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PFTBA + ZnO\XPS\B308_ICM206C\Carbon\"/>
    </mc:Choice>
  </mc:AlternateContent>
  <bookViews>
    <workbookView xWindow="0" yWindow="0" windowWidth="15348" windowHeight="4608" xr2:uid="{00000000-000D-0000-FFFF-FFFF00000000}"/>
  </bookViews>
  <sheets>
    <sheet name="Carbon" sheetId="1" r:id="rId1"/>
  </sheets>
  <definedNames>
    <definedName name="A750CR" localSheetId="0">Carbon!$B$4:$B$457</definedName>
    <definedName name="A945CR." localSheetId="0">Carbon!$B$4:$B$517</definedName>
    <definedName name="A968CR." localSheetId="0">Carbon!$B$4:$B$517</definedName>
    <definedName name="A994CR." localSheetId="0">Carbon!$B$4:$B$517</definedName>
    <definedName name="B008CR." localSheetId="0">Carbon!$B$4:$B$517</definedName>
    <definedName name="B012CR._1" localSheetId="0">Carbon!$B$4:$B$517</definedName>
    <definedName name="B052CR." localSheetId="0">Carbon!$B$4:$B$517</definedName>
    <definedName name="B055CR." localSheetId="0">Carbon!$B$4:$B$517</definedName>
    <definedName name="B064CR." localSheetId="0">Carbon!$B$4:$B$517</definedName>
    <definedName name="B067CR." localSheetId="0">Carbon!$B$4:$B$517</definedName>
    <definedName name="B075CR." localSheetId="0">Carbon!$B$4:$B$517</definedName>
    <definedName name="B097CR." localSheetId="0">Carbon!$B$4:$B$1117</definedName>
    <definedName name="B124CR." localSheetId="0">Carbon!$B$4:$B$517</definedName>
    <definedName name="B143CR." localSheetId="0">Carbon!$B$4:$B$517</definedName>
    <definedName name="solver_adj" localSheetId="0" hidden="1">Carbon!$F$8:$F$10,Carbon!$G$8:$J$9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Carbon!$Y$13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8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J9" i="1" l="1"/>
  <c r="V9" i="1" s="1"/>
  <c r="I9" i="1"/>
  <c r="H9" i="1"/>
  <c r="G9" i="1"/>
  <c r="P9" i="1" s="1"/>
  <c r="F9" i="1"/>
  <c r="AB15" i="1" a="1"/>
  <c r="AB15" i="1" s="1"/>
  <c r="V8" i="1"/>
  <c r="U9" i="1"/>
  <c r="U8" i="1"/>
  <c r="T9" i="1"/>
  <c r="T8" i="1"/>
  <c r="S9" i="1"/>
  <c r="S8" i="1"/>
  <c r="Q9" i="1"/>
  <c r="Q7" i="1" s="1"/>
  <c r="Q8" i="1"/>
  <c r="R9" i="1"/>
  <c r="R7" i="1" s="1"/>
  <c r="R8" i="1"/>
  <c r="V10" i="1"/>
  <c r="R10" i="1"/>
  <c r="Q10" i="1"/>
  <c r="P10" i="1"/>
  <c r="O10" i="1"/>
  <c r="O9" i="1"/>
  <c r="O7" i="1" s="1"/>
  <c r="P8" i="1"/>
  <c r="P5" i="1" s="1"/>
  <c r="O8" i="1"/>
  <c r="O5" i="1" s="1"/>
  <c r="N10" i="1"/>
  <c r="M10" i="1"/>
  <c r="N9" i="1"/>
  <c r="N7" i="1" s="1"/>
  <c r="M9" i="1"/>
  <c r="M7" i="1" s="1"/>
  <c r="N8" i="1"/>
  <c r="N5" i="1" s="1"/>
  <c r="M8" i="1"/>
  <c r="M5" i="1" s="1"/>
  <c r="AC16" i="1" l="1"/>
  <c r="AB16" i="1"/>
  <c r="AC17" i="1"/>
  <c r="AC15" i="1"/>
  <c r="AB17" i="1"/>
  <c r="Y8" i="1"/>
  <c r="G1" i="1" l="1"/>
  <c r="L1" i="1"/>
  <c r="K1" i="1"/>
  <c r="U10" i="1"/>
  <c r="U11" i="1" s="1"/>
  <c r="V7" i="1"/>
  <c r="U7" i="1"/>
  <c r="V5" i="1"/>
  <c r="U5" i="1"/>
  <c r="S5" i="1"/>
  <c r="T7" i="1"/>
  <c r="S7" i="1"/>
  <c r="T5" i="1"/>
  <c r="T10" i="1"/>
  <c r="T11" i="1" s="1"/>
  <c r="S10" i="1"/>
  <c r="U12" i="1" l="1"/>
  <c r="T12" i="1"/>
  <c r="R5" i="1" l="1"/>
  <c r="Q5" i="1"/>
  <c r="D17" i="1" l="1"/>
  <c r="F12" i="1"/>
  <c r="F11" i="1"/>
  <c r="U4" i="1" l="1"/>
  <c r="T4" i="1"/>
  <c r="F17" i="1"/>
  <c r="U17" i="1"/>
  <c r="T17" i="1"/>
  <c r="C16" i="1" l="1"/>
  <c r="E16" i="1" s="1"/>
  <c r="P7" i="1"/>
  <c r="H1" i="1" l="1"/>
  <c r="I1" i="1"/>
  <c r="J1" i="1"/>
  <c r="F1" i="1"/>
  <c r="O1" i="1"/>
  <c r="M1" i="1"/>
  <c r="P1" i="1"/>
  <c r="N1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U512" i="1" l="1"/>
  <c r="T512" i="1"/>
  <c r="U508" i="1"/>
  <c r="T508" i="1"/>
  <c r="U504" i="1"/>
  <c r="T504" i="1"/>
  <c r="U500" i="1"/>
  <c r="T500" i="1"/>
  <c r="U496" i="1"/>
  <c r="T496" i="1"/>
  <c r="U492" i="1"/>
  <c r="T492" i="1"/>
  <c r="U488" i="1"/>
  <c r="T488" i="1"/>
  <c r="U484" i="1"/>
  <c r="T484" i="1"/>
  <c r="U480" i="1"/>
  <c r="T480" i="1"/>
  <c r="U476" i="1"/>
  <c r="T476" i="1"/>
  <c r="U472" i="1"/>
  <c r="T472" i="1"/>
  <c r="U468" i="1"/>
  <c r="T468" i="1"/>
  <c r="U464" i="1"/>
  <c r="T464" i="1"/>
  <c r="U460" i="1"/>
  <c r="T460" i="1"/>
  <c r="U456" i="1"/>
  <c r="T456" i="1"/>
  <c r="U452" i="1"/>
  <c r="T452" i="1"/>
  <c r="U448" i="1"/>
  <c r="T448" i="1"/>
  <c r="U444" i="1"/>
  <c r="T444" i="1"/>
  <c r="U440" i="1"/>
  <c r="T440" i="1"/>
  <c r="U436" i="1"/>
  <c r="T436" i="1"/>
  <c r="U432" i="1"/>
  <c r="T432" i="1"/>
  <c r="U428" i="1"/>
  <c r="T428" i="1"/>
  <c r="U424" i="1"/>
  <c r="T424" i="1"/>
  <c r="U420" i="1"/>
  <c r="T420" i="1"/>
  <c r="U416" i="1"/>
  <c r="T416" i="1"/>
  <c r="U412" i="1"/>
  <c r="T412" i="1"/>
  <c r="U408" i="1"/>
  <c r="T408" i="1"/>
  <c r="U404" i="1"/>
  <c r="T404" i="1"/>
  <c r="U400" i="1"/>
  <c r="T400" i="1"/>
  <c r="U396" i="1"/>
  <c r="T396" i="1"/>
  <c r="U392" i="1"/>
  <c r="T392" i="1"/>
  <c r="U388" i="1"/>
  <c r="T388" i="1"/>
  <c r="U384" i="1"/>
  <c r="T384" i="1"/>
  <c r="U380" i="1"/>
  <c r="T380" i="1"/>
  <c r="U376" i="1"/>
  <c r="T376" i="1"/>
  <c r="U372" i="1"/>
  <c r="T372" i="1"/>
  <c r="U368" i="1"/>
  <c r="T368" i="1"/>
  <c r="U364" i="1"/>
  <c r="T364" i="1"/>
  <c r="U360" i="1"/>
  <c r="T360" i="1"/>
  <c r="U356" i="1"/>
  <c r="T356" i="1"/>
  <c r="U352" i="1"/>
  <c r="T352" i="1"/>
  <c r="U348" i="1"/>
  <c r="T348" i="1"/>
  <c r="U344" i="1"/>
  <c r="T344" i="1"/>
  <c r="U340" i="1"/>
  <c r="T340" i="1"/>
  <c r="U336" i="1"/>
  <c r="T336" i="1"/>
  <c r="U332" i="1"/>
  <c r="T332" i="1"/>
  <c r="U328" i="1"/>
  <c r="T328" i="1"/>
  <c r="U324" i="1"/>
  <c r="T324" i="1"/>
  <c r="U320" i="1"/>
  <c r="T320" i="1"/>
  <c r="U316" i="1"/>
  <c r="T316" i="1"/>
  <c r="U312" i="1"/>
  <c r="T312" i="1"/>
  <c r="U308" i="1"/>
  <c r="T308" i="1"/>
  <c r="U304" i="1"/>
  <c r="T304" i="1"/>
  <c r="U300" i="1"/>
  <c r="T300" i="1"/>
  <c r="U296" i="1"/>
  <c r="T296" i="1"/>
  <c r="U292" i="1"/>
  <c r="T292" i="1"/>
  <c r="U288" i="1"/>
  <c r="T288" i="1"/>
  <c r="U284" i="1"/>
  <c r="T284" i="1"/>
  <c r="U280" i="1"/>
  <c r="T280" i="1"/>
  <c r="U276" i="1"/>
  <c r="T276" i="1"/>
  <c r="U272" i="1"/>
  <c r="T272" i="1"/>
  <c r="U268" i="1"/>
  <c r="T268" i="1"/>
  <c r="U515" i="1"/>
  <c r="T515" i="1"/>
  <c r="U511" i="1"/>
  <c r="T511" i="1"/>
  <c r="T507" i="1"/>
  <c r="U507" i="1"/>
  <c r="U503" i="1"/>
  <c r="T503" i="1"/>
  <c r="U499" i="1"/>
  <c r="T499" i="1"/>
  <c r="U495" i="1"/>
  <c r="T495" i="1"/>
  <c r="T491" i="1"/>
  <c r="U491" i="1"/>
  <c r="U487" i="1"/>
  <c r="T487" i="1"/>
  <c r="U483" i="1"/>
  <c r="T483" i="1"/>
  <c r="U479" i="1"/>
  <c r="T479" i="1"/>
  <c r="U475" i="1"/>
  <c r="T475" i="1"/>
  <c r="U471" i="1"/>
  <c r="T471" i="1"/>
  <c r="U467" i="1"/>
  <c r="T467" i="1"/>
  <c r="U463" i="1"/>
  <c r="T463" i="1"/>
  <c r="U459" i="1"/>
  <c r="T459" i="1"/>
  <c r="U455" i="1"/>
  <c r="T455" i="1"/>
  <c r="U451" i="1"/>
  <c r="T451" i="1"/>
  <c r="U447" i="1"/>
  <c r="T447" i="1"/>
  <c r="T443" i="1"/>
  <c r="U443" i="1"/>
  <c r="U439" i="1"/>
  <c r="T439" i="1"/>
  <c r="U435" i="1"/>
  <c r="T435" i="1"/>
  <c r="U431" i="1"/>
  <c r="T431" i="1"/>
  <c r="T427" i="1"/>
  <c r="U427" i="1"/>
  <c r="U423" i="1"/>
  <c r="T423" i="1"/>
  <c r="U419" i="1"/>
  <c r="T419" i="1"/>
  <c r="U415" i="1"/>
  <c r="T415" i="1"/>
  <c r="T411" i="1"/>
  <c r="U411" i="1"/>
  <c r="U407" i="1"/>
  <c r="T407" i="1"/>
  <c r="U403" i="1"/>
  <c r="T403" i="1"/>
  <c r="U399" i="1"/>
  <c r="T399" i="1"/>
  <c r="T395" i="1"/>
  <c r="U395" i="1"/>
  <c r="U391" i="1"/>
  <c r="T391" i="1"/>
  <c r="U387" i="1"/>
  <c r="T387" i="1"/>
  <c r="U383" i="1"/>
  <c r="T383" i="1"/>
  <c r="U379" i="1"/>
  <c r="T379" i="1"/>
  <c r="U375" i="1"/>
  <c r="T375" i="1"/>
  <c r="U371" i="1"/>
  <c r="T371" i="1"/>
  <c r="U367" i="1"/>
  <c r="T367" i="1"/>
  <c r="T363" i="1"/>
  <c r="U363" i="1"/>
  <c r="U359" i="1"/>
  <c r="T359" i="1"/>
  <c r="U355" i="1"/>
  <c r="T355" i="1"/>
  <c r="U351" i="1"/>
  <c r="T351" i="1"/>
  <c r="T347" i="1"/>
  <c r="U347" i="1"/>
  <c r="U343" i="1"/>
  <c r="T343" i="1"/>
  <c r="U339" i="1"/>
  <c r="T339" i="1"/>
  <c r="U335" i="1"/>
  <c r="T335" i="1"/>
  <c r="U331" i="1"/>
  <c r="T331" i="1"/>
  <c r="U327" i="1"/>
  <c r="T327" i="1"/>
  <c r="U323" i="1"/>
  <c r="T323" i="1"/>
  <c r="U319" i="1"/>
  <c r="T319" i="1"/>
  <c r="T315" i="1"/>
  <c r="U315" i="1"/>
  <c r="U311" i="1"/>
  <c r="T311" i="1"/>
  <c r="U307" i="1"/>
  <c r="T307" i="1"/>
  <c r="U303" i="1"/>
  <c r="T303" i="1"/>
  <c r="T299" i="1"/>
  <c r="U299" i="1"/>
  <c r="U295" i="1"/>
  <c r="T295" i="1"/>
  <c r="U291" i="1"/>
  <c r="T291" i="1"/>
  <c r="U287" i="1"/>
  <c r="T287" i="1"/>
  <c r="T283" i="1"/>
  <c r="U283" i="1"/>
  <c r="U279" i="1"/>
  <c r="T279" i="1"/>
  <c r="U275" i="1"/>
  <c r="T275" i="1"/>
  <c r="U271" i="1"/>
  <c r="T271" i="1"/>
  <c r="T267" i="1"/>
  <c r="U267" i="1"/>
  <c r="U514" i="1"/>
  <c r="T514" i="1"/>
  <c r="U510" i="1"/>
  <c r="T510" i="1"/>
  <c r="U506" i="1"/>
  <c r="T506" i="1"/>
  <c r="U502" i="1"/>
  <c r="T502" i="1"/>
  <c r="U498" i="1"/>
  <c r="T498" i="1"/>
  <c r="U494" i="1"/>
  <c r="T494" i="1"/>
  <c r="U490" i="1"/>
  <c r="T490" i="1"/>
  <c r="U486" i="1"/>
  <c r="T486" i="1"/>
  <c r="U482" i="1"/>
  <c r="T482" i="1"/>
  <c r="U478" i="1"/>
  <c r="T478" i="1"/>
  <c r="U474" i="1"/>
  <c r="T474" i="1"/>
  <c r="U470" i="1"/>
  <c r="T470" i="1"/>
  <c r="U466" i="1"/>
  <c r="T466" i="1"/>
  <c r="U462" i="1"/>
  <c r="T462" i="1"/>
  <c r="U458" i="1"/>
  <c r="T458" i="1"/>
  <c r="U454" i="1"/>
  <c r="T454" i="1"/>
  <c r="U450" i="1"/>
  <c r="T450" i="1"/>
  <c r="U446" i="1"/>
  <c r="T446" i="1"/>
  <c r="U442" i="1"/>
  <c r="T442" i="1"/>
  <c r="U438" i="1"/>
  <c r="T438" i="1"/>
  <c r="U434" i="1"/>
  <c r="T434" i="1"/>
  <c r="U430" i="1"/>
  <c r="T430" i="1"/>
  <c r="U426" i="1"/>
  <c r="T426" i="1"/>
  <c r="U422" i="1"/>
  <c r="T422" i="1"/>
  <c r="U418" i="1"/>
  <c r="T418" i="1"/>
  <c r="U414" i="1"/>
  <c r="T414" i="1"/>
  <c r="U410" i="1"/>
  <c r="T410" i="1"/>
  <c r="U406" i="1"/>
  <c r="T406" i="1"/>
  <c r="U402" i="1"/>
  <c r="T402" i="1"/>
  <c r="U398" i="1"/>
  <c r="T398" i="1"/>
  <c r="U394" i="1"/>
  <c r="T394" i="1"/>
  <c r="U390" i="1"/>
  <c r="T390" i="1"/>
  <c r="U386" i="1"/>
  <c r="T386" i="1"/>
  <c r="U382" i="1"/>
  <c r="T382" i="1"/>
  <c r="U378" i="1"/>
  <c r="T378" i="1"/>
  <c r="U374" i="1"/>
  <c r="T374" i="1"/>
  <c r="U370" i="1"/>
  <c r="T370" i="1"/>
  <c r="U366" i="1"/>
  <c r="T366" i="1"/>
  <c r="U362" i="1"/>
  <c r="T362" i="1"/>
  <c r="U358" i="1"/>
  <c r="T358" i="1"/>
  <c r="U354" i="1"/>
  <c r="T354" i="1"/>
  <c r="U350" i="1"/>
  <c r="T350" i="1"/>
  <c r="U346" i="1"/>
  <c r="T346" i="1"/>
  <c r="U342" i="1"/>
  <c r="T342" i="1"/>
  <c r="U338" i="1"/>
  <c r="T338" i="1"/>
  <c r="U334" i="1"/>
  <c r="T334" i="1"/>
  <c r="F330" i="1"/>
  <c r="U330" i="1"/>
  <c r="T330" i="1"/>
  <c r="U326" i="1"/>
  <c r="T326" i="1"/>
  <c r="U322" i="1"/>
  <c r="T322" i="1"/>
  <c r="U318" i="1"/>
  <c r="T318" i="1"/>
  <c r="U314" i="1"/>
  <c r="T314" i="1"/>
  <c r="U310" i="1"/>
  <c r="T310" i="1"/>
  <c r="U306" i="1"/>
  <c r="T306" i="1"/>
  <c r="U302" i="1"/>
  <c r="T302" i="1"/>
  <c r="U298" i="1"/>
  <c r="T298" i="1"/>
  <c r="U294" i="1"/>
  <c r="T294" i="1"/>
  <c r="U290" i="1"/>
  <c r="T290" i="1"/>
  <c r="U286" i="1"/>
  <c r="T286" i="1"/>
  <c r="U282" i="1"/>
  <c r="T282" i="1"/>
  <c r="U278" i="1"/>
  <c r="T278" i="1"/>
  <c r="U274" i="1"/>
  <c r="T274" i="1"/>
  <c r="U270" i="1"/>
  <c r="T270" i="1"/>
  <c r="U266" i="1"/>
  <c r="T266" i="1"/>
  <c r="U513" i="1"/>
  <c r="T513" i="1"/>
  <c r="U509" i="1"/>
  <c r="T509" i="1"/>
  <c r="U505" i="1"/>
  <c r="T505" i="1"/>
  <c r="U501" i="1"/>
  <c r="T501" i="1"/>
  <c r="U497" i="1"/>
  <c r="T497" i="1"/>
  <c r="U493" i="1"/>
  <c r="T493" i="1"/>
  <c r="T489" i="1"/>
  <c r="U489" i="1"/>
  <c r="U485" i="1"/>
  <c r="T485" i="1"/>
  <c r="U481" i="1"/>
  <c r="T481" i="1"/>
  <c r="U477" i="1"/>
  <c r="T477" i="1"/>
  <c r="U473" i="1"/>
  <c r="T473" i="1"/>
  <c r="U469" i="1"/>
  <c r="T469" i="1"/>
  <c r="U465" i="1"/>
  <c r="T465" i="1"/>
  <c r="U461" i="1"/>
  <c r="T461" i="1"/>
  <c r="U457" i="1"/>
  <c r="T457" i="1"/>
  <c r="U453" i="1"/>
  <c r="T453" i="1"/>
  <c r="U449" i="1"/>
  <c r="T449" i="1"/>
  <c r="U445" i="1"/>
  <c r="T445" i="1"/>
  <c r="U441" i="1"/>
  <c r="T441" i="1"/>
  <c r="U437" i="1"/>
  <c r="T437" i="1"/>
  <c r="U433" i="1"/>
  <c r="T433" i="1"/>
  <c r="U429" i="1"/>
  <c r="T429" i="1"/>
  <c r="U425" i="1"/>
  <c r="T425" i="1"/>
  <c r="U421" i="1"/>
  <c r="T421" i="1"/>
  <c r="U417" i="1"/>
  <c r="T417" i="1"/>
  <c r="U413" i="1"/>
  <c r="T413" i="1"/>
  <c r="U409" i="1"/>
  <c r="T409" i="1"/>
  <c r="U405" i="1"/>
  <c r="T405" i="1"/>
  <c r="U401" i="1"/>
  <c r="T401" i="1"/>
  <c r="U397" i="1"/>
  <c r="T397" i="1"/>
  <c r="U393" i="1"/>
  <c r="T393" i="1"/>
  <c r="U389" i="1"/>
  <c r="T389" i="1"/>
  <c r="U385" i="1"/>
  <c r="T385" i="1"/>
  <c r="U381" i="1"/>
  <c r="T381" i="1"/>
  <c r="U377" i="1"/>
  <c r="T377" i="1"/>
  <c r="U373" i="1"/>
  <c r="T373" i="1"/>
  <c r="U369" i="1"/>
  <c r="T369" i="1"/>
  <c r="U365" i="1"/>
  <c r="T365" i="1"/>
  <c r="U361" i="1"/>
  <c r="T361" i="1"/>
  <c r="U357" i="1"/>
  <c r="T357" i="1"/>
  <c r="U353" i="1"/>
  <c r="T353" i="1"/>
  <c r="U349" i="1"/>
  <c r="T349" i="1"/>
  <c r="U345" i="1"/>
  <c r="T345" i="1"/>
  <c r="U341" i="1"/>
  <c r="T341" i="1"/>
  <c r="U337" i="1"/>
  <c r="T337" i="1"/>
  <c r="U333" i="1"/>
  <c r="T333" i="1"/>
  <c r="U329" i="1"/>
  <c r="T329" i="1"/>
  <c r="U325" i="1"/>
  <c r="T325" i="1"/>
  <c r="U321" i="1"/>
  <c r="T321" i="1"/>
  <c r="U317" i="1"/>
  <c r="T317" i="1"/>
  <c r="U313" i="1"/>
  <c r="T313" i="1"/>
  <c r="U309" i="1"/>
  <c r="T309" i="1"/>
  <c r="U305" i="1"/>
  <c r="T305" i="1"/>
  <c r="U301" i="1"/>
  <c r="T301" i="1"/>
  <c r="U297" i="1"/>
  <c r="T297" i="1"/>
  <c r="U293" i="1"/>
  <c r="T293" i="1"/>
  <c r="U289" i="1"/>
  <c r="T289" i="1"/>
  <c r="U285" i="1"/>
  <c r="T285" i="1"/>
  <c r="U281" i="1"/>
  <c r="T281" i="1"/>
  <c r="U277" i="1"/>
  <c r="T277" i="1"/>
  <c r="U273" i="1"/>
  <c r="T273" i="1"/>
  <c r="U269" i="1"/>
  <c r="T269" i="1"/>
  <c r="F423" i="1"/>
  <c r="F407" i="1"/>
  <c r="F371" i="1"/>
  <c r="F367" i="1"/>
  <c r="F359" i="1"/>
  <c r="F355" i="1"/>
  <c r="F335" i="1"/>
  <c r="F300" i="1"/>
  <c r="F296" i="1"/>
  <c r="F514" i="1"/>
  <c r="F506" i="1"/>
  <c r="F502" i="1"/>
  <c r="F494" i="1"/>
  <c r="F486" i="1"/>
  <c r="F482" i="1"/>
  <c r="F474" i="1"/>
  <c r="F470" i="1"/>
  <c r="F410" i="1"/>
  <c r="F350" i="1"/>
  <c r="F323" i="1"/>
  <c r="F315" i="1"/>
  <c r="F283" i="1"/>
  <c r="F275" i="1"/>
  <c r="F271" i="1"/>
  <c r="F497" i="1"/>
  <c r="F481" i="1"/>
  <c r="F465" i="1"/>
  <c r="F318" i="1"/>
  <c r="F435" i="1"/>
  <c r="F403" i="1"/>
  <c r="F391" i="1"/>
  <c r="F375" i="1"/>
  <c r="F347" i="1"/>
  <c r="F339" i="1"/>
  <c r="F331" i="1"/>
  <c r="F304" i="1"/>
  <c r="F280" i="1"/>
  <c r="F268" i="1"/>
  <c r="F510" i="1"/>
  <c r="F498" i="1"/>
  <c r="F490" i="1"/>
  <c r="F346" i="1"/>
  <c r="F342" i="1"/>
  <c r="F327" i="1"/>
  <c r="F319" i="1"/>
  <c r="F311" i="1"/>
  <c r="F279" i="1"/>
  <c r="F267" i="1"/>
  <c r="F513" i="1"/>
  <c r="F509" i="1"/>
  <c r="F493" i="1"/>
  <c r="F477" i="1"/>
  <c r="F326" i="1"/>
  <c r="F322" i="1"/>
  <c r="F314" i="1"/>
  <c r="F310" i="1"/>
  <c r="F512" i="1"/>
  <c r="F508" i="1"/>
  <c r="F504" i="1"/>
  <c r="F496" i="1"/>
  <c r="F460" i="1"/>
  <c r="F456" i="1"/>
  <c r="F448" i="1"/>
  <c r="F444" i="1"/>
  <c r="F440" i="1"/>
  <c r="F432" i="1"/>
  <c r="F428" i="1"/>
  <c r="F424" i="1"/>
  <c r="F416" i="1"/>
  <c r="F412" i="1"/>
  <c r="F408" i="1"/>
  <c r="F404" i="1"/>
  <c r="F400" i="1"/>
  <c r="F396" i="1"/>
  <c r="F392" i="1"/>
  <c r="F388" i="1"/>
  <c r="F384" i="1"/>
  <c r="F380" i="1"/>
  <c r="F376" i="1"/>
  <c r="F368" i="1"/>
  <c r="F360" i="1"/>
  <c r="F356" i="1"/>
  <c r="F352" i="1"/>
  <c r="F348" i="1"/>
  <c r="F344" i="1"/>
  <c r="F340" i="1"/>
  <c r="F336" i="1"/>
  <c r="F301" i="1"/>
  <c r="F297" i="1"/>
  <c r="F293" i="1"/>
  <c r="F289" i="1"/>
  <c r="F281" i="1"/>
  <c r="F273" i="1"/>
  <c r="F269" i="1"/>
  <c r="F308" i="1"/>
  <c r="F292" i="1"/>
  <c r="F452" i="1"/>
  <c r="F500" i="1"/>
  <c r="F484" i="1"/>
  <c r="F473" i="1"/>
  <c r="F443" i="1"/>
  <c r="F436" i="1"/>
  <c r="F501" i="1"/>
  <c r="F489" i="1"/>
  <c r="F466" i="1"/>
  <c r="F447" i="1"/>
  <c r="F439" i="1"/>
  <c r="F431" i="1"/>
  <c r="F420" i="1"/>
  <c r="F505" i="1"/>
  <c r="F485" i="1"/>
  <c r="F469" i="1"/>
  <c r="F427" i="1"/>
  <c r="F488" i="1"/>
  <c r="F478" i="1"/>
  <c r="F419" i="1"/>
  <c r="F387" i="1"/>
  <c r="F372" i="1"/>
  <c r="F363" i="1"/>
  <c r="F415" i="1"/>
  <c r="F411" i="1"/>
  <c r="F399" i="1"/>
  <c r="F395" i="1"/>
  <c r="F383" i="1"/>
  <c r="F379" i="1"/>
  <c r="F364" i="1"/>
  <c r="F351" i="1"/>
  <c r="F343" i="1"/>
  <c r="F305" i="1"/>
  <c r="F288" i="1"/>
  <c r="F272" i="1"/>
  <c r="F284" i="1"/>
  <c r="F276" i="1"/>
  <c r="F285" i="1"/>
  <c r="F277" i="1"/>
  <c r="F515" i="1"/>
  <c r="F511" i="1"/>
  <c r="F503" i="1"/>
  <c r="F499" i="1"/>
  <c r="F495" i="1"/>
  <c r="F487" i="1"/>
  <c r="F483" i="1"/>
  <c r="F479" i="1"/>
  <c r="F475" i="1"/>
  <c r="F471" i="1"/>
  <c r="F467" i="1"/>
  <c r="F463" i="1"/>
  <c r="F459" i="1"/>
  <c r="F455" i="1"/>
  <c r="F451" i="1"/>
  <c r="F446" i="1"/>
  <c r="F437" i="1"/>
  <c r="F430" i="1"/>
  <c r="F421" i="1"/>
  <c r="F414" i="1"/>
  <c r="F507" i="1"/>
  <c r="F491" i="1"/>
  <c r="F492" i="1"/>
  <c r="F480" i="1"/>
  <c r="F476" i="1"/>
  <c r="F472" i="1"/>
  <c r="F468" i="1"/>
  <c r="F464" i="1"/>
  <c r="F449" i="1"/>
  <c r="F442" i="1"/>
  <c r="F433" i="1"/>
  <c r="F426" i="1"/>
  <c r="F417" i="1"/>
  <c r="F461" i="1"/>
  <c r="F457" i="1"/>
  <c r="F453" i="1"/>
  <c r="F445" i="1"/>
  <c r="F438" i="1"/>
  <c r="F429" i="1"/>
  <c r="F422" i="1"/>
  <c r="F413" i="1"/>
  <c r="F462" i="1"/>
  <c r="F458" i="1"/>
  <c r="F454" i="1"/>
  <c r="F450" i="1"/>
  <c r="F441" i="1"/>
  <c r="F434" i="1"/>
  <c r="F425" i="1"/>
  <c r="F418" i="1"/>
  <c r="F409" i="1"/>
  <c r="F406" i="1"/>
  <c r="F402" i="1"/>
  <c r="F394" i="1"/>
  <c r="F385" i="1"/>
  <c r="F378" i="1"/>
  <c r="F369" i="1"/>
  <c r="F362" i="1"/>
  <c r="F353" i="1"/>
  <c r="F397" i="1"/>
  <c r="F390" i="1"/>
  <c r="F381" i="1"/>
  <c r="F374" i="1"/>
  <c r="F365" i="1"/>
  <c r="F358" i="1"/>
  <c r="F349" i="1"/>
  <c r="F393" i="1"/>
  <c r="F386" i="1"/>
  <c r="F377" i="1"/>
  <c r="F370" i="1"/>
  <c r="F361" i="1"/>
  <c r="F354" i="1"/>
  <c r="F405" i="1"/>
  <c r="F401" i="1"/>
  <c r="F398" i="1"/>
  <c r="F389" i="1"/>
  <c r="F382" i="1"/>
  <c r="F373" i="1"/>
  <c r="F366" i="1"/>
  <c r="F357" i="1"/>
  <c r="F345" i="1"/>
  <c r="F341" i="1"/>
  <c r="F338" i="1"/>
  <c r="F334" i="1"/>
  <c r="F332" i="1"/>
  <c r="F325" i="1"/>
  <c r="F316" i="1"/>
  <c r="F309" i="1"/>
  <c r="F328" i="1"/>
  <c r="F321" i="1"/>
  <c r="F312" i="1"/>
  <c r="F333" i="1"/>
  <c r="F324" i="1"/>
  <c r="F317" i="1"/>
  <c r="F307" i="1"/>
  <c r="F337" i="1"/>
  <c r="F329" i="1"/>
  <c r="F320" i="1"/>
  <c r="F313" i="1"/>
  <c r="F306" i="1"/>
  <c r="F303" i="1"/>
  <c r="F295" i="1"/>
  <c r="F286" i="1"/>
  <c r="F298" i="1"/>
  <c r="F291" i="1"/>
  <c r="F294" i="1"/>
  <c r="F287" i="1"/>
  <c r="F302" i="1"/>
  <c r="F299" i="1"/>
  <c r="F290" i="1"/>
  <c r="F282" i="1"/>
  <c r="F278" i="1"/>
  <c r="F274" i="1"/>
  <c r="F270" i="1"/>
  <c r="F266" i="1"/>
  <c r="D15" i="1" l="1"/>
  <c r="D16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U263" i="1" l="1"/>
  <c r="T263" i="1"/>
  <c r="U259" i="1"/>
  <c r="T259" i="1"/>
  <c r="U255" i="1"/>
  <c r="T255" i="1"/>
  <c r="T251" i="1"/>
  <c r="U251" i="1"/>
  <c r="U247" i="1"/>
  <c r="T247" i="1"/>
  <c r="U243" i="1"/>
  <c r="T243" i="1"/>
  <c r="U239" i="1"/>
  <c r="T239" i="1"/>
  <c r="T235" i="1"/>
  <c r="U235" i="1"/>
  <c r="U231" i="1"/>
  <c r="T231" i="1"/>
  <c r="U227" i="1"/>
  <c r="T227" i="1"/>
  <c r="U223" i="1"/>
  <c r="T223" i="1"/>
  <c r="T219" i="1"/>
  <c r="U219" i="1"/>
  <c r="U215" i="1"/>
  <c r="T215" i="1"/>
  <c r="U211" i="1"/>
  <c r="T211" i="1"/>
  <c r="U207" i="1"/>
  <c r="T207" i="1"/>
  <c r="U203" i="1"/>
  <c r="T203" i="1"/>
  <c r="U199" i="1"/>
  <c r="T199" i="1"/>
  <c r="U195" i="1"/>
  <c r="T195" i="1"/>
  <c r="U191" i="1"/>
  <c r="T191" i="1"/>
  <c r="U187" i="1"/>
  <c r="T187" i="1"/>
  <c r="U183" i="1"/>
  <c r="T183" i="1"/>
  <c r="U179" i="1"/>
  <c r="T179" i="1"/>
  <c r="U175" i="1"/>
  <c r="T175" i="1"/>
  <c r="U171" i="1"/>
  <c r="T171" i="1"/>
  <c r="U167" i="1"/>
  <c r="T167" i="1"/>
  <c r="U163" i="1"/>
  <c r="T163" i="1"/>
  <c r="U159" i="1"/>
  <c r="T159" i="1"/>
  <c r="U155" i="1"/>
  <c r="T155" i="1"/>
  <c r="U151" i="1"/>
  <c r="T151" i="1"/>
  <c r="U147" i="1"/>
  <c r="T147" i="1"/>
  <c r="U143" i="1"/>
  <c r="T143" i="1"/>
  <c r="U139" i="1"/>
  <c r="T139" i="1"/>
  <c r="U135" i="1"/>
  <c r="T135" i="1"/>
  <c r="U131" i="1"/>
  <c r="T131" i="1"/>
  <c r="U127" i="1"/>
  <c r="T127" i="1"/>
  <c r="U123" i="1"/>
  <c r="T123" i="1"/>
  <c r="U119" i="1"/>
  <c r="T119" i="1"/>
  <c r="U115" i="1"/>
  <c r="T115" i="1"/>
  <c r="U111" i="1"/>
  <c r="T111" i="1"/>
  <c r="U107" i="1"/>
  <c r="T107" i="1"/>
  <c r="U103" i="1"/>
  <c r="T103" i="1"/>
  <c r="U99" i="1"/>
  <c r="T99" i="1"/>
  <c r="U95" i="1"/>
  <c r="T95" i="1"/>
  <c r="U91" i="1"/>
  <c r="T91" i="1"/>
  <c r="U87" i="1"/>
  <c r="T87" i="1"/>
  <c r="U83" i="1"/>
  <c r="T83" i="1"/>
  <c r="U79" i="1"/>
  <c r="T79" i="1"/>
  <c r="U75" i="1"/>
  <c r="T75" i="1"/>
  <c r="U71" i="1"/>
  <c r="T71" i="1"/>
  <c r="U67" i="1"/>
  <c r="T67" i="1"/>
  <c r="U63" i="1"/>
  <c r="T63" i="1"/>
  <c r="U59" i="1"/>
  <c r="T59" i="1"/>
  <c r="U55" i="1"/>
  <c r="T55" i="1"/>
  <c r="U51" i="1"/>
  <c r="T51" i="1"/>
  <c r="U47" i="1"/>
  <c r="T47" i="1"/>
  <c r="U43" i="1"/>
  <c r="T43" i="1"/>
  <c r="U39" i="1"/>
  <c r="T39" i="1"/>
  <c r="U35" i="1"/>
  <c r="T35" i="1"/>
  <c r="U31" i="1"/>
  <c r="T31" i="1"/>
  <c r="U27" i="1"/>
  <c r="T27" i="1"/>
  <c r="U23" i="1"/>
  <c r="T23" i="1"/>
  <c r="U19" i="1"/>
  <c r="T19" i="1"/>
  <c r="U262" i="1"/>
  <c r="T262" i="1"/>
  <c r="U258" i="1"/>
  <c r="T258" i="1"/>
  <c r="U254" i="1"/>
  <c r="T254" i="1"/>
  <c r="U250" i="1"/>
  <c r="T250" i="1"/>
  <c r="U246" i="1"/>
  <c r="T246" i="1"/>
  <c r="U242" i="1"/>
  <c r="T242" i="1"/>
  <c r="U238" i="1"/>
  <c r="T238" i="1"/>
  <c r="U234" i="1"/>
  <c r="T234" i="1"/>
  <c r="U230" i="1"/>
  <c r="T230" i="1"/>
  <c r="U226" i="1"/>
  <c r="T226" i="1"/>
  <c r="U222" i="1"/>
  <c r="T222" i="1"/>
  <c r="U218" i="1"/>
  <c r="T218" i="1"/>
  <c r="U214" i="1"/>
  <c r="T214" i="1"/>
  <c r="U210" i="1"/>
  <c r="T210" i="1"/>
  <c r="U206" i="1"/>
  <c r="T206" i="1"/>
  <c r="U202" i="1"/>
  <c r="T202" i="1"/>
  <c r="U198" i="1"/>
  <c r="T198" i="1"/>
  <c r="U194" i="1"/>
  <c r="T194" i="1"/>
  <c r="U190" i="1"/>
  <c r="T190" i="1"/>
  <c r="U186" i="1"/>
  <c r="T186" i="1"/>
  <c r="U182" i="1"/>
  <c r="T182" i="1"/>
  <c r="U178" i="1"/>
  <c r="T178" i="1"/>
  <c r="U174" i="1"/>
  <c r="T174" i="1"/>
  <c r="U170" i="1"/>
  <c r="T170" i="1"/>
  <c r="U166" i="1"/>
  <c r="T166" i="1"/>
  <c r="U162" i="1"/>
  <c r="T162" i="1"/>
  <c r="U158" i="1"/>
  <c r="T158" i="1"/>
  <c r="U154" i="1"/>
  <c r="T154" i="1"/>
  <c r="U150" i="1"/>
  <c r="T150" i="1"/>
  <c r="U146" i="1"/>
  <c r="T146" i="1"/>
  <c r="U142" i="1"/>
  <c r="T142" i="1"/>
  <c r="U138" i="1"/>
  <c r="T138" i="1"/>
  <c r="U134" i="1"/>
  <c r="T134" i="1"/>
  <c r="U130" i="1"/>
  <c r="T130" i="1"/>
  <c r="U126" i="1"/>
  <c r="T126" i="1"/>
  <c r="U122" i="1"/>
  <c r="T122" i="1"/>
  <c r="U118" i="1"/>
  <c r="T118" i="1"/>
  <c r="U114" i="1"/>
  <c r="T114" i="1"/>
  <c r="U110" i="1"/>
  <c r="T110" i="1"/>
  <c r="U106" i="1"/>
  <c r="T106" i="1"/>
  <c r="U102" i="1"/>
  <c r="T102" i="1"/>
  <c r="U98" i="1"/>
  <c r="T98" i="1"/>
  <c r="U94" i="1"/>
  <c r="T94" i="1"/>
  <c r="U90" i="1"/>
  <c r="T90" i="1"/>
  <c r="U86" i="1"/>
  <c r="T86" i="1"/>
  <c r="U82" i="1"/>
  <c r="T82" i="1"/>
  <c r="U78" i="1"/>
  <c r="T78" i="1"/>
  <c r="U74" i="1"/>
  <c r="T74" i="1"/>
  <c r="U70" i="1"/>
  <c r="T70" i="1"/>
  <c r="U66" i="1"/>
  <c r="T66" i="1"/>
  <c r="U62" i="1"/>
  <c r="T62" i="1"/>
  <c r="U58" i="1"/>
  <c r="T58" i="1"/>
  <c r="U54" i="1"/>
  <c r="T54" i="1"/>
  <c r="U50" i="1"/>
  <c r="T50" i="1"/>
  <c r="U46" i="1"/>
  <c r="T46" i="1"/>
  <c r="U42" i="1"/>
  <c r="T42" i="1"/>
  <c r="U38" i="1"/>
  <c r="T38" i="1"/>
  <c r="U34" i="1"/>
  <c r="T34" i="1"/>
  <c r="U30" i="1"/>
  <c r="T30" i="1"/>
  <c r="U26" i="1"/>
  <c r="T26" i="1"/>
  <c r="U22" i="1"/>
  <c r="T22" i="1"/>
  <c r="U18" i="1"/>
  <c r="T18" i="1"/>
  <c r="U265" i="1"/>
  <c r="T265" i="1"/>
  <c r="U261" i="1"/>
  <c r="T261" i="1"/>
  <c r="U257" i="1"/>
  <c r="T257" i="1"/>
  <c r="U253" i="1"/>
  <c r="T253" i="1"/>
  <c r="U249" i="1"/>
  <c r="T249" i="1"/>
  <c r="U245" i="1"/>
  <c r="T245" i="1"/>
  <c r="U241" i="1"/>
  <c r="T241" i="1"/>
  <c r="U237" i="1"/>
  <c r="T237" i="1"/>
  <c r="U233" i="1"/>
  <c r="T233" i="1"/>
  <c r="U229" i="1"/>
  <c r="T229" i="1"/>
  <c r="U225" i="1"/>
  <c r="T225" i="1"/>
  <c r="U221" i="1"/>
  <c r="T221" i="1"/>
  <c r="U217" i="1"/>
  <c r="T217" i="1"/>
  <c r="U213" i="1"/>
  <c r="T213" i="1"/>
  <c r="U209" i="1"/>
  <c r="T209" i="1"/>
  <c r="U205" i="1"/>
  <c r="T205" i="1"/>
  <c r="U201" i="1"/>
  <c r="T201" i="1"/>
  <c r="U197" i="1"/>
  <c r="T197" i="1"/>
  <c r="U193" i="1"/>
  <c r="T193" i="1"/>
  <c r="U189" i="1"/>
  <c r="T189" i="1"/>
  <c r="U185" i="1"/>
  <c r="T185" i="1"/>
  <c r="U181" i="1"/>
  <c r="T181" i="1"/>
  <c r="U177" i="1"/>
  <c r="T177" i="1"/>
  <c r="U173" i="1"/>
  <c r="T173" i="1"/>
  <c r="U169" i="1"/>
  <c r="T169" i="1"/>
  <c r="U165" i="1"/>
  <c r="T165" i="1"/>
  <c r="U161" i="1"/>
  <c r="T161" i="1"/>
  <c r="U157" i="1"/>
  <c r="T157" i="1"/>
  <c r="U153" i="1"/>
  <c r="T153" i="1"/>
  <c r="U149" i="1"/>
  <c r="T149" i="1"/>
  <c r="U145" i="1"/>
  <c r="T145" i="1"/>
  <c r="U141" i="1"/>
  <c r="T141" i="1"/>
  <c r="U137" i="1"/>
  <c r="T137" i="1"/>
  <c r="U133" i="1"/>
  <c r="T133" i="1"/>
  <c r="U129" i="1"/>
  <c r="T129" i="1"/>
  <c r="U125" i="1"/>
  <c r="T125" i="1"/>
  <c r="U121" i="1"/>
  <c r="T121" i="1"/>
  <c r="U117" i="1"/>
  <c r="T117" i="1"/>
  <c r="U113" i="1"/>
  <c r="T113" i="1"/>
  <c r="U109" i="1"/>
  <c r="T109" i="1"/>
  <c r="U105" i="1"/>
  <c r="T105" i="1"/>
  <c r="U101" i="1"/>
  <c r="T101" i="1"/>
  <c r="U97" i="1"/>
  <c r="T97" i="1"/>
  <c r="U93" i="1"/>
  <c r="T93" i="1"/>
  <c r="U89" i="1"/>
  <c r="T89" i="1"/>
  <c r="U85" i="1"/>
  <c r="T85" i="1"/>
  <c r="U81" i="1"/>
  <c r="T81" i="1"/>
  <c r="U77" i="1"/>
  <c r="T77" i="1"/>
  <c r="U73" i="1"/>
  <c r="T73" i="1"/>
  <c r="U69" i="1"/>
  <c r="T69" i="1"/>
  <c r="U65" i="1"/>
  <c r="T65" i="1"/>
  <c r="U61" i="1"/>
  <c r="T61" i="1"/>
  <c r="U57" i="1"/>
  <c r="T57" i="1"/>
  <c r="U53" i="1"/>
  <c r="T53" i="1"/>
  <c r="U49" i="1"/>
  <c r="T49" i="1"/>
  <c r="U45" i="1"/>
  <c r="T45" i="1"/>
  <c r="U41" i="1"/>
  <c r="T41" i="1"/>
  <c r="U37" i="1"/>
  <c r="T37" i="1"/>
  <c r="U33" i="1"/>
  <c r="T33" i="1"/>
  <c r="U29" i="1"/>
  <c r="T29" i="1"/>
  <c r="U25" i="1"/>
  <c r="T25" i="1"/>
  <c r="U21" i="1"/>
  <c r="T21" i="1"/>
  <c r="U16" i="1"/>
  <c r="T16" i="1"/>
  <c r="U264" i="1"/>
  <c r="T264" i="1"/>
  <c r="U260" i="1"/>
  <c r="T260" i="1"/>
  <c r="U256" i="1"/>
  <c r="T256" i="1"/>
  <c r="U252" i="1"/>
  <c r="T252" i="1"/>
  <c r="U248" i="1"/>
  <c r="T248" i="1"/>
  <c r="U244" i="1"/>
  <c r="T244" i="1"/>
  <c r="U240" i="1"/>
  <c r="T240" i="1"/>
  <c r="U236" i="1"/>
  <c r="T236" i="1"/>
  <c r="U232" i="1"/>
  <c r="T232" i="1"/>
  <c r="U228" i="1"/>
  <c r="T228" i="1"/>
  <c r="U224" i="1"/>
  <c r="T224" i="1"/>
  <c r="U220" i="1"/>
  <c r="T220" i="1"/>
  <c r="U216" i="1"/>
  <c r="T216" i="1"/>
  <c r="U212" i="1"/>
  <c r="T212" i="1"/>
  <c r="U208" i="1"/>
  <c r="T208" i="1"/>
  <c r="U204" i="1"/>
  <c r="T204" i="1"/>
  <c r="U200" i="1"/>
  <c r="T200" i="1"/>
  <c r="U196" i="1"/>
  <c r="T196" i="1"/>
  <c r="U192" i="1"/>
  <c r="T192" i="1"/>
  <c r="U188" i="1"/>
  <c r="T188" i="1"/>
  <c r="U184" i="1"/>
  <c r="T184" i="1"/>
  <c r="U180" i="1"/>
  <c r="T180" i="1"/>
  <c r="U176" i="1"/>
  <c r="T176" i="1"/>
  <c r="U172" i="1"/>
  <c r="T172" i="1"/>
  <c r="U168" i="1"/>
  <c r="T168" i="1"/>
  <c r="U164" i="1"/>
  <c r="T164" i="1"/>
  <c r="U160" i="1"/>
  <c r="T160" i="1"/>
  <c r="U156" i="1"/>
  <c r="T156" i="1"/>
  <c r="U152" i="1"/>
  <c r="T152" i="1"/>
  <c r="U148" i="1"/>
  <c r="T148" i="1"/>
  <c r="U144" i="1"/>
  <c r="T144" i="1"/>
  <c r="U140" i="1"/>
  <c r="T140" i="1"/>
  <c r="U136" i="1"/>
  <c r="T136" i="1"/>
  <c r="U132" i="1"/>
  <c r="T132" i="1"/>
  <c r="U128" i="1"/>
  <c r="T128" i="1"/>
  <c r="U124" i="1"/>
  <c r="T124" i="1"/>
  <c r="U120" i="1"/>
  <c r="T120" i="1"/>
  <c r="U116" i="1"/>
  <c r="T116" i="1"/>
  <c r="U112" i="1"/>
  <c r="T112" i="1"/>
  <c r="U108" i="1"/>
  <c r="T108" i="1"/>
  <c r="U104" i="1"/>
  <c r="T104" i="1"/>
  <c r="U100" i="1"/>
  <c r="T100" i="1"/>
  <c r="U96" i="1"/>
  <c r="T96" i="1"/>
  <c r="U92" i="1"/>
  <c r="T92" i="1"/>
  <c r="U88" i="1"/>
  <c r="T88" i="1"/>
  <c r="U84" i="1"/>
  <c r="T84" i="1"/>
  <c r="U80" i="1"/>
  <c r="T80" i="1"/>
  <c r="U76" i="1"/>
  <c r="T76" i="1"/>
  <c r="U72" i="1"/>
  <c r="T72" i="1"/>
  <c r="U68" i="1"/>
  <c r="T68" i="1"/>
  <c r="U64" i="1"/>
  <c r="T64" i="1"/>
  <c r="U60" i="1"/>
  <c r="T60" i="1"/>
  <c r="U56" i="1"/>
  <c r="T56" i="1"/>
  <c r="U52" i="1"/>
  <c r="T52" i="1"/>
  <c r="U48" i="1"/>
  <c r="T48" i="1"/>
  <c r="U44" i="1"/>
  <c r="T44" i="1"/>
  <c r="U40" i="1"/>
  <c r="T40" i="1"/>
  <c r="U36" i="1"/>
  <c r="T36" i="1"/>
  <c r="U32" i="1"/>
  <c r="T32" i="1"/>
  <c r="U28" i="1"/>
  <c r="T28" i="1"/>
  <c r="U24" i="1"/>
  <c r="T24" i="1"/>
  <c r="U20" i="1"/>
  <c r="T20" i="1"/>
  <c r="U15" i="1"/>
  <c r="T15" i="1"/>
  <c r="C268" i="1"/>
  <c r="E268" i="1" s="1"/>
  <c r="C269" i="1"/>
  <c r="E269" i="1" s="1"/>
  <c r="C278" i="1"/>
  <c r="E278" i="1" s="1"/>
  <c r="C280" i="1"/>
  <c r="E280" i="1" s="1"/>
  <c r="C281" i="1"/>
  <c r="E281" i="1" s="1"/>
  <c r="C286" i="1"/>
  <c r="E286" i="1" s="1"/>
  <c r="C287" i="1"/>
  <c r="E287" i="1" s="1"/>
  <c r="C291" i="1"/>
  <c r="E291" i="1" s="1"/>
  <c r="C298" i="1"/>
  <c r="E298" i="1" s="1"/>
  <c r="C302" i="1"/>
  <c r="E302" i="1" s="1"/>
  <c r="C303" i="1"/>
  <c r="E303" i="1" s="1"/>
  <c r="C304" i="1"/>
  <c r="E304" i="1" s="1"/>
  <c r="C274" i="1"/>
  <c r="E274" i="1" s="1"/>
  <c r="C275" i="1"/>
  <c r="E275" i="1" s="1"/>
  <c r="C283" i="1"/>
  <c r="E283" i="1" s="1"/>
  <c r="C290" i="1"/>
  <c r="E290" i="1" s="1"/>
  <c r="C292" i="1"/>
  <c r="E292" i="1" s="1"/>
  <c r="C293" i="1"/>
  <c r="E293" i="1" s="1"/>
  <c r="C295" i="1"/>
  <c r="E295" i="1" s="1"/>
  <c r="C308" i="1"/>
  <c r="E308" i="1" s="1"/>
  <c r="C310" i="1"/>
  <c r="E310" i="1" s="1"/>
  <c r="C314" i="1"/>
  <c r="E314" i="1" s="1"/>
  <c r="C270" i="1"/>
  <c r="E270" i="1" s="1"/>
  <c r="C271" i="1"/>
  <c r="E271" i="1" s="1"/>
  <c r="C276" i="1"/>
  <c r="E276" i="1" s="1"/>
  <c r="C277" i="1"/>
  <c r="E277" i="1" s="1"/>
  <c r="C282" i="1"/>
  <c r="E282" i="1" s="1"/>
  <c r="C284" i="1"/>
  <c r="E284" i="1" s="1"/>
  <c r="C285" i="1"/>
  <c r="E285" i="1" s="1"/>
  <c r="C296" i="1"/>
  <c r="E296" i="1" s="1"/>
  <c r="C297" i="1"/>
  <c r="E297" i="1" s="1"/>
  <c r="C300" i="1"/>
  <c r="E300" i="1" s="1"/>
  <c r="C301" i="1"/>
  <c r="E301" i="1" s="1"/>
  <c r="C307" i="1"/>
  <c r="E307" i="1" s="1"/>
  <c r="C313" i="1"/>
  <c r="E313" i="1" s="1"/>
  <c r="C318" i="1"/>
  <c r="E318" i="1" s="1"/>
  <c r="C266" i="1"/>
  <c r="E266" i="1" s="1"/>
  <c r="C267" i="1"/>
  <c r="E267" i="1" s="1"/>
  <c r="C272" i="1"/>
  <c r="E272" i="1" s="1"/>
  <c r="C273" i="1"/>
  <c r="E273" i="1" s="1"/>
  <c r="C279" i="1"/>
  <c r="E279" i="1" s="1"/>
  <c r="C288" i="1"/>
  <c r="E288" i="1" s="1"/>
  <c r="C289" i="1"/>
  <c r="E289" i="1" s="1"/>
  <c r="C294" i="1"/>
  <c r="E294" i="1" s="1"/>
  <c r="C299" i="1"/>
  <c r="E299" i="1" s="1"/>
  <c r="C325" i="1"/>
  <c r="E325" i="1" s="1"/>
  <c r="C327" i="1"/>
  <c r="E327" i="1" s="1"/>
  <c r="C331" i="1"/>
  <c r="E331" i="1" s="1"/>
  <c r="C346" i="1"/>
  <c r="E346" i="1" s="1"/>
  <c r="C355" i="1"/>
  <c r="E355" i="1" s="1"/>
  <c r="C305" i="1"/>
  <c r="E305" i="1" s="1"/>
  <c r="C317" i="1"/>
  <c r="E317" i="1" s="1"/>
  <c r="C319" i="1"/>
  <c r="E319" i="1" s="1"/>
  <c r="C321" i="1"/>
  <c r="E321" i="1" s="1"/>
  <c r="C322" i="1"/>
  <c r="E322" i="1" s="1"/>
  <c r="C326" i="1"/>
  <c r="E326" i="1" s="1"/>
  <c r="C330" i="1"/>
  <c r="E330" i="1" s="1"/>
  <c r="C336" i="1"/>
  <c r="E336" i="1" s="1"/>
  <c r="C337" i="1"/>
  <c r="E337" i="1" s="1"/>
  <c r="C338" i="1"/>
  <c r="E338" i="1" s="1"/>
  <c r="C339" i="1"/>
  <c r="E339" i="1" s="1"/>
  <c r="C340" i="1"/>
  <c r="E340" i="1" s="1"/>
  <c r="C345" i="1"/>
  <c r="E345" i="1" s="1"/>
  <c r="C347" i="1"/>
  <c r="E347" i="1" s="1"/>
  <c r="C348" i="1"/>
  <c r="E348" i="1" s="1"/>
  <c r="C353" i="1"/>
  <c r="E353" i="1" s="1"/>
  <c r="C354" i="1"/>
  <c r="E354" i="1" s="1"/>
  <c r="C358" i="1"/>
  <c r="E358" i="1" s="1"/>
  <c r="C365" i="1"/>
  <c r="E365" i="1" s="1"/>
  <c r="C366" i="1"/>
  <c r="E366" i="1" s="1"/>
  <c r="C371" i="1"/>
  <c r="E371" i="1" s="1"/>
  <c r="C324" i="1"/>
  <c r="E324" i="1" s="1"/>
  <c r="C329" i="1"/>
  <c r="E329" i="1" s="1"/>
  <c r="C334" i="1"/>
  <c r="E334" i="1" s="1"/>
  <c r="C335" i="1"/>
  <c r="E335" i="1" s="1"/>
  <c r="C342" i="1"/>
  <c r="E342" i="1" s="1"/>
  <c r="C350" i="1"/>
  <c r="E350" i="1" s="1"/>
  <c r="C357" i="1"/>
  <c r="E357" i="1" s="1"/>
  <c r="C359" i="1"/>
  <c r="E359" i="1" s="1"/>
  <c r="C360" i="1"/>
  <c r="E360" i="1" s="1"/>
  <c r="C362" i="1"/>
  <c r="E362" i="1" s="1"/>
  <c r="C369" i="1"/>
  <c r="E369" i="1" s="1"/>
  <c r="C370" i="1"/>
  <c r="E370" i="1" s="1"/>
  <c r="C306" i="1"/>
  <c r="E306" i="1" s="1"/>
  <c r="C309" i="1"/>
  <c r="E309" i="1" s="1"/>
  <c r="C311" i="1"/>
  <c r="E311" i="1" s="1"/>
  <c r="C312" i="1"/>
  <c r="E312" i="1" s="1"/>
  <c r="C315" i="1"/>
  <c r="E315" i="1" s="1"/>
  <c r="C316" i="1"/>
  <c r="E316" i="1" s="1"/>
  <c r="C320" i="1"/>
  <c r="E320" i="1" s="1"/>
  <c r="C323" i="1"/>
  <c r="E323" i="1" s="1"/>
  <c r="C328" i="1"/>
  <c r="E328" i="1" s="1"/>
  <c r="C332" i="1"/>
  <c r="E332" i="1" s="1"/>
  <c r="C333" i="1"/>
  <c r="E333" i="1" s="1"/>
  <c r="C341" i="1"/>
  <c r="E341" i="1" s="1"/>
  <c r="C343" i="1"/>
  <c r="E343" i="1" s="1"/>
  <c r="C344" i="1"/>
  <c r="E344" i="1" s="1"/>
  <c r="C349" i="1"/>
  <c r="E349" i="1" s="1"/>
  <c r="C351" i="1"/>
  <c r="E351" i="1" s="1"/>
  <c r="C352" i="1"/>
  <c r="E352" i="1" s="1"/>
  <c r="C363" i="1"/>
  <c r="E363" i="1" s="1"/>
  <c r="C364" i="1"/>
  <c r="E364" i="1" s="1"/>
  <c r="C373" i="1"/>
  <c r="E373" i="1" s="1"/>
  <c r="C375" i="1"/>
  <c r="E375" i="1" s="1"/>
  <c r="C376" i="1"/>
  <c r="E376" i="1" s="1"/>
  <c r="C378" i="1"/>
  <c r="E378" i="1" s="1"/>
  <c r="C377" i="1"/>
  <c r="E377" i="1" s="1"/>
  <c r="C381" i="1"/>
  <c r="E381" i="1" s="1"/>
  <c r="C382" i="1"/>
  <c r="E382" i="1" s="1"/>
  <c r="C387" i="1"/>
  <c r="E387" i="1" s="1"/>
  <c r="C388" i="1"/>
  <c r="E388" i="1" s="1"/>
  <c r="C393" i="1"/>
  <c r="E393" i="1" s="1"/>
  <c r="C398" i="1"/>
  <c r="E398" i="1" s="1"/>
  <c r="C404" i="1"/>
  <c r="E404" i="1" s="1"/>
  <c r="C405" i="1"/>
  <c r="E405" i="1" s="1"/>
  <c r="C406" i="1"/>
  <c r="E406" i="1" s="1"/>
  <c r="C407" i="1"/>
  <c r="E407" i="1" s="1"/>
  <c r="C356" i="1"/>
  <c r="E356" i="1" s="1"/>
  <c r="C368" i="1"/>
  <c r="E368" i="1" s="1"/>
  <c r="C374" i="1"/>
  <c r="E374" i="1" s="1"/>
  <c r="C379" i="1"/>
  <c r="E379" i="1" s="1"/>
  <c r="C385" i="1"/>
  <c r="E385" i="1" s="1"/>
  <c r="C386" i="1"/>
  <c r="E386" i="1" s="1"/>
  <c r="C390" i="1"/>
  <c r="E390" i="1" s="1"/>
  <c r="C397" i="1"/>
  <c r="E397" i="1" s="1"/>
  <c r="C401" i="1"/>
  <c r="E401" i="1" s="1"/>
  <c r="C402" i="1"/>
  <c r="E402" i="1" s="1"/>
  <c r="C403" i="1"/>
  <c r="E403" i="1" s="1"/>
  <c r="C413" i="1"/>
  <c r="E413" i="1" s="1"/>
  <c r="C417" i="1"/>
  <c r="E417" i="1" s="1"/>
  <c r="C418" i="1"/>
  <c r="E418" i="1" s="1"/>
  <c r="C367" i="1"/>
  <c r="E367" i="1" s="1"/>
  <c r="C372" i="1"/>
  <c r="E372" i="1" s="1"/>
  <c r="C389" i="1"/>
  <c r="E389" i="1" s="1"/>
  <c r="C391" i="1"/>
  <c r="E391" i="1" s="1"/>
  <c r="C392" i="1"/>
  <c r="E392" i="1" s="1"/>
  <c r="C394" i="1"/>
  <c r="E394" i="1" s="1"/>
  <c r="C410" i="1"/>
  <c r="E410" i="1" s="1"/>
  <c r="C412" i="1"/>
  <c r="E412" i="1" s="1"/>
  <c r="C416" i="1"/>
  <c r="E416" i="1" s="1"/>
  <c r="C421" i="1"/>
  <c r="E421" i="1" s="1"/>
  <c r="C422" i="1"/>
  <c r="E422" i="1" s="1"/>
  <c r="C423" i="1"/>
  <c r="E423" i="1" s="1"/>
  <c r="C426" i="1"/>
  <c r="E426" i="1" s="1"/>
  <c r="C428" i="1"/>
  <c r="E428" i="1" s="1"/>
  <c r="C429" i="1"/>
  <c r="E429" i="1" s="1"/>
  <c r="C433" i="1"/>
  <c r="E433" i="1" s="1"/>
  <c r="C434" i="1"/>
  <c r="E434" i="1" s="1"/>
  <c r="C440" i="1"/>
  <c r="E440" i="1" s="1"/>
  <c r="C445" i="1"/>
  <c r="E445" i="1" s="1"/>
  <c r="C449" i="1"/>
  <c r="E449" i="1" s="1"/>
  <c r="C450" i="1"/>
  <c r="E450" i="1" s="1"/>
  <c r="C451" i="1"/>
  <c r="E451" i="1" s="1"/>
  <c r="C453" i="1"/>
  <c r="E453" i="1" s="1"/>
  <c r="C456" i="1"/>
  <c r="E456" i="1" s="1"/>
  <c r="C462" i="1"/>
  <c r="E462" i="1" s="1"/>
  <c r="C463" i="1"/>
  <c r="E463" i="1" s="1"/>
  <c r="C464" i="1"/>
  <c r="E464" i="1" s="1"/>
  <c r="C470" i="1"/>
  <c r="E470" i="1" s="1"/>
  <c r="C475" i="1"/>
  <c r="E475" i="1" s="1"/>
  <c r="C476" i="1"/>
  <c r="E476" i="1" s="1"/>
  <c r="C480" i="1"/>
  <c r="E480" i="1" s="1"/>
  <c r="C481" i="1"/>
  <c r="E481" i="1" s="1"/>
  <c r="C486" i="1"/>
  <c r="E486" i="1" s="1"/>
  <c r="C491" i="1"/>
  <c r="E491" i="1" s="1"/>
  <c r="C495" i="1"/>
  <c r="E495" i="1" s="1"/>
  <c r="C498" i="1"/>
  <c r="E498" i="1" s="1"/>
  <c r="C361" i="1"/>
  <c r="E361" i="1" s="1"/>
  <c r="C380" i="1"/>
  <c r="E380" i="1" s="1"/>
  <c r="C383" i="1"/>
  <c r="E383" i="1" s="1"/>
  <c r="C384" i="1"/>
  <c r="E384" i="1" s="1"/>
  <c r="C395" i="1"/>
  <c r="E395" i="1" s="1"/>
  <c r="C396" i="1"/>
  <c r="E396" i="1" s="1"/>
  <c r="C399" i="1"/>
  <c r="E399" i="1" s="1"/>
  <c r="C400" i="1"/>
  <c r="E400" i="1" s="1"/>
  <c r="C408" i="1"/>
  <c r="E408" i="1" s="1"/>
  <c r="C409" i="1"/>
  <c r="E409" i="1" s="1"/>
  <c r="C411" i="1"/>
  <c r="E411" i="1" s="1"/>
  <c r="C414" i="1"/>
  <c r="E414" i="1" s="1"/>
  <c r="C415" i="1"/>
  <c r="E415" i="1" s="1"/>
  <c r="C420" i="1"/>
  <c r="E420" i="1" s="1"/>
  <c r="C427" i="1"/>
  <c r="E427" i="1" s="1"/>
  <c r="C432" i="1"/>
  <c r="E432" i="1" s="1"/>
  <c r="C437" i="1"/>
  <c r="E437" i="1" s="1"/>
  <c r="C438" i="1"/>
  <c r="E438" i="1" s="1"/>
  <c r="C439" i="1"/>
  <c r="E439" i="1" s="1"/>
  <c r="C442" i="1"/>
  <c r="E442" i="1" s="1"/>
  <c r="C444" i="1"/>
  <c r="E444" i="1" s="1"/>
  <c r="C448" i="1"/>
  <c r="E448" i="1" s="1"/>
  <c r="C452" i="1"/>
  <c r="E452" i="1" s="1"/>
  <c r="C467" i="1"/>
  <c r="E467" i="1" s="1"/>
  <c r="C468" i="1"/>
  <c r="E468" i="1" s="1"/>
  <c r="C469" i="1"/>
  <c r="E469" i="1" s="1"/>
  <c r="C474" i="1"/>
  <c r="E474" i="1" s="1"/>
  <c r="C479" i="1"/>
  <c r="E479" i="1" s="1"/>
  <c r="C484" i="1"/>
  <c r="E484" i="1" s="1"/>
  <c r="C485" i="1"/>
  <c r="E485" i="1" s="1"/>
  <c r="C490" i="1"/>
  <c r="E490" i="1" s="1"/>
  <c r="C494" i="1"/>
  <c r="E494" i="1" s="1"/>
  <c r="C424" i="1"/>
  <c r="E424" i="1" s="1"/>
  <c r="C425" i="1"/>
  <c r="E425" i="1" s="1"/>
  <c r="C454" i="1"/>
  <c r="E454" i="1" s="1"/>
  <c r="C472" i="1"/>
  <c r="E472" i="1" s="1"/>
  <c r="C482" i="1"/>
  <c r="E482" i="1" s="1"/>
  <c r="C499" i="1"/>
  <c r="E499" i="1" s="1"/>
  <c r="C503" i="1"/>
  <c r="E503" i="1" s="1"/>
  <c r="C506" i="1"/>
  <c r="E506" i="1" s="1"/>
  <c r="C431" i="1"/>
  <c r="E431" i="1" s="1"/>
  <c r="C447" i="1"/>
  <c r="E447" i="1" s="1"/>
  <c r="C458" i="1"/>
  <c r="E458" i="1" s="1"/>
  <c r="C465" i="1"/>
  <c r="E465" i="1" s="1"/>
  <c r="C466" i="1"/>
  <c r="E466" i="1" s="1"/>
  <c r="C471" i="1"/>
  <c r="E471" i="1" s="1"/>
  <c r="C483" i="1"/>
  <c r="E483" i="1" s="1"/>
  <c r="C487" i="1"/>
  <c r="E487" i="1" s="1"/>
  <c r="C489" i="1"/>
  <c r="E489" i="1" s="1"/>
  <c r="C501" i="1"/>
  <c r="E501" i="1" s="1"/>
  <c r="C508" i="1"/>
  <c r="E508" i="1" s="1"/>
  <c r="C509" i="1"/>
  <c r="E509" i="1" s="1"/>
  <c r="C515" i="1"/>
  <c r="E515" i="1" s="1"/>
  <c r="C435" i="1"/>
  <c r="E435" i="1" s="1"/>
  <c r="C436" i="1"/>
  <c r="E436" i="1" s="1"/>
  <c r="C441" i="1"/>
  <c r="E441" i="1" s="1"/>
  <c r="C443" i="1"/>
  <c r="E443" i="1" s="1"/>
  <c r="C460" i="1"/>
  <c r="E460" i="1" s="1"/>
  <c r="C473" i="1"/>
  <c r="E473" i="1" s="1"/>
  <c r="C493" i="1"/>
  <c r="E493" i="1" s="1"/>
  <c r="C497" i="1"/>
  <c r="E497" i="1" s="1"/>
  <c r="C500" i="1"/>
  <c r="E500" i="1" s="1"/>
  <c r="C502" i="1"/>
  <c r="E502" i="1" s="1"/>
  <c r="C504" i="1"/>
  <c r="E504" i="1" s="1"/>
  <c r="C505" i="1"/>
  <c r="E505" i="1" s="1"/>
  <c r="C511" i="1"/>
  <c r="E511" i="1" s="1"/>
  <c r="C514" i="1"/>
  <c r="E514" i="1" s="1"/>
  <c r="C513" i="1"/>
  <c r="E513" i="1" s="1"/>
  <c r="C419" i="1"/>
  <c r="E419" i="1" s="1"/>
  <c r="C430" i="1"/>
  <c r="E430" i="1" s="1"/>
  <c r="C446" i="1"/>
  <c r="E446" i="1" s="1"/>
  <c r="C455" i="1"/>
  <c r="E455" i="1" s="1"/>
  <c r="C457" i="1"/>
  <c r="E457" i="1" s="1"/>
  <c r="C459" i="1"/>
  <c r="E459" i="1" s="1"/>
  <c r="C461" i="1"/>
  <c r="E461" i="1" s="1"/>
  <c r="C477" i="1"/>
  <c r="E477" i="1" s="1"/>
  <c r="C478" i="1"/>
  <c r="E478" i="1" s="1"/>
  <c r="C488" i="1"/>
  <c r="E488" i="1" s="1"/>
  <c r="C492" i="1"/>
  <c r="E492" i="1" s="1"/>
  <c r="C496" i="1"/>
  <c r="E496" i="1" s="1"/>
  <c r="C507" i="1"/>
  <c r="E507" i="1" s="1"/>
  <c r="C510" i="1"/>
  <c r="E510" i="1" s="1"/>
  <c r="C512" i="1"/>
  <c r="E512" i="1" s="1"/>
  <c r="C15" i="1"/>
  <c r="E15" i="1" s="1"/>
  <c r="I10" i="1" l="1"/>
  <c r="H10" i="1"/>
  <c r="L10" i="1" s="1"/>
  <c r="G10" i="1"/>
  <c r="K10" i="1" s="1"/>
  <c r="J10" i="1"/>
  <c r="K12" i="1" l="1"/>
  <c r="K504" i="1"/>
  <c r="K47" i="1"/>
  <c r="K95" i="1"/>
  <c r="K143" i="1"/>
  <c r="K212" i="1"/>
  <c r="K372" i="1"/>
  <c r="K20" i="1"/>
  <c r="K36" i="1"/>
  <c r="K52" i="1"/>
  <c r="K68" i="1"/>
  <c r="K84" i="1"/>
  <c r="K100" i="1"/>
  <c r="K116" i="1"/>
  <c r="K132" i="1"/>
  <c r="K148" i="1"/>
  <c r="K164" i="1"/>
  <c r="K184" i="1"/>
  <c r="K248" i="1"/>
  <c r="K312" i="1"/>
  <c r="K376" i="1"/>
  <c r="K440" i="1"/>
  <c r="K515" i="1"/>
  <c r="K499" i="1"/>
  <c r="K483" i="1"/>
  <c r="K467" i="1"/>
  <c r="K451" i="1"/>
  <c r="K435" i="1"/>
  <c r="K419" i="1"/>
  <c r="K403" i="1"/>
  <c r="K387" i="1"/>
  <c r="K371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502" i="1"/>
  <c r="K486" i="1"/>
  <c r="K470" i="1"/>
  <c r="K454" i="1"/>
  <c r="K438" i="1"/>
  <c r="K422" i="1"/>
  <c r="K406" i="1"/>
  <c r="K390" i="1"/>
  <c r="K374" i="1"/>
  <c r="K358" i="1"/>
  <c r="K342" i="1"/>
  <c r="K326" i="1"/>
  <c r="K310" i="1"/>
  <c r="K15" i="1"/>
  <c r="K55" i="1"/>
  <c r="K107" i="1"/>
  <c r="K151" i="1"/>
  <c r="K244" i="1"/>
  <c r="K420" i="1"/>
  <c r="K24" i="1"/>
  <c r="K40" i="1"/>
  <c r="K56" i="1"/>
  <c r="K72" i="1"/>
  <c r="K88" i="1"/>
  <c r="K104" i="1"/>
  <c r="K120" i="1"/>
  <c r="K136" i="1"/>
  <c r="K152" i="1"/>
  <c r="K168" i="1"/>
  <c r="K200" i="1"/>
  <c r="K264" i="1"/>
  <c r="K328" i="1"/>
  <c r="K392" i="1"/>
  <c r="K456" i="1"/>
  <c r="K511" i="1"/>
  <c r="K495" i="1"/>
  <c r="K479" i="1"/>
  <c r="K463" i="1"/>
  <c r="K447" i="1"/>
  <c r="K431" i="1"/>
  <c r="K415" i="1"/>
  <c r="K399" i="1"/>
  <c r="K383" i="1"/>
  <c r="K367" i="1"/>
  <c r="K351" i="1"/>
  <c r="K335" i="1"/>
  <c r="K319" i="1"/>
  <c r="K303" i="1"/>
  <c r="K287" i="1"/>
  <c r="K271" i="1"/>
  <c r="K255" i="1"/>
  <c r="K239" i="1"/>
  <c r="K223" i="1"/>
  <c r="K207" i="1"/>
  <c r="K191" i="1"/>
  <c r="K514" i="1"/>
  <c r="K498" i="1"/>
  <c r="K482" i="1"/>
  <c r="K466" i="1"/>
  <c r="K450" i="1"/>
  <c r="K434" i="1"/>
  <c r="K418" i="1"/>
  <c r="K402" i="1"/>
  <c r="K386" i="1"/>
  <c r="K370" i="1"/>
  <c r="K354" i="1"/>
  <c r="K338" i="1"/>
  <c r="K322" i="1"/>
  <c r="K306" i="1"/>
  <c r="K290" i="1"/>
  <c r="K23" i="1"/>
  <c r="K67" i="1"/>
  <c r="K119" i="1"/>
  <c r="K163" i="1"/>
  <c r="K292" i="1"/>
  <c r="K468" i="1"/>
  <c r="K28" i="1"/>
  <c r="K44" i="1"/>
  <c r="K60" i="1"/>
  <c r="K76" i="1"/>
  <c r="K92" i="1"/>
  <c r="K108" i="1"/>
  <c r="K124" i="1"/>
  <c r="K140" i="1"/>
  <c r="K156" i="1"/>
  <c r="K172" i="1"/>
  <c r="K216" i="1"/>
  <c r="K280" i="1"/>
  <c r="K344" i="1"/>
  <c r="K408" i="1"/>
  <c r="K472" i="1"/>
  <c r="K507" i="1"/>
  <c r="K491" i="1"/>
  <c r="K475" i="1"/>
  <c r="K459" i="1"/>
  <c r="K443" i="1"/>
  <c r="K427" i="1"/>
  <c r="K411" i="1"/>
  <c r="K395" i="1"/>
  <c r="K379" i="1"/>
  <c r="K363" i="1"/>
  <c r="K347" i="1"/>
  <c r="K331" i="1"/>
  <c r="K315" i="1"/>
  <c r="K299" i="1"/>
  <c r="K283" i="1"/>
  <c r="K267" i="1"/>
  <c r="K251" i="1"/>
  <c r="K235" i="1"/>
  <c r="K219" i="1"/>
  <c r="K203" i="1"/>
  <c r="K187" i="1"/>
  <c r="K510" i="1"/>
  <c r="K494" i="1"/>
  <c r="K478" i="1"/>
  <c r="K462" i="1"/>
  <c r="K446" i="1"/>
  <c r="K430" i="1"/>
  <c r="K414" i="1"/>
  <c r="K398" i="1"/>
  <c r="K382" i="1"/>
  <c r="K366" i="1"/>
  <c r="K350" i="1"/>
  <c r="K334" i="1"/>
  <c r="K318" i="1"/>
  <c r="K302" i="1"/>
  <c r="K35" i="1"/>
  <c r="K79" i="1"/>
  <c r="K131" i="1"/>
  <c r="K175" i="1"/>
  <c r="K324" i="1"/>
  <c r="K16" i="1"/>
  <c r="K32" i="1"/>
  <c r="K48" i="1"/>
  <c r="K64" i="1"/>
  <c r="K80" i="1"/>
  <c r="K96" i="1"/>
  <c r="K112" i="1"/>
  <c r="K128" i="1"/>
  <c r="K144" i="1"/>
  <c r="K160" i="1"/>
  <c r="K176" i="1"/>
  <c r="K232" i="1"/>
  <c r="K296" i="1"/>
  <c r="K360" i="1"/>
  <c r="K424" i="1"/>
  <c r="K488" i="1"/>
  <c r="K503" i="1"/>
  <c r="K487" i="1"/>
  <c r="K471" i="1"/>
  <c r="K455" i="1"/>
  <c r="K439" i="1"/>
  <c r="K423" i="1"/>
  <c r="K407" i="1"/>
  <c r="K391" i="1"/>
  <c r="K375" i="1"/>
  <c r="K359" i="1"/>
  <c r="K343" i="1"/>
  <c r="K327" i="1"/>
  <c r="K311" i="1"/>
  <c r="K295" i="1"/>
  <c r="K279" i="1"/>
  <c r="K263" i="1"/>
  <c r="K247" i="1"/>
  <c r="K231" i="1"/>
  <c r="K215" i="1"/>
  <c r="K199" i="1"/>
  <c r="K183" i="1"/>
  <c r="K506" i="1"/>
  <c r="K490" i="1"/>
  <c r="K474" i="1"/>
  <c r="K458" i="1"/>
  <c r="K442" i="1"/>
  <c r="K426" i="1"/>
  <c r="K410" i="1"/>
  <c r="K394" i="1"/>
  <c r="K378" i="1"/>
  <c r="K362" i="1"/>
  <c r="K346" i="1"/>
  <c r="K330" i="1"/>
  <c r="K314" i="1"/>
  <c r="K298" i="1"/>
  <c r="K278" i="1"/>
  <c r="K262" i="1"/>
  <c r="K246" i="1"/>
  <c r="K230" i="1"/>
  <c r="K214" i="1"/>
  <c r="K198" i="1"/>
  <c r="K513" i="1"/>
  <c r="K497" i="1"/>
  <c r="K481" i="1"/>
  <c r="K465" i="1"/>
  <c r="K449" i="1"/>
  <c r="K433" i="1"/>
  <c r="K417" i="1"/>
  <c r="K401" i="1"/>
  <c r="K385" i="1"/>
  <c r="K369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71" i="1"/>
  <c r="K127" i="1"/>
  <c r="K182" i="1"/>
  <c r="K404" i="1"/>
  <c r="K21" i="1"/>
  <c r="K37" i="1"/>
  <c r="K53" i="1"/>
  <c r="K69" i="1"/>
  <c r="K85" i="1"/>
  <c r="K101" i="1"/>
  <c r="K117" i="1"/>
  <c r="K133" i="1"/>
  <c r="K149" i="1"/>
  <c r="K165" i="1"/>
  <c r="K188" i="1"/>
  <c r="K252" i="1"/>
  <c r="K316" i="1"/>
  <c r="K380" i="1"/>
  <c r="K444" i="1"/>
  <c r="K508" i="1"/>
  <c r="K51" i="1"/>
  <c r="K91" i="1"/>
  <c r="K135" i="1"/>
  <c r="K196" i="1"/>
  <c r="K388" i="1"/>
  <c r="K30" i="1"/>
  <c r="K46" i="1"/>
  <c r="K62" i="1"/>
  <c r="K78" i="1"/>
  <c r="K94" i="1"/>
  <c r="K110" i="1"/>
  <c r="K126" i="1"/>
  <c r="K142" i="1"/>
  <c r="K158" i="1"/>
  <c r="K174" i="1"/>
  <c r="K224" i="1"/>
  <c r="K288" i="1"/>
  <c r="K352" i="1"/>
  <c r="K416" i="1"/>
  <c r="K480" i="1"/>
  <c r="K180" i="1"/>
  <c r="K368" i="1"/>
  <c r="K166" i="1"/>
  <c r="K320" i="1"/>
  <c r="K294" i="1"/>
  <c r="K274" i="1"/>
  <c r="K258" i="1"/>
  <c r="K242" i="1"/>
  <c r="K226" i="1"/>
  <c r="K210" i="1"/>
  <c r="K194" i="1"/>
  <c r="K509" i="1"/>
  <c r="K493" i="1"/>
  <c r="K477" i="1"/>
  <c r="K461" i="1"/>
  <c r="K445" i="1"/>
  <c r="K429" i="1"/>
  <c r="K413" i="1"/>
  <c r="K397" i="1"/>
  <c r="K381" i="1"/>
  <c r="K365" i="1"/>
  <c r="K349" i="1"/>
  <c r="K333" i="1"/>
  <c r="K317" i="1"/>
  <c r="K301" i="1"/>
  <c r="K285" i="1"/>
  <c r="K269" i="1"/>
  <c r="K253" i="1"/>
  <c r="K237" i="1"/>
  <c r="K221" i="1"/>
  <c r="K205" i="1"/>
  <c r="K189" i="1"/>
  <c r="K27" i="1"/>
  <c r="K87" i="1"/>
  <c r="K139" i="1"/>
  <c r="K228" i="1"/>
  <c r="K500" i="1"/>
  <c r="K25" i="1"/>
  <c r="K41" i="1"/>
  <c r="K57" i="1"/>
  <c r="K73" i="1"/>
  <c r="K89" i="1"/>
  <c r="K105" i="1"/>
  <c r="K121" i="1"/>
  <c r="K137" i="1"/>
  <c r="K153" i="1"/>
  <c r="K169" i="1"/>
  <c r="K204" i="1"/>
  <c r="K268" i="1"/>
  <c r="K332" i="1"/>
  <c r="K396" i="1"/>
  <c r="K460" i="1"/>
  <c r="K19" i="1"/>
  <c r="K63" i="1"/>
  <c r="K103" i="1"/>
  <c r="K147" i="1"/>
  <c r="K260" i="1"/>
  <c r="K436" i="1"/>
  <c r="K18" i="1"/>
  <c r="K34" i="1"/>
  <c r="K50" i="1"/>
  <c r="K66" i="1"/>
  <c r="K82" i="1"/>
  <c r="K98" i="1"/>
  <c r="K114" i="1"/>
  <c r="K130" i="1"/>
  <c r="K146" i="1"/>
  <c r="K162" i="1"/>
  <c r="K240" i="1"/>
  <c r="K432" i="1"/>
  <c r="K150" i="1"/>
  <c r="K384" i="1"/>
  <c r="K286" i="1"/>
  <c r="K270" i="1"/>
  <c r="K254" i="1"/>
  <c r="K238" i="1"/>
  <c r="K222" i="1"/>
  <c r="K206" i="1"/>
  <c r="K190" i="1"/>
  <c r="K505" i="1"/>
  <c r="K489" i="1"/>
  <c r="K473" i="1"/>
  <c r="K457" i="1"/>
  <c r="K441" i="1"/>
  <c r="K425" i="1"/>
  <c r="K409" i="1"/>
  <c r="K393" i="1"/>
  <c r="K377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43" i="1"/>
  <c r="K99" i="1"/>
  <c r="K155" i="1"/>
  <c r="K276" i="1"/>
  <c r="K11" i="1"/>
  <c r="K29" i="1"/>
  <c r="K45" i="1"/>
  <c r="K61" i="1"/>
  <c r="K77" i="1"/>
  <c r="K93" i="1"/>
  <c r="K109" i="1"/>
  <c r="K125" i="1"/>
  <c r="K141" i="1"/>
  <c r="K157" i="1"/>
  <c r="K173" i="1"/>
  <c r="K220" i="1"/>
  <c r="K284" i="1"/>
  <c r="K348" i="1"/>
  <c r="K412" i="1"/>
  <c r="K476" i="1"/>
  <c r="K31" i="1"/>
  <c r="K75" i="1"/>
  <c r="K115" i="1"/>
  <c r="K159" i="1"/>
  <c r="K308" i="1"/>
  <c r="K452" i="1"/>
  <c r="K22" i="1"/>
  <c r="K38" i="1"/>
  <c r="K54" i="1"/>
  <c r="K70" i="1"/>
  <c r="K86" i="1"/>
  <c r="K102" i="1"/>
  <c r="K118" i="1"/>
  <c r="K134" i="1"/>
  <c r="K192" i="1"/>
  <c r="K512" i="1"/>
  <c r="K282" i="1"/>
  <c r="K266" i="1"/>
  <c r="K250" i="1"/>
  <c r="K234" i="1"/>
  <c r="K218" i="1"/>
  <c r="K202" i="1"/>
  <c r="K186" i="1"/>
  <c r="K501" i="1"/>
  <c r="K485" i="1"/>
  <c r="K469" i="1"/>
  <c r="K453" i="1"/>
  <c r="K437" i="1"/>
  <c r="K421" i="1"/>
  <c r="K405" i="1"/>
  <c r="K389" i="1"/>
  <c r="K37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59" i="1"/>
  <c r="K111" i="1"/>
  <c r="K167" i="1"/>
  <c r="K356" i="1"/>
  <c r="K17" i="1"/>
  <c r="K33" i="1"/>
  <c r="K49" i="1"/>
  <c r="K65" i="1"/>
  <c r="K81" i="1"/>
  <c r="K97" i="1"/>
  <c r="K113" i="1"/>
  <c r="K129" i="1"/>
  <c r="K145" i="1"/>
  <c r="K161" i="1"/>
  <c r="K178" i="1"/>
  <c r="K236" i="1"/>
  <c r="K300" i="1"/>
  <c r="K364" i="1"/>
  <c r="K428" i="1"/>
  <c r="K492" i="1"/>
  <c r="K39" i="1"/>
  <c r="K83" i="1"/>
  <c r="K123" i="1"/>
  <c r="K171" i="1"/>
  <c r="K340" i="1"/>
  <c r="K484" i="1"/>
  <c r="K26" i="1"/>
  <c r="K42" i="1"/>
  <c r="K58" i="1"/>
  <c r="K74" i="1"/>
  <c r="K90" i="1"/>
  <c r="K106" i="1"/>
  <c r="K122" i="1"/>
  <c r="K138" i="1"/>
  <c r="K154" i="1"/>
  <c r="K170" i="1"/>
  <c r="K208" i="1"/>
  <c r="K272" i="1"/>
  <c r="K336" i="1"/>
  <c r="K400" i="1"/>
  <c r="K464" i="1"/>
  <c r="K304" i="1"/>
  <c r="K496" i="1"/>
  <c r="K256" i="1"/>
  <c r="K448" i="1"/>
  <c r="L11" i="1"/>
  <c r="L468" i="1"/>
  <c r="L404" i="1"/>
  <c r="L340" i="1"/>
  <c r="L276" i="1"/>
  <c r="L212" i="1"/>
  <c r="L170" i="1"/>
  <c r="L154" i="1"/>
  <c r="L138" i="1"/>
  <c r="L122" i="1"/>
  <c r="L106" i="1"/>
  <c r="L90" i="1"/>
  <c r="L74" i="1"/>
  <c r="L58" i="1"/>
  <c r="L42" i="1"/>
  <c r="L26" i="1"/>
  <c r="L452" i="1"/>
  <c r="L388" i="1"/>
  <c r="L324" i="1"/>
  <c r="L260" i="1"/>
  <c r="L196" i="1"/>
  <c r="L166" i="1"/>
  <c r="L150" i="1"/>
  <c r="L134" i="1"/>
  <c r="L118" i="1"/>
  <c r="L102" i="1"/>
  <c r="L86" i="1"/>
  <c r="L70" i="1"/>
  <c r="L54" i="1"/>
  <c r="L38" i="1"/>
  <c r="L22" i="1"/>
  <c r="L500" i="1"/>
  <c r="L436" i="1"/>
  <c r="L372" i="1"/>
  <c r="L308" i="1"/>
  <c r="L244" i="1"/>
  <c r="L180" i="1"/>
  <c r="L162" i="1"/>
  <c r="L146" i="1"/>
  <c r="L130" i="1"/>
  <c r="L114" i="1"/>
  <c r="L98" i="1"/>
  <c r="L82" i="1"/>
  <c r="L66" i="1"/>
  <c r="L50" i="1"/>
  <c r="L34" i="1"/>
  <c r="L18" i="1"/>
  <c r="L484" i="1"/>
  <c r="L420" i="1"/>
  <c r="L356" i="1"/>
  <c r="L292" i="1"/>
  <c r="L228" i="1"/>
  <c r="L174" i="1"/>
  <c r="L158" i="1"/>
  <c r="L142" i="1"/>
  <c r="L126" i="1"/>
  <c r="L110" i="1"/>
  <c r="L94" i="1"/>
  <c r="L78" i="1"/>
  <c r="L62" i="1"/>
  <c r="L46" i="1"/>
  <c r="L30" i="1"/>
  <c r="L12" i="1"/>
  <c r="L515" i="1"/>
  <c r="L499" i="1"/>
  <c r="L483" i="1"/>
  <c r="L467" i="1"/>
  <c r="L451" i="1"/>
  <c r="L435" i="1"/>
  <c r="L419" i="1"/>
  <c r="L403" i="1"/>
  <c r="L387" i="1"/>
  <c r="L371" i="1"/>
  <c r="L355" i="1"/>
  <c r="L339" i="1"/>
  <c r="L323" i="1"/>
  <c r="L307" i="1"/>
  <c r="L291" i="1"/>
  <c r="L275" i="1"/>
  <c r="L259" i="1"/>
  <c r="L243" i="1"/>
  <c r="L227" i="1"/>
  <c r="L211" i="1"/>
  <c r="L195" i="1"/>
  <c r="L179" i="1"/>
  <c r="L502" i="1"/>
  <c r="L486" i="1"/>
  <c r="L470" i="1"/>
  <c r="L454" i="1"/>
  <c r="L438" i="1"/>
  <c r="L422" i="1"/>
  <c r="L406" i="1"/>
  <c r="L390" i="1"/>
  <c r="L374" i="1"/>
  <c r="L358" i="1"/>
  <c r="L342" i="1"/>
  <c r="L326" i="1"/>
  <c r="L310" i="1"/>
  <c r="L294" i="1"/>
  <c r="L278" i="1"/>
  <c r="L262" i="1"/>
  <c r="L246" i="1"/>
  <c r="L230" i="1"/>
  <c r="L214" i="1"/>
  <c r="L198" i="1"/>
  <c r="L182" i="1"/>
  <c r="L501" i="1"/>
  <c r="L485" i="1"/>
  <c r="L469" i="1"/>
  <c r="L453" i="1"/>
  <c r="L437" i="1"/>
  <c r="L421" i="1"/>
  <c r="L405" i="1"/>
  <c r="L389" i="1"/>
  <c r="L373" i="1"/>
  <c r="L357" i="1"/>
  <c r="L341" i="1"/>
  <c r="L325" i="1"/>
  <c r="L309" i="1"/>
  <c r="L293" i="1"/>
  <c r="L277" i="1"/>
  <c r="L261" i="1"/>
  <c r="L245" i="1"/>
  <c r="L229" i="1"/>
  <c r="L213" i="1"/>
  <c r="L197" i="1"/>
  <c r="L181" i="1"/>
  <c r="L23" i="1"/>
  <c r="L39" i="1"/>
  <c r="L55" i="1"/>
  <c r="L71" i="1"/>
  <c r="L87" i="1"/>
  <c r="L103" i="1"/>
  <c r="L119" i="1"/>
  <c r="L135" i="1"/>
  <c r="L151" i="1"/>
  <c r="L167" i="1"/>
  <c r="L200" i="1"/>
  <c r="L264" i="1"/>
  <c r="L328" i="1"/>
  <c r="L392" i="1"/>
  <c r="L456" i="1"/>
  <c r="L16" i="1"/>
  <c r="L32" i="1"/>
  <c r="L48" i="1"/>
  <c r="L64" i="1"/>
  <c r="L80" i="1"/>
  <c r="L96" i="1"/>
  <c r="L511" i="1"/>
  <c r="L495" i="1"/>
  <c r="L479" i="1"/>
  <c r="L463" i="1"/>
  <c r="L447" i="1"/>
  <c r="L431" i="1"/>
  <c r="L415" i="1"/>
  <c r="L399" i="1"/>
  <c r="L383" i="1"/>
  <c r="L367" i="1"/>
  <c r="L351" i="1"/>
  <c r="L335" i="1"/>
  <c r="L319" i="1"/>
  <c r="L303" i="1"/>
  <c r="L287" i="1"/>
  <c r="L271" i="1"/>
  <c r="L255" i="1"/>
  <c r="L239" i="1"/>
  <c r="L223" i="1"/>
  <c r="L207" i="1"/>
  <c r="L191" i="1"/>
  <c r="L514" i="1"/>
  <c r="L498" i="1"/>
  <c r="L482" i="1"/>
  <c r="L466" i="1"/>
  <c r="L450" i="1"/>
  <c r="L434" i="1"/>
  <c r="L418" i="1"/>
  <c r="L402" i="1"/>
  <c r="L386" i="1"/>
  <c r="L370" i="1"/>
  <c r="L354" i="1"/>
  <c r="L338" i="1"/>
  <c r="L322" i="1"/>
  <c r="L306" i="1"/>
  <c r="L290" i="1"/>
  <c r="L274" i="1"/>
  <c r="L258" i="1"/>
  <c r="L242" i="1"/>
  <c r="L226" i="1"/>
  <c r="L210" i="1"/>
  <c r="L194" i="1"/>
  <c r="L513" i="1"/>
  <c r="L497" i="1"/>
  <c r="L481" i="1"/>
  <c r="L465" i="1"/>
  <c r="L449" i="1"/>
  <c r="L433" i="1"/>
  <c r="L417" i="1"/>
  <c r="L401" i="1"/>
  <c r="L385" i="1"/>
  <c r="L369" i="1"/>
  <c r="L353" i="1"/>
  <c r="L337" i="1"/>
  <c r="L321" i="1"/>
  <c r="L305" i="1"/>
  <c r="L289" i="1"/>
  <c r="L273" i="1"/>
  <c r="L257" i="1"/>
  <c r="L241" i="1"/>
  <c r="L225" i="1"/>
  <c r="L209" i="1"/>
  <c r="L193" i="1"/>
  <c r="L177" i="1"/>
  <c r="L27" i="1"/>
  <c r="L43" i="1"/>
  <c r="L59" i="1"/>
  <c r="L75" i="1"/>
  <c r="L91" i="1"/>
  <c r="L107" i="1"/>
  <c r="L123" i="1"/>
  <c r="L139" i="1"/>
  <c r="L155" i="1"/>
  <c r="L171" i="1"/>
  <c r="L216" i="1"/>
  <c r="L280" i="1"/>
  <c r="L344" i="1"/>
  <c r="L408" i="1"/>
  <c r="L472" i="1"/>
  <c r="L507" i="1"/>
  <c r="L491" i="1"/>
  <c r="L475" i="1"/>
  <c r="L459" i="1"/>
  <c r="L443" i="1"/>
  <c r="L427" i="1"/>
  <c r="L411" i="1"/>
  <c r="L395" i="1"/>
  <c r="L379" i="1"/>
  <c r="L363" i="1"/>
  <c r="L347" i="1"/>
  <c r="L331" i="1"/>
  <c r="L315" i="1"/>
  <c r="L299" i="1"/>
  <c r="L283" i="1"/>
  <c r="L267" i="1"/>
  <c r="L251" i="1"/>
  <c r="L235" i="1"/>
  <c r="L219" i="1"/>
  <c r="L203" i="1"/>
  <c r="L187" i="1"/>
  <c r="L510" i="1"/>
  <c r="L494" i="1"/>
  <c r="L478" i="1"/>
  <c r="L462" i="1"/>
  <c r="L446" i="1"/>
  <c r="L430" i="1"/>
  <c r="L414" i="1"/>
  <c r="L398" i="1"/>
  <c r="L382" i="1"/>
  <c r="L366" i="1"/>
  <c r="L350" i="1"/>
  <c r="L334" i="1"/>
  <c r="L318" i="1"/>
  <c r="L302" i="1"/>
  <c r="L286" i="1"/>
  <c r="L270" i="1"/>
  <c r="L254" i="1"/>
  <c r="L238" i="1"/>
  <c r="L222" i="1"/>
  <c r="L206" i="1"/>
  <c r="L190" i="1"/>
  <c r="L509" i="1"/>
  <c r="L493" i="1"/>
  <c r="L477" i="1"/>
  <c r="L461" i="1"/>
  <c r="L445" i="1"/>
  <c r="L429" i="1"/>
  <c r="L413" i="1"/>
  <c r="L397" i="1"/>
  <c r="L381" i="1"/>
  <c r="L365" i="1"/>
  <c r="L349" i="1"/>
  <c r="L333" i="1"/>
  <c r="L317" i="1"/>
  <c r="L301" i="1"/>
  <c r="L285" i="1"/>
  <c r="L269" i="1"/>
  <c r="L253" i="1"/>
  <c r="L237" i="1"/>
  <c r="L221" i="1"/>
  <c r="L205" i="1"/>
  <c r="L189" i="1"/>
  <c r="L15" i="1"/>
  <c r="L31" i="1"/>
  <c r="L47" i="1"/>
  <c r="L63" i="1"/>
  <c r="L79" i="1"/>
  <c r="L95" i="1"/>
  <c r="L111" i="1"/>
  <c r="L127" i="1"/>
  <c r="L143" i="1"/>
  <c r="L159" i="1"/>
  <c r="L175" i="1"/>
  <c r="L232" i="1"/>
  <c r="L296" i="1"/>
  <c r="L360" i="1"/>
  <c r="L424" i="1"/>
  <c r="L488" i="1"/>
  <c r="L24" i="1"/>
  <c r="L40" i="1"/>
  <c r="L56" i="1"/>
  <c r="L72" i="1"/>
  <c r="L88" i="1"/>
  <c r="L503" i="1"/>
  <c r="L487" i="1"/>
  <c r="L471" i="1"/>
  <c r="L455" i="1"/>
  <c r="L439" i="1"/>
  <c r="L423" i="1"/>
  <c r="L407" i="1"/>
  <c r="L391" i="1"/>
  <c r="L375" i="1"/>
  <c r="L359" i="1"/>
  <c r="L343" i="1"/>
  <c r="L327" i="1"/>
  <c r="L311" i="1"/>
  <c r="L295" i="1"/>
  <c r="L279" i="1"/>
  <c r="L263" i="1"/>
  <c r="L247" i="1"/>
  <c r="L231" i="1"/>
  <c r="L215" i="1"/>
  <c r="L199" i="1"/>
  <c r="L183" i="1"/>
  <c r="L506" i="1"/>
  <c r="L490" i="1"/>
  <c r="L474" i="1"/>
  <c r="L458" i="1"/>
  <c r="L442" i="1"/>
  <c r="L426" i="1"/>
  <c r="L410" i="1"/>
  <c r="L394" i="1"/>
  <c r="L378" i="1"/>
  <c r="L362" i="1"/>
  <c r="L346" i="1"/>
  <c r="L330" i="1"/>
  <c r="L314" i="1"/>
  <c r="L298" i="1"/>
  <c r="L282" i="1"/>
  <c r="L266" i="1"/>
  <c r="L250" i="1"/>
  <c r="L234" i="1"/>
  <c r="L218" i="1"/>
  <c r="L202" i="1"/>
  <c r="L186" i="1"/>
  <c r="L505" i="1"/>
  <c r="L489" i="1"/>
  <c r="L473" i="1"/>
  <c r="L457" i="1"/>
  <c r="L441" i="1"/>
  <c r="L425" i="1"/>
  <c r="L409" i="1"/>
  <c r="L393" i="1"/>
  <c r="L377" i="1"/>
  <c r="L361" i="1"/>
  <c r="L345" i="1"/>
  <c r="L329" i="1"/>
  <c r="L313" i="1"/>
  <c r="L297" i="1"/>
  <c r="L281" i="1"/>
  <c r="L265" i="1"/>
  <c r="L249" i="1"/>
  <c r="L233" i="1"/>
  <c r="L217" i="1"/>
  <c r="L201" i="1"/>
  <c r="L185" i="1"/>
  <c r="L19" i="1"/>
  <c r="L35" i="1"/>
  <c r="L51" i="1"/>
  <c r="L67" i="1"/>
  <c r="L83" i="1"/>
  <c r="L99" i="1"/>
  <c r="L115" i="1"/>
  <c r="L131" i="1"/>
  <c r="L147" i="1"/>
  <c r="L163" i="1"/>
  <c r="L184" i="1"/>
  <c r="L248" i="1"/>
  <c r="L312" i="1"/>
  <c r="L376" i="1"/>
  <c r="L440" i="1"/>
  <c r="L504" i="1"/>
  <c r="L20" i="1"/>
  <c r="L52" i="1"/>
  <c r="L84" i="1"/>
  <c r="L108" i="1"/>
  <c r="L124" i="1"/>
  <c r="L140" i="1"/>
  <c r="L156" i="1"/>
  <c r="L172" i="1"/>
  <c r="L220" i="1"/>
  <c r="L284" i="1"/>
  <c r="L348" i="1"/>
  <c r="L412" i="1"/>
  <c r="L476" i="1"/>
  <c r="L21" i="1"/>
  <c r="L37" i="1"/>
  <c r="L53" i="1"/>
  <c r="L69" i="1"/>
  <c r="L85" i="1"/>
  <c r="L101" i="1"/>
  <c r="L117" i="1"/>
  <c r="L133" i="1"/>
  <c r="L149" i="1"/>
  <c r="L165" i="1"/>
  <c r="L192" i="1"/>
  <c r="L256" i="1"/>
  <c r="L320" i="1"/>
  <c r="L384" i="1"/>
  <c r="L448" i="1"/>
  <c r="L512" i="1"/>
  <c r="L28" i="1"/>
  <c r="L60" i="1"/>
  <c r="L92" i="1"/>
  <c r="L112" i="1"/>
  <c r="L128" i="1"/>
  <c r="L144" i="1"/>
  <c r="L160" i="1"/>
  <c r="L176" i="1"/>
  <c r="L236" i="1"/>
  <c r="L300" i="1"/>
  <c r="L364" i="1"/>
  <c r="L428" i="1"/>
  <c r="L492" i="1"/>
  <c r="L25" i="1"/>
  <c r="L41" i="1"/>
  <c r="L57" i="1"/>
  <c r="L73" i="1"/>
  <c r="L89" i="1"/>
  <c r="L105" i="1"/>
  <c r="L121" i="1"/>
  <c r="L137" i="1"/>
  <c r="L153" i="1"/>
  <c r="L169" i="1"/>
  <c r="L208" i="1"/>
  <c r="L272" i="1"/>
  <c r="L336" i="1"/>
  <c r="L400" i="1"/>
  <c r="L464" i="1"/>
  <c r="L36" i="1"/>
  <c r="L68" i="1"/>
  <c r="L100" i="1"/>
  <c r="L116" i="1"/>
  <c r="L132" i="1"/>
  <c r="L148" i="1"/>
  <c r="L164" i="1"/>
  <c r="L188" i="1"/>
  <c r="L252" i="1"/>
  <c r="L316" i="1"/>
  <c r="L380" i="1"/>
  <c r="L444" i="1"/>
  <c r="L508" i="1"/>
  <c r="L29" i="1"/>
  <c r="L45" i="1"/>
  <c r="L61" i="1"/>
  <c r="L77" i="1"/>
  <c r="L93" i="1"/>
  <c r="L109" i="1"/>
  <c r="L125" i="1"/>
  <c r="L141" i="1"/>
  <c r="L157" i="1"/>
  <c r="L173" i="1"/>
  <c r="L224" i="1"/>
  <c r="L288" i="1"/>
  <c r="L352" i="1"/>
  <c r="L416" i="1"/>
  <c r="L480" i="1"/>
  <c r="L44" i="1"/>
  <c r="L76" i="1"/>
  <c r="L104" i="1"/>
  <c r="L120" i="1"/>
  <c r="L136" i="1"/>
  <c r="L152" i="1"/>
  <c r="L168" i="1"/>
  <c r="L204" i="1"/>
  <c r="L268" i="1"/>
  <c r="L332" i="1"/>
  <c r="L396" i="1"/>
  <c r="L460" i="1"/>
  <c r="L17" i="1"/>
  <c r="L33" i="1"/>
  <c r="L49" i="1"/>
  <c r="L65" i="1"/>
  <c r="L81" i="1"/>
  <c r="L97" i="1"/>
  <c r="L113" i="1"/>
  <c r="L129" i="1"/>
  <c r="L145" i="1"/>
  <c r="L161" i="1"/>
  <c r="L178" i="1"/>
  <c r="L240" i="1"/>
  <c r="L304" i="1"/>
  <c r="L368" i="1"/>
  <c r="L432" i="1"/>
  <c r="L496" i="1"/>
  <c r="S12" i="1"/>
  <c r="S388" i="1"/>
  <c r="S196" i="1"/>
  <c r="S117" i="1"/>
  <c r="S53" i="1"/>
  <c r="S500" i="1"/>
  <c r="S436" i="1"/>
  <c r="S372" i="1"/>
  <c r="S308" i="1"/>
  <c r="S244" i="1"/>
  <c r="S180" i="1"/>
  <c r="S161" i="1"/>
  <c r="S145" i="1"/>
  <c r="S129" i="1"/>
  <c r="S113" i="1"/>
  <c r="S97" i="1"/>
  <c r="S81" i="1"/>
  <c r="S65" i="1"/>
  <c r="S49" i="1"/>
  <c r="S33" i="1"/>
  <c r="S17" i="1"/>
  <c r="S420" i="1"/>
  <c r="S356" i="1"/>
  <c r="S228" i="1"/>
  <c r="S173" i="1"/>
  <c r="S141" i="1"/>
  <c r="S125" i="1"/>
  <c r="S93" i="1"/>
  <c r="S77" i="1"/>
  <c r="S45" i="1"/>
  <c r="S29" i="1"/>
  <c r="S11" i="1"/>
  <c r="S4" i="1" s="1"/>
  <c r="S484" i="1"/>
  <c r="S292" i="1"/>
  <c r="S157" i="1"/>
  <c r="S109" i="1"/>
  <c r="S61" i="1"/>
  <c r="S468" i="1"/>
  <c r="S404" i="1"/>
  <c r="S340" i="1"/>
  <c r="S276" i="1"/>
  <c r="S212" i="1"/>
  <c r="S169" i="1"/>
  <c r="S153" i="1"/>
  <c r="S137" i="1"/>
  <c r="S121" i="1"/>
  <c r="S105" i="1"/>
  <c r="S89" i="1"/>
  <c r="S73" i="1"/>
  <c r="S57" i="1"/>
  <c r="S41" i="1"/>
  <c r="S25" i="1"/>
  <c r="S452" i="1"/>
  <c r="S324" i="1"/>
  <c r="S260" i="1"/>
  <c r="S165" i="1"/>
  <c r="S149" i="1"/>
  <c r="S133" i="1"/>
  <c r="S101" i="1"/>
  <c r="S85" i="1"/>
  <c r="S69" i="1"/>
  <c r="S37" i="1"/>
  <c r="S21" i="1"/>
  <c r="S504" i="1"/>
  <c r="S30" i="1"/>
  <c r="S46" i="1"/>
  <c r="S62" i="1"/>
  <c r="S78" i="1"/>
  <c r="S94" i="1"/>
  <c r="S110" i="1"/>
  <c r="S126" i="1"/>
  <c r="S142" i="1"/>
  <c r="S158" i="1"/>
  <c r="S174" i="1"/>
  <c r="S232" i="1"/>
  <c r="S296" i="1"/>
  <c r="S360" i="1"/>
  <c r="S424" i="1"/>
  <c r="S488" i="1"/>
  <c r="S503" i="1"/>
  <c r="S487" i="1"/>
  <c r="S471" i="1"/>
  <c r="S455" i="1"/>
  <c r="S439" i="1"/>
  <c r="S423" i="1"/>
  <c r="S407" i="1"/>
  <c r="S391" i="1"/>
  <c r="S375" i="1"/>
  <c r="S359" i="1"/>
  <c r="S343" i="1"/>
  <c r="S327" i="1"/>
  <c r="S311" i="1"/>
  <c r="S295" i="1"/>
  <c r="S279" i="1"/>
  <c r="S263" i="1"/>
  <c r="S247" i="1"/>
  <c r="S231" i="1"/>
  <c r="S215" i="1"/>
  <c r="S199" i="1"/>
  <c r="S183" i="1"/>
  <c r="S506" i="1"/>
  <c r="S490" i="1"/>
  <c r="S474" i="1"/>
  <c r="S458" i="1"/>
  <c r="S442" i="1"/>
  <c r="S426" i="1"/>
  <c r="S410" i="1"/>
  <c r="S394" i="1"/>
  <c r="S378" i="1"/>
  <c r="S362" i="1"/>
  <c r="S346" i="1"/>
  <c r="S330" i="1"/>
  <c r="S314" i="1"/>
  <c r="S298" i="1"/>
  <c r="S282" i="1"/>
  <c r="S266" i="1"/>
  <c r="S250" i="1"/>
  <c r="S234" i="1"/>
  <c r="S218" i="1"/>
  <c r="S202" i="1"/>
  <c r="S186" i="1"/>
  <c r="S509" i="1"/>
  <c r="S493" i="1"/>
  <c r="S477" i="1"/>
  <c r="S461" i="1"/>
  <c r="S445" i="1"/>
  <c r="S429" i="1"/>
  <c r="S413" i="1"/>
  <c r="S397" i="1"/>
  <c r="S381" i="1"/>
  <c r="S365" i="1"/>
  <c r="S349" i="1"/>
  <c r="S333" i="1"/>
  <c r="S18" i="1"/>
  <c r="S34" i="1"/>
  <c r="S50" i="1"/>
  <c r="S66" i="1"/>
  <c r="S82" i="1"/>
  <c r="S98" i="1"/>
  <c r="S114" i="1"/>
  <c r="S130" i="1"/>
  <c r="S146" i="1"/>
  <c r="S162" i="1"/>
  <c r="S184" i="1"/>
  <c r="S248" i="1"/>
  <c r="S312" i="1"/>
  <c r="S376" i="1"/>
  <c r="S440" i="1"/>
  <c r="S515" i="1"/>
  <c r="S499" i="1"/>
  <c r="S483" i="1"/>
  <c r="S467" i="1"/>
  <c r="S451" i="1"/>
  <c r="S435" i="1"/>
  <c r="S419" i="1"/>
  <c r="S403" i="1"/>
  <c r="S387" i="1"/>
  <c r="S371" i="1"/>
  <c r="S355" i="1"/>
  <c r="S339" i="1"/>
  <c r="S323" i="1"/>
  <c r="S307" i="1"/>
  <c r="S291" i="1"/>
  <c r="S275" i="1"/>
  <c r="S259" i="1"/>
  <c r="S243" i="1"/>
  <c r="S227" i="1"/>
  <c r="S211" i="1"/>
  <c r="S195" i="1"/>
  <c r="S179" i="1"/>
  <c r="S502" i="1"/>
  <c r="S486" i="1"/>
  <c r="S470" i="1"/>
  <c r="S454" i="1"/>
  <c r="S438" i="1"/>
  <c r="S422" i="1"/>
  <c r="S406" i="1"/>
  <c r="S390" i="1"/>
  <c r="S374" i="1"/>
  <c r="S358" i="1"/>
  <c r="S342" i="1"/>
  <c r="S326" i="1"/>
  <c r="S310" i="1"/>
  <c r="S294" i="1"/>
  <c r="S278" i="1"/>
  <c r="S262" i="1"/>
  <c r="S246" i="1"/>
  <c r="S230" i="1"/>
  <c r="S214" i="1"/>
  <c r="S198" i="1"/>
  <c r="S182" i="1"/>
  <c r="S505" i="1"/>
  <c r="S489" i="1"/>
  <c r="S473" i="1"/>
  <c r="S457" i="1"/>
  <c r="S441" i="1"/>
  <c r="S425" i="1"/>
  <c r="S409" i="1"/>
  <c r="S393" i="1"/>
  <c r="S377" i="1"/>
  <c r="S361" i="1"/>
  <c r="S345" i="1"/>
  <c r="S329" i="1"/>
  <c r="S313" i="1"/>
  <c r="S297" i="1"/>
  <c r="S281" i="1"/>
  <c r="S265" i="1"/>
  <c r="S249" i="1"/>
  <c r="S233" i="1"/>
  <c r="S217" i="1"/>
  <c r="S201" i="1"/>
  <c r="S185" i="1"/>
  <c r="S19" i="1"/>
  <c r="S35" i="1"/>
  <c r="S51" i="1"/>
  <c r="S67" i="1"/>
  <c r="S83" i="1"/>
  <c r="S99" i="1"/>
  <c r="S22" i="1"/>
  <c r="S38" i="1"/>
  <c r="S54" i="1"/>
  <c r="S70" i="1"/>
  <c r="S86" i="1"/>
  <c r="S102" i="1"/>
  <c r="S118" i="1"/>
  <c r="S134" i="1"/>
  <c r="S150" i="1"/>
  <c r="S166" i="1"/>
  <c r="S200" i="1"/>
  <c r="S264" i="1"/>
  <c r="S328" i="1"/>
  <c r="S392" i="1"/>
  <c r="S456" i="1"/>
  <c r="S511" i="1"/>
  <c r="S495" i="1"/>
  <c r="S479" i="1"/>
  <c r="S463" i="1"/>
  <c r="S447" i="1"/>
  <c r="S431" i="1"/>
  <c r="S415" i="1"/>
  <c r="S399" i="1"/>
  <c r="S383" i="1"/>
  <c r="S367" i="1"/>
  <c r="S351" i="1"/>
  <c r="S335" i="1"/>
  <c r="S319" i="1"/>
  <c r="S303" i="1"/>
  <c r="S287" i="1"/>
  <c r="S271" i="1"/>
  <c r="S255" i="1"/>
  <c r="S239" i="1"/>
  <c r="S223" i="1"/>
  <c r="S207" i="1"/>
  <c r="S191" i="1"/>
  <c r="S514" i="1"/>
  <c r="S498" i="1"/>
  <c r="S482" i="1"/>
  <c r="S466" i="1"/>
  <c r="S450" i="1"/>
  <c r="S434" i="1"/>
  <c r="S418" i="1"/>
  <c r="S402" i="1"/>
  <c r="S386" i="1"/>
  <c r="S370" i="1"/>
  <c r="S354" i="1"/>
  <c r="S338" i="1"/>
  <c r="S322" i="1"/>
  <c r="S306" i="1"/>
  <c r="S290" i="1"/>
  <c r="S274" i="1"/>
  <c r="S258" i="1"/>
  <c r="S242" i="1"/>
  <c r="S226" i="1"/>
  <c r="S210" i="1"/>
  <c r="S194" i="1"/>
  <c r="S178" i="1"/>
  <c r="S501" i="1"/>
  <c r="S485" i="1"/>
  <c r="S469" i="1"/>
  <c r="S453" i="1"/>
  <c r="S437" i="1"/>
  <c r="S421" i="1"/>
  <c r="S405" i="1"/>
  <c r="S389" i="1"/>
  <c r="S373" i="1"/>
  <c r="S357" i="1"/>
  <c r="S341" i="1"/>
  <c r="S26" i="1"/>
  <c r="S42" i="1"/>
  <c r="S58" i="1"/>
  <c r="S74" i="1"/>
  <c r="S90" i="1"/>
  <c r="S106" i="1"/>
  <c r="S122" i="1"/>
  <c r="S138" i="1"/>
  <c r="S154" i="1"/>
  <c r="S170" i="1"/>
  <c r="S216" i="1"/>
  <c r="S280" i="1"/>
  <c r="S344" i="1"/>
  <c r="S408" i="1"/>
  <c r="S472" i="1"/>
  <c r="S507" i="1"/>
  <c r="S491" i="1"/>
  <c r="S475" i="1"/>
  <c r="S459" i="1"/>
  <c r="S443" i="1"/>
  <c r="S427" i="1"/>
  <c r="S411" i="1"/>
  <c r="S395" i="1"/>
  <c r="S379" i="1"/>
  <c r="S363" i="1"/>
  <c r="S347" i="1"/>
  <c r="S331" i="1"/>
  <c r="S315" i="1"/>
  <c r="S299" i="1"/>
  <c r="S283" i="1"/>
  <c r="S267" i="1"/>
  <c r="S251" i="1"/>
  <c r="S235" i="1"/>
  <c r="S219" i="1"/>
  <c r="S203" i="1"/>
  <c r="S187" i="1"/>
  <c r="S510" i="1"/>
  <c r="S494" i="1"/>
  <c r="S478" i="1"/>
  <c r="S462" i="1"/>
  <c r="S446" i="1"/>
  <c r="S430" i="1"/>
  <c r="S414" i="1"/>
  <c r="S398" i="1"/>
  <c r="S382" i="1"/>
  <c r="S366" i="1"/>
  <c r="S350" i="1"/>
  <c r="S334" i="1"/>
  <c r="S318" i="1"/>
  <c r="S302" i="1"/>
  <c r="S286" i="1"/>
  <c r="S270" i="1"/>
  <c r="S254" i="1"/>
  <c r="S238" i="1"/>
  <c r="S222" i="1"/>
  <c r="S206" i="1"/>
  <c r="S190" i="1"/>
  <c r="S513" i="1"/>
  <c r="S497" i="1"/>
  <c r="S481" i="1"/>
  <c r="S465" i="1"/>
  <c r="S449" i="1"/>
  <c r="S433" i="1"/>
  <c r="S417" i="1"/>
  <c r="S401" i="1"/>
  <c r="S385" i="1"/>
  <c r="S369" i="1"/>
  <c r="S353" i="1"/>
  <c r="S337" i="1"/>
  <c r="S321" i="1"/>
  <c r="S305" i="1"/>
  <c r="S289" i="1"/>
  <c r="S273" i="1"/>
  <c r="S257" i="1"/>
  <c r="S241" i="1"/>
  <c r="S225" i="1"/>
  <c r="S209" i="1"/>
  <c r="S193" i="1"/>
  <c r="S177" i="1"/>
  <c r="S27" i="1"/>
  <c r="S43" i="1"/>
  <c r="S59" i="1"/>
  <c r="S75" i="1"/>
  <c r="S91" i="1"/>
  <c r="S107" i="1"/>
  <c r="S317" i="1"/>
  <c r="S285" i="1"/>
  <c r="S253" i="1"/>
  <c r="S221" i="1"/>
  <c r="S189" i="1"/>
  <c r="S31" i="1"/>
  <c r="S63" i="1"/>
  <c r="S95" i="1"/>
  <c r="S119" i="1"/>
  <c r="S135" i="1"/>
  <c r="S151" i="1"/>
  <c r="S167" i="1"/>
  <c r="S204" i="1"/>
  <c r="S268" i="1"/>
  <c r="S332" i="1"/>
  <c r="S396" i="1"/>
  <c r="S460" i="1"/>
  <c r="S16" i="1"/>
  <c r="S32" i="1"/>
  <c r="S48" i="1"/>
  <c r="S64" i="1"/>
  <c r="S80" i="1"/>
  <c r="S96" i="1"/>
  <c r="S112" i="1"/>
  <c r="S128" i="1"/>
  <c r="S144" i="1"/>
  <c r="S160" i="1"/>
  <c r="S176" i="1"/>
  <c r="S240" i="1"/>
  <c r="S304" i="1"/>
  <c r="S368" i="1"/>
  <c r="S432" i="1"/>
  <c r="S496" i="1"/>
  <c r="S309" i="1"/>
  <c r="S277" i="1"/>
  <c r="S245" i="1"/>
  <c r="S213" i="1"/>
  <c r="S181" i="1"/>
  <c r="S39" i="1"/>
  <c r="S71" i="1"/>
  <c r="S103" i="1"/>
  <c r="S123" i="1"/>
  <c r="S139" i="1"/>
  <c r="S155" i="1"/>
  <c r="S171" i="1"/>
  <c r="S220" i="1"/>
  <c r="S284" i="1"/>
  <c r="S348" i="1"/>
  <c r="S412" i="1"/>
  <c r="S476" i="1"/>
  <c r="S20" i="1"/>
  <c r="S36" i="1"/>
  <c r="S52" i="1"/>
  <c r="S68" i="1"/>
  <c r="S84" i="1"/>
  <c r="S100" i="1"/>
  <c r="S116" i="1"/>
  <c r="S132" i="1"/>
  <c r="S148" i="1"/>
  <c r="S164" i="1"/>
  <c r="S192" i="1"/>
  <c r="S256" i="1"/>
  <c r="S320" i="1"/>
  <c r="S384" i="1"/>
  <c r="S448" i="1"/>
  <c r="S512" i="1"/>
  <c r="S301" i="1"/>
  <c r="S269" i="1"/>
  <c r="S237" i="1"/>
  <c r="S205" i="1"/>
  <c r="S15" i="1"/>
  <c r="S47" i="1"/>
  <c r="S79" i="1"/>
  <c r="S111" i="1"/>
  <c r="S127" i="1"/>
  <c r="S143" i="1"/>
  <c r="S159" i="1"/>
  <c r="S175" i="1"/>
  <c r="S236" i="1"/>
  <c r="S300" i="1"/>
  <c r="S364" i="1"/>
  <c r="S428" i="1"/>
  <c r="S492" i="1"/>
  <c r="S24" i="1"/>
  <c r="S40" i="1"/>
  <c r="S56" i="1"/>
  <c r="S72" i="1"/>
  <c r="S88" i="1"/>
  <c r="S104" i="1"/>
  <c r="S120" i="1"/>
  <c r="S136" i="1"/>
  <c r="S152" i="1"/>
  <c r="S168" i="1"/>
  <c r="S208" i="1"/>
  <c r="S272" i="1"/>
  <c r="S336" i="1"/>
  <c r="S400" i="1"/>
  <c r="S464" i="1"/>
  <c r="S325" i="1"/>
  <c r="S293" i="1"/>
  <c r="S261" i="1"/>
  <c r="S229" i="1"/>
  <c r="S197" i="1"/>
  <c r="S23" i="1"/>
  <c r="S55" i="1"/>
  <c r="S87" i="1"/>
  <c r="S115" i="1"/>
  <c r="S131" i="1"/>
  <c r="S147" i="1"/>
  <c r="S163" i="1"/>
  <c r="S188" i="1"/>
  <c r="S252" i="1"/>
  <c r="S316" i="1"/>
  <c r="S380" i="1"/>
  <c r="S444" i="1"/>
  <c r="S508" i="1"/>
  <c r="S28" i="1"/>
  <c r="S44" i="1"/>
  <c r="S60" i="1"/>
  <c r="S76" i="1"/>
  <c r="S92" i="1"/>
  <c r="S108" i="1"/>
  <c r="S124" i="1"/>
  <c r="S140" i="1"/>
  <c r="S156" i="1"/>
  <c r="S172" i="1"/>
  <c r="S224" i="1"/>
  <c r="S288" i="1"/>
  <c r="S352" i="1"/>
  <c r="S416" i="1"/>
  <c r="S480" i="1"/>
  <c r="P159" i="1"/>
  <c r="P155" i="1"/>
  <c r="P63" i="1"/>
  <c r="P127" i="1"/>
  <c r="P285" i="1"/>
  <c r="P185" i="1"/>
  <c r="P340" i="1"/>
  <c r="P221" i="1"/>
  <c r="P388" i="1"/>
  <c r="P253" i="1"/>
  <c r="P180" i="1"/>
  <c r="P67" i="1"/>
  <c r="P131" i="1"/>
  <c r="P75" i="1"/>
  <c r="P508" i="1"/>
  <c r="P71" i="1"/>
  <c r="P135" i="1"/>
  <c r="P420" i="1"/>
  <c r="P20" i="1"/>
  <c r="P36" i="1"/>
  <c r="P52" i="1"/>
  <c r="P68" i="1"/>
  <c r="P84" i="1"/>
  <c r="P100" i="1"/>
  <c r="P116" i="1"/>
  <c r="P132" i="1"/>
  <c r="P148" i="1"/>
  <c r="P164" i="1"/>
  <c r="P181" i="1"/>
  <c r="P208" i="1"/>
  <c r="P240" i="1"/>
  <c r="P272" i="1"/>
  <c r="P304" i="1"/>
  <c r="P360" i="1"/>
  <c r="P424" i="1"/>
  <c r="P488" i="1"/>
  <c r="P484" i="1"/>
  <c r="P29" i="1"/>
  <c r="P45" i="1"/>
  <c r="P61" i="1"/>
  <c r="P77" i="1"/>
  <c r="P93" i="1"/>
  <c r="P109" i="1"/>
  <c r="P125" i="1"/>
  <c r="P141" i="1"/>
  <c r="P157" i="1"/>
  <c r="P173" i="1"/>
  <c r="P193" i="1"/>
  <c r="P225" i="1"/>
  <c r="P257" i="1"/>
  <c r="P289" i="1"/>
  <c r="P332" i="1"/>
  <c r="P396" i="1"/>
  <c r="P460" i="1"/>
  <c r="P511" i="1"/>
  <c r="P495" i="1"/>
  <c r="P479" i="1"/>
  <c r="P463" i="1"/>
  <c r="P447" i="1"/>
  <c r="P431" i="1"/>
  <c r="P415" i="1"/>
  <c r="P399" i="1"/>
  <c r="P383" i="1"/>
  <c r="P367" i="1"/>
  <c r="P351" i="1"/>
  <c r="P335" i="1"/>
  <c r="P319" i="1"/>
  <c r="P303" i="1"/>
  <c r="P287" i="1"/>
  <c r="P271" i="1"/>
  <c r="P255" i="1"/>
  <c r="P239" i="1"/>
  <c r="P223" i="1"/>
  <c r="P207" i="1"/>
  <c r="P514" i="1"/>
  <c r="P498" i="1"/>
  <c r="P482" i="1"/>
  <c r="P466" i="1"/>
  <c r="P450" i="1"/>
  <c r="P434" i="1"/>
  <c r="P418" i="1"/>
  <c r="P402" i="1"/>
  <c r="P386" i="1"/>
  <c r="P370" i="1"/>
  <c r="P354" i="1"/>
  <c r="P338" i="1"/>
  <c r="P322" i="1"/>
  <c r="P306" i="1"/>
  <c r="P290" i="1"/>
  <c r="P274" i="1"/>
  <c r="P258" i="1"/>
  <c r="P242" i="1"/>
  <c r="P226" i="1"/>
  <c r="P210" i="1"/>
  <c r="P194" i="1"/>
  <c r="P178" i="1"/>
  <c r="P501" i="1"/>
  <c r="P485" i="1"/>
  <c r="P469" i="1"/>
  <c r="P453" i="1"/>
  <c r="P437" i="1"/>
  <c r="P421" i="1"/>
  <c r="P405" i="1"/>
  <c r="P389" i="1"/>
  <c r="P373" i="1"/>
  <c r="P357" i="1"/>
  <c r="P341" i="1"/>
  <c r="P325" i="1"/>
  <c r="P18" i="1"/>
  <c r="P34" i="1"/>
  <c r="P50" i="1"/>
  <c r="P66" i="1"/>
  <c r="P82" i="1"/>
  <c r="P98" i="1"/>
  <c r="P114" i="1"/>
  <c r="P130" i="1"/>
  <c r="P146" i="1"/>
  <c r="P162" i="1"/>
  <c r="P179" i="1"/>
  <c r="P204" i="1"/>
  <c r="P236" i="1"/>
  <c r="P268" i="1"/>
  <c r="P300" i="1"/>
  <c r="P352" i="1"/>
  <c r="P416" i="1"/>
  <c r="P43" i="1"/>
  <c r="P15" i="1"/>
  <c r="P79" i="1"/>
  <c r="P143" i="1"/>
  <c r="P261" i="1"/>
  <c r="P171" i="1"/>
  <c r="P301" i="1"/>
  <c r="P191" i="1"/>
  <c r="P324" i="1"/>
  <c r="P237" i="1"/>
  <c r="P59" i="1"/>
  <c r="P83" i="1"/>
  <c r="P147" i="1"/>
  <c r="P123" i="1"/>
  <c r="P23" i="1"/>
  <c r="P87" i="1"/>
  <c r="P151" i="1"/>
  <c r="P452" i="1"/>
  <c r="P24" i="1"/>
  <c r="P40" i="1"/>
  <c r="P56" i="1"/>
  <c r="P72" i="1"/>
  <c r="P88" i="1"/>
  <c r="P104" i="1"/>
  <c r="P120" i="1"/>
  <c r="P136" i="1"/>
  <c r="P152" i="1"/>
  <c r="P168" i="1"/>
  <c r="P187" i="1"/>
  <c r="P216" i="1"/>
  <c r="P248" i="1"/>
  <c r="P280" i="1"/>
  <c r="P312" i="1"/>
  <c r="P376" i="1"/>
  <c r="P440" i="1"/>
  <c r="P504" i="1"/>
  <c r="P17" i="1"/>
  <c r="P33" i="1"/>
  <c r="P49" i="1"/>
  <c r="P65" i="1"/>
  <c r="P81" i="1"/>
  <c r="P97" i="1"/>
  <c r="P113" i="1"/>
  <c r="P129" i="1"/>
  <c r="P145" i="1"/>
  <c r="P161" i="1"/>
  <c r="P177" i="1"/>
  <c r="P201" i="1"/>
  <c r="P233" i="1"/>
  <c r="P265" i="1"/>
  <c r="P297" i="1"/>
  <c r="P348" i="1"/>
  <c r="P412" i="1"/>
  <c r="P476" i="1"/>
  <c r="P507" i="1"/>
  <c r="P491" i="1"/>
  <c r="P475" i="1"/>
  <c r="P459" i="1"/>
  <c r="P443" i="1"/>
  <c r="P427" i="1"/>
  <c r="P411" i="1"/>
  <c r="P395" i="1"/>
  <c r="P379" i="1"/>
  <c r="P363" i="1"/>
  <c r="P347" i="1"/>
  <c r="P331" i="1"/>
  <c r="P315" i="1"/>
  <c r="P299" i="1"/>
  <c r="P283" i="1"/>
  <c r="P267" i="1"/>
  <c r="P251" i="1"/>
  <c r="P235" i="1"/>
  <c r="P219" i="1"/>
  <c r="P203" i="1"/>
  <c r="P510" i="1"/>
  <c r="P494" i="1"/>
  <c r="P478" i="1"/>
  <c r="P462" i="1"/>
  <c r="P446" i="1"/>
  <c r="P430" i="1"/>
  <c r="P414" i="1"/>
  <c r="P398" i="1"/>
  <c r="P382" i="1"/>
  <c r="P366" i="1"/>
  <c r="P350" i="1"/>
  <c r="P334" i="1"/>
  <c r="P318" i="1"/>
  <c r="P302" i="1"/>
  <c r="P286" i="1"/>
  <c r="P270" i="1"/>
  <c r="P254" i="1"/>
  <c r="P238" i="1"/>
  <c r="P222" i="1"/>
  <c r="P206" i="1"/>
  <c r="P190" i="1"/>
  <c r="P513" i="1"/>
  <c r="P497" i="1"/>
  <c r="P481" i="1"/>
  <c r="P465" i="1"/>
  <c r="P449" i="1"/>
  <c r="P433" i="1"/>
  <c r="P417" i="1"/>
  <c r="P401" i="1"/>
  <c r="P385" i="1"/>
  <c r="P369" i="1"/>
  <c r="P353" i="1"/>
  <c r="P337" i="1"/>
  <c r="P321" i="1"/>
  <c r="P22" i="1"/>
  <c r="P38" i="1"/>
  <c r="P54" i="1"/>
  <c r="P70" i="1"/>
  <c r="P86" i="1"/>
  <c r="P102" i="1"/>
  <c r="P118" i="1"/>
  <c r="P134" i="1"/>
  <c r="P150" i="1"/>
  <c r="P166" i="1"/>
  <c r="P184" i="1"/>
  <c r="P212" i="1"/>
  <c r="P244" i="1"/>
  <c r="P276" i="1"/>
  <c r="P308" i="1"/>
  <c r="P368" i="1"/>
  <c r="P432" i="1"/>
  <c r="P496" i="1"/>
  <c r="P91" i="1"/>
  <c r="P31" i="1"/>
  <c r="P95" i="1"/>
  <c r="P356" i="1"/>
  <c r="P229" i="1"/>
  <c r="P12" i="1"/>
  <c r="P269" i="1"/>
  <c r="P175" i="1"/>
  <c r="P293" i="1"/>
  <c r="P213" i="1"/>
  <c r="P107" i="1"/>
  <c r="P99" i="1"/>
  <c r="P163" i="1"/>
  <c r="P19" i="1"/>
  <c r="P39" i="1"/>
  <c r="P103" i="1"/>
  <c r="P167" i="1"/>
  <c r="P500" i="1"/>
  <c r="P28" i="1"/>
  <c r="P44" i="1"/>
  <c r="P60" i="1"/>
  <c r="P76" i="1"/>
  <c r="P92" i="1"/>
  <c r="P108" i="1"/>
  <c r="P124" i="1"/>
  <c r="P140" i="1"/>
  <c r="P156" i="1"/>
  <c r="P172" i="1"/>
  <c r="P192" i="1"/>
  <c r="P224" i="1"/>
  <c r="P256" i="1"/>
  <c r="P288" i="1"/>
  <c r="P328" i="1"/>
  <c r="P392" i="1"/>
  <c r="P456" i="1"/>
  <c r="P436" i="1"/>
  <c r="P21" i="1"/>
  <c r="P37" i="1"/>
  <c r="P53" i="1"/>
  <c r="P69" i="1"/>
  <c r="P85" i="1"/>
  <c r="P101" i="1"/>
  <c r="P117" i="1"/>
  <c r="P133" i="1"/>
  <c r="P149" i="1"/>
  <c r="P165" i="1"/>
  <c r="P183" i="1"/>
  <c r="P209" i="1"/>
  <c r="P241" i="1"/>
  <c r="P273" i="1"/>
  <c r="P305" i="1"/>
  <c r="P364" i="1"/>
  <c r="P428" i="1"/>
  <c r="P492" i="1"/>
  <c r="P503" i="1"/>
  <c r="P487" i="1"/>
  <c r="P471" i="1"/>
  <c r="P455" i="1"/>
  <c r="P439" i="1"/>
  <c r="P423" i="1"/>
  <c r="P407" i="1"/>
  <c r="P391" i="1"/>
  <c r="P375" i="1"/>
  <c r="P359" i="1"/>
  <c r="P343" i="1"/>
  <c r="P327" i="1"/>
  <c r="P311" i="1"/>
  <c r="P295" i="1"/>
  <c r="P279" i="1"/>
  <c r="P263" i="1"/>
  <c r="P247" i="1"/>
  <c r="P231" i="1"/>
  <c r="P215" i="1"/>
  <c r="P199" i="1"/>
  <c r="P506" i="1"/>
  <c r="P490" i="1"/>
  <c r="P474" i="1"/>
  <c r="P458" i="1"/>
  <c r="P442" i="1"/>
  <c r="P426" i="1"/>
  <c r="P410" i="1"/>
  <c r="P394" i="1"/>
  <c r="P378" i="1"/>
  <c r="P362" i="1"/>
  <c r="P346" i="1"/>
  <c r="P330" i="1"/>
  <c r="P314" i="1"/>
  <c r="P298" i="1"/>
  <c r="P282" i="1"/>
  <c r="P266" i="1"/>
  <c r="P250" i="1"/>
  <c r="P234" i="1"/>
  <c r="P218" i="1"/>
  <c r="P202" i="1"/>
  <c r="P186" i="1"/>
  <c r="P509" i="1"/>
  <c r="P493" i="1"/>
  <c r="P477" i="1"/>
  <c r="P461" i="1"/>
  <c r="P445" i="1"/>
  <c r="P429" i="1"/>
  <c r="P413" i="1"/>
  <c r="P397" i="1"/>
  <c r="P381" i="1"/>
  <c r="P365" i="1"/>
  <c r="P349" i="1"/>
  <c r="P333" i="1"/>
  <c r="P317" i="1"/>
  <c r="P26" i="1"/>
  <c r="P42" i="1"/>
  <c r="P58" i="1"/>
  <c r="P74" i="1"/>
  <c r="P90" i="1"/>
  <c r="P106" i="1"/>
  <c r="P122" i="1"/>
  <c r="P138" i="1"/>
  <c r="P154" i="1"/>
  <c r="P170" i="1"/>
  <c r="P189" i="1"/>
  <c r="P220" i="1"/>
  <c r="P252" i="1"/>
  <c r="P284" i="1"/>
  <c r="P320" i="1"/>
  <c r="P384" i="1"/>
  <c r="P448" i="1"/>
  <c r="P512" i="1"/>
  <c r="P139" i="1"/>
  <c r="P47" i="1"/>
  <c r="P111" i="1"/>
  <c r="P309" i="1"/>
  <c r="P205" i="1"/>
  <c r="P372" i="1"/>
  <c r="P245" i="1"/>
  <c r="P11" i="1"/>
  <c r="P4" i="1" s="1"/>
  <c r="P277" i="1"/>
  <c r="P197" i="1"/>
  <c r="P35" i="1"/>
  <c r="P115" i="1"/>
  <c r="P27" i="1"/>
  <c r="P51" i="1"/>
  <c r="P55" i="1"/>
  <c r="P119" i="1"/>
  <c r="P404" i="1"/>
  <c r="P16" i="1"/>
  <c r="P32" i="1"/>
  <c r="P48" i="1"/>
  <c r="P64" i="1"/>
  <c r="P80" i="1"/>
  <c r="P96" i="1"/>
  <c r="P112" i="1"/>
  <c r="P128" i="1"/>
  <c r="P144" i="1"/>
  <c r="P160" i="1"/>
  <c r="P176" i="1"/>
  <c r="P200" i="1"/>
  <c r="P232" i="1"/>
  <c r="P264" i="1"/>
  <c r="P296" i="1"/>
  <c r="P344" i="1"/>
  <c r="P408" i="1"/>
  <c r="P472" i="1"/>
  <c r="P468" i="1"/>
  <c r="P25" i="1"/>
  <c r="P41" i="1"/>
  <c r="P57" i="1"/>
  <c r="P73" i="1"/>
  <c r="P89" i="1"/>
  <c r="P105" i="1"/>
  <c r="P121" i="1"/>
  <c r="P137" i="1"/>
  <c r="P153" i="1"/>
  <c r="P169" i="1"/>
  <c r="P188" i="1"/>
  <c r="P217" i="1"/>
  <c r="P249" i="1"/>
  <c r="P281" i="1"/>
  <c r="P316" i="1"/>
  <c r="P380" i="1"/>
  <c r="P444" i="1"/>
  <c r="P515" i="1"/>
  <c r="P499" i="1"/>
  <c r="P483" i="1"/>
  <c r="P467" i="1"/>
  <c r="P451" i="1"/>
  <c r="P435" i="1"/>
  <c r="P419" i="1"/>
  <c r="P403" i="1"/>
  <c r="P387" i="1"/>
  <c r="P371" i="1"/>
  <c r="P355" i="1"/>
  <c r="P339" i="1"/>
  <c r="P323" i="1"/>
  <c r="P307" i="1"/>
  <c r="P291" i="1"/>
  <c r="P275" i="1"/>
  <c r="P259" i="1"/>
  <c r="P243" i="1"/>
  <c r="P227" i="1"/>
  <c r="P211" i="1"/>
  <c r="P195" i="1"/>
  <c r="P502" i="1"/>
  <c r="P486" i="1"/>
  <c r="P470" i="1"/>
  <c r="P454" i="1"/>
  <c r="P438" i="1"/>
  <c r="P422" i="1"/>
  <c r="P406" i="1"/>
  <c r="P390" i="1"/>
  <c r="P374" i="1"/>
  <c r="P358" i="1"/>
  <c r="P342" i="1"/>
  <c r="P326" i="1"/>
  <c r="P310" i="1"/>
  <c r="P294" i="1"/>
  <c r="P278" i="1"/>
  <c r="P262" i="1"/>
  <c r="P246" i="1"/>
  <c r="P230" i="1"/>
  <c r="P214" i="1"/>
  <c r="P198" i="1"/>
  <c r="P182" i="1"/>
  <c r="P505" i="1"/>
  <c r="P489" i="1"/>
  <c r="P473" i="1"/>
  <c r="P457" i="1"/>
  <c r="P441" i="1"/>
  <c r="P425" i="1"/>
  <c r="P409" i="1"/>
  <c r="P393" i="1"/>
  <c r="P377" i="1"/>
  <c r="P361" i="1"/>
  <c r="P345" i="1"/>
  <c r="P329" i="1"/>
  <c r="P313" i="1"/>
  <c r="P30" i="1"/>
  <c r="P46" i="1"/>
  <c r="P62" i="1"/>
  <c r="P78" i="1"/>
  <c r="P94" i="1"/>
  <c r="P110" i="1"/>
  <c r="P126" i="1"/>
  <c r="P142" i="1"/>
  <c r="P158" i="1"/>
  <c r="P174" i="1"/>
  <c r="P196" i="1"/>
  <c r="P228" i="1"/>
  <c r="P260" i="1"/>
  <c r="P292" i="1"/>
  <c r="P336" i="1"/>
  <c r="P400" i="1"/>
  <c r="P464" i="1"/>
  <c r="P480" i="1"/>
  <c r="V12" i="1"/>
  <c r="V515" i="1"/>
  <c r="V447" i="1"/>
  <c r="V296" i="1"/>
  <c r="V462" i="1"/>
  <c r="V398" i="1"/>
  <c r="V366" i="1"/>
  <c r="V271" i="1"/>
  <c r="V489" i="1"/>
  <c r="V381" i="1"/>
  <c r="V365" i="1"/>
  <c r="V479" i="1"/>
  <c r="V451" i="1"/>
  <c r="V383" i="1"/>
  <c r="V351" i="1"/>
  <c r="V292" i="1"/>
  <c r="V478" i="1"/>
  <c r="V354" i="1"/>
  <c r="V342" i="1"/>
  <c r="V501" i="1"/>
  <c r="V453" i="1"/>
  <c r="V337" i="1"/>
  <c r="V294" i="1"/>
  <c r="V480" i="1"/>
  <c r="V464" i="1"/>
  <c r="V456" i="1"/>
  <c r="V436" i="1"/>
  <c r="V428" i="1"/>
  <c r="V368" i="1"/>
  <c r="V332" i="1"/>
  <c r="V317" i="1"/>
  <c r="V285" i="1"/>
  <c r="V491" i="1"/>
  <c r="V470" i="1"/>
  <c r="V410" i="1"/>
  <c r="V350" i="1"/>
  <c r="V473" i="1"/>
  <c r="V413" i="1"/>
  <c r="V369" i="1"/>
  <c r="V487" i="1"/>
  <c r="V435" i="1"/>
  <c r="V391" i="1"/>
  <c r="V363" i="1"/>
  <c r="V324" i="1"/>
  <c r="V304" i="1"/>
  <c r="V510" i="1"/>
  <c r="V450" i="1"/>
  <c r="V362" i="1"/>
  <c r="V287" i="1"/>
  <c r="V267" i="1"/>
  <c r="V485" i="1"/>
  <c r="V433" i="1"/>
  <c r="V345" i="1"/>
  <c r="V314" i="1"/>
  <c r="V282" i="1"/>
  <c r="V508" i="1"/>
  <c r="V484" i="1"/>
  <c r="V440" i="1"/>
  <c r="V420" i="1"/>
  <c r="V404" i="1"/>
  <c r="V388" i="1"/>
  <c r="V352" i="1"/>
  <c r="V336" i="1"/>
  <c r="V305" i="1"/>
  <c r="V277" i="1"/>
  <c r="V507" i="1"/>
  <c r="V475" i="1"/>
  <c r="V439" i="1"/>
  <c r="V415" i="1"/>
  <c r="V387" i="1"/>
  <c r="V335" i="1"/>
  <c r="V288" i="1"/>
  <c r="V514" i="1"/>
  <c r="V502" i="1"/>
  <c r="V486" i="1"/>
  <c r="V474" i="1"/>
  <c r="V454" i="1"/>
  <c r="V430" i="1"/>
  <c r="V414" i="1"/>
  <c r="V390" i="1"/>
  <c r="V358" i="1"/>
  <c r="V323" i="1"/>
  <c r="V299" i="1"/>
  <c r="V505" i="1"/>
  <c r="V465" i="1"/>
  <c r="V429" i="1"/>
  <c r="V397" i="1"/>
  <c r="V377" i="1"/>
  <c r="V357" i="1"/>
  <c r="V503" i="1"/>
  <c r="V471" i="1"/>
  <c r="V443" i="1"/>
  <c r="V419" i="1"/>
  <c r="V395" i="1"/>
  <c r="V312" i="1"/>
  <c r="V284" i="1"/>
  <c r="V268" i="1"/>
  <c r="V498" i="1"/>
  <c r="V466" i="1"/>
  <c r="V406" i="1"/>
  <c r="V378" i="1"/>
  <c r="V338" i="1"/>
  <c r="V303" i="1"/>
  <c r="V279" i="1"/>
  <c r="V513" i="1"/>
  <c r="V477" i="1"/>
  <c r="V449" i="1"/>
  <c r="V417" i="1"/>
  <c r="V361" i="1"/>
  <c r="V333" i="1"/>
  <c r="V322" i="1"/>
  <c r="V310" i="1"/>
  <c r="V290" i="1"/>
  <c r="V274" i="1"/>
  <c r="V512" i="1"/>
  <c r="V504" i="1"/>
  <c r="V492" i="1"/>
  <c r="V476" i="1"/>
  <c r="V452" i="1"/>
  <c r="V444" i="1"/>
  <c r="V416" i="1"/>
  <c r="V408" i="1"/>
  <c r="V400" i="1"/>
  <c r="V392" i="1"/>
  <c r="V384" i="1"/>
  <c r="V376" i="1"/>
  <c r="V364" i="1"/>
  <c r="V356" i="1"/>
  <c r="V348" i="1"/>
  <c r="V340" i="1"/>
  <c r="V329" i="1"/>
  <c r="V313" i="1"/>
  <c r="V301" i="1"/>
  <c r="V293" i="1"/>
  <c r="V273" i="1"/>
  <c r="V499" i="1"/>
  <c r="V467" i="1"/>
  <c r="V431" i="1"/>
  <c r="V379" i="1"/>
  <c r="V367" i="1"/>
  <c r="V355" i="1"/>
  <c r="V328" i="1"/>
  <c r="V300" i="1"/>
  <c r="V276" i="1"/>
  <c r="V446" i="1"/>
  <c r="V426" i="1"/>
  <c r="V382" i="1"/>
  <c r="V291" i="1"/>
  <c r="V275" i="1"/>
  <c r="V481" i="1"/>
  <c r="V457" i="1"/>
  <c r="V421" i="1"/>
  <c r="V393" i="1"/>
  <c r="V373" i="1"/>
  <c r="V349" i="1"/>
  <c r="V318" i="1"/>
  <c r="V495" i="1"/>
  <c r="V463" i="1"/>
  <c r="V411" i="1"/>
  <c r="V375" i="1"/>
  <c r="V347" i="1"/>
  <c r="V331" i="1"/>
  <c r="V458" i="1"/>
  <c r="V402" i="1"/>
  <c r="V370" i="1"/>
  <c r="V346" i="1"/>
  <c r="V334" i="1"/>
  <c r="V319" i="1"/>
  <c r="V295" i="1"/>
  <c r="V493" i="1"/>
  <c r="V469" i="1"/>
  <c r="V441" i="1"/>
  <c r="V409" i="1"/>
  <c r="V353" i="1"/>
  <c r="V306" i="1"/>
  <c r="V286" i="1"/>
  <c r="V270" i="1"/>
  <c r="V500" i="1"/>
  <c r="V488" i="1"/>
  <c r="V472" i="1"/>
  <c r="V460" i="1"/>
  <c r="V432" i="1"/>
  <c r="V424" i="1"/>
  <c r="V372" i="1"/>
  <c r="V325" i="1"/>
  <c r="V309" i="1"/>
  <c r="V281" i="1"/>
  <c r="V459" i="1"/>
  <c r="V407" i="1"/>
  <c r="V343" i="1"/>
  <c r="V316" i="1"/>
  <c r="V272" i="1"/>
  <c r="V506" i="1"/>
  <c r="V494" i="1"/>
  <c r="V482" i="1"/>
  <c r="V438" i="1"/>
  <c r="V422" i="1"/>
  <c r="V374" i="1"/>
  <c r="V315" i="1"/>
  <c r="V497" i="1"/>
  <c r="V445" i="1"/>
  <c r="V385" i="1"/>
  <c r="V341" i="1"/>
  <c r="V298" i="1"/>
  <c r="V455" i="1"/>
  <c r="V280" i="1"/>
  <c r="V490" i="1"/>
  <c r="V394" i="1"/>
  <c r="V509" i="1"/>
  <c r="V461" i="1"/>
  <c r="V401" i="1"/>
  <c r="V326" i="1"/>
  <c r="V302" i="1"/>
  <c r="V266" i="1"/>
  <c r="V468" i="1"/>
  <c r="V448" i="1"/>
  <c r="V412" i="1"/>
  <c r="V396" i="1"/>
  <c r="V380" i="1"/>
  <c r="V360" i="1"/>
  <c r="V344" i="1"/>
  <c r="V321" i="1"/>
  <c r="V297" i="1"/>
  <c r="V289" i="1"/>
  <c r="V269" i="1"/>
  <c r="V210" i="1"/>
  <c r="V178" i="1"/>
  <c r="V146" i="1"/>
  <c r="V118" i="1"/>
  <c r="V86" i="1"/>
  <c r="V54" i="1"/>
  <c r="V18" i="1"/>
  <c r="V237" i="1"/>
  <c r="V205" i="1"/>
  <c r="V173" i="1"/>
  <c r="V141" i="1"/>
  <c r="V109" i="1"/>
  <c r="V77" i="1"/>
  <c r="V49" i="1"/>
  <c r="V17" i="1"/>
  <c r="V228" i="1"/>
  <c r="V192" i="1"/>
  <c r="V152" i="1"/>
  <c r="V120" i="1"/>
  <c r="V92" i="1"/>
  <c r="V76" i="1"/>
  <c r="V60" i="1"/>
  <c r="V44" i="1"/>
  <c r="V28" i="1"/>
  <c r="V262" i="1"/>
  <c r="V246" i="1"/>
  <c r="V230" i="1"/>
  <c r="V214" i="1"/>
  <c r="V182" i="1"/>
  <c r="V150" i="1"/>
  <c r="V114" i="1"/>
  <c r="V82" i="1"/>
  <c r="V50" i="1"/>
  <c r="V22" i="1"/>
  <c r="V241" i="1"/>
  <c r="V209" i="1"/>
  <c r="V177" i="1"/>
  <c r="V145" i="1"/>
  <c r="V113" i="1"/>
  <c r="V81" i="1"/>
  <c r="V45" i="1"/>
  <c r="V264" i="1"/>
  <c r="V236" i="1"/>
  <c r="V208" i="1"/>
  <c r="V180" i="1"/>
  <c r="V156" i="1"/>
  <c r="V124" i="1"/>
  <c r="V263" i="1"/>
  <c r="V247" i="1"/>
  <c r="V231" i="1"/>
  <c r="V215" i="1"/>
  <c r="V199" i="1"/>
  <c r="V183" i="1"/>
  <c r="V167" i="1"/>
  <c r="V151" i="1"/>
  <c r="V135" i="1"/>
  <c r="V119" i="1"/>
  <c r="V103" i="1"/>
  <c r="V87" i="1"/>
  <c r="V71" i="1"/>
  <c r="V55" i="1"/>
  <c r="V39" i="1"/>
  <c r="V23" i="1"/>
  <c r="V202" i="1"/>
  <c r="V170" i="1"/>
  <c r="V138" i="1"/>
  <c r="V110" i="1"/>
  <c r="V78" i="1"/>
  <c r="V46" i="1"/>
  <c r="V261" i="1"/>
  <c r="V229" i="1"/>
  <c r="V197" i="1"/>
  <c r="V165" i="1"/>
  <c r="V133" i="1"/>
  <c r="V101" i="1"/>
  <c r="V69" i="1"/>
  <c r="V41" i="1"/>
  <c r="V256" i="1"/>
  <c r="V220" i="1"/>
  <c r="V184" i="1"/>
  <c r="V144" i="1"/>
  <c r="V112" i="1"/>
  <c r="V88" i="1"/>
  <c r="V72" i="1"/>
  <c r="V56" i="1"/>
  <c r="V40" i="1"/>
  <c r="V24" i="1"/>
  <c r="V258" i="1"/>
  <c r="V242" i="1"/>
  <c r="V226" i="1"/>
  <c r="V206" i="1"/>
  <c r="V174" i="1"/>
  <c r="V142" i="1"/>
  <c r="V106" i="1"/>
  <c r="V74" i="1"/>
  <c r="V42" i="1"/>
  <c r="V265" i="1"/>
  <c r="V233" i="1"/>
  <c r="V201" i="1"/>
  <c r="V169" i="1"/>
  <c r="V137" i="1"/>
  <c r="V105" i="1"/>
  <c r="V73" i="1"/>
  <c r="V37" i="1"/>
  <c r="V260" i="1"/>
  <c r="V232" i="1"/>
  <c r="V204" i="1"/>
  <c r="V172" i="1"/>
  <c r="V148" i="1"/>
  <c r="V116" i="1"/>
  <c r="V259" i="1"/>
  <c r="V243" i="1"/>
  <c r="V227" i="1"/>
  <c r="V211" i="1"/>
  <c r="V195" i="1"/>
  <c r="V179" i="1"/>
  <c r="V163" i="1"/>
  <c r="V147" i="1"/>
  <c r="V131" i="1"/>
  <c r="V115" i="1"/>
  <c r="V99" i="1"/>
  <c r="V83" i="1"/>
  <c r="V67" i="1"/>
  <c r="V51" i="1"/>
  <c r="V35" i="1"/>
  <c r="V19" i="1"/>
  <c r="V194" i="1"/>
  <c r="V162" i="1"/>
  <c r="V134" i="1"/>
  <c r="V102" i="1"/>
  <c r="V70" i="1"/>
  <c r="V34" i="1"/>
  <c r="V253" i="1"/>
  <c r="V221" i="1"/>
  <c r="V193" i="1"/>
  <c r="V157" i="1"/>
  <c r="V125" i="1"/>
  <c r="V93" i="1"/>
  <c r="V61" i="1"/>
  <c r="V33" i="1"/>
  <c r="V248" i="1"/>
  <c r="V212" i="1"/>
  <c r="V176" i="1"/>
  <c r="V136" i="1"/>
  <c r="V104" i="1"/>
  <c r="V84" i="1"/>
  <c r="V68" i="1"/>
  <c r="V52" i="1"/>
  <c r="V36" i="1"/>
  <c r="V20" i="1"/>
  <c r="V254" i="1"/>
  <c r="V238" i="1"/>
  <c r="V222" i="1"/>
  <c r="V198" i="1"/>
  <c r="V166" i="1"/>
  <c r="V130" i="1"/>
  <c r="V98" i="1"/>
  <c r="V66" i="1"/>
  <c r="V38" i="1"/>
  <c r="V257" i="1"/>
  <c r="V225" i="1"/>
  <c r="V189" i="1"/>
  <c r="V161" i="1"/>
  <c r="V129" i="1"/>
  <c r="V97" i="1"/>
  <c r="V65" i="1"/>
  <c r="V29" i="1"/>
  <c r="V252" i="1"/>
  <c r="V224" i="1"/>
  <c r="V196" i="1"/>
  <c r="V168" i="1"/>
  <c r="V140" i="1"/>
  <c r="V108" i="1"/>
  <c r="V255" i="1"/>
  <c r="V239" i="1"/>
  <c r="V223" i="1"/>
  <c r="V207" i="1"/>
  <c r="V191" i="1"/>
  <c r="V175" i="1"/>
  <c r="V159" i="1"/>
  <c r="V143" i="1"/>
  <c r="V127" i="1"/>
  <c r="V111" i="1"/>
  <c r="V95" i="1"/>
  <c r="V79" i="1"/>
  <c r="V63" i="1"/>
  <c r="V47" i="1"/>
  <c r="V31" i="1"/>
  <c r="V15" i="1"/>
  <c r="V154" i="1"/>
  <c r="V185" i="1"/>
  <c r="V85" i="1"/>
  <c r="V25" i="1"/>
  <c r="V200" i="1"/>
  <c r="V128" i="1"/>
  <c r="V80" i="1"/>
  <c r="V48" i="1"/>
  <c r="V16" i="1"/>
  <c r="V234" i="1"/>
  <c r="V190" i="1"/>
  <c r="V122" i="1"/>
  <c r="V58" i="1"/>
  <c r="V249" i="1"/>
  <c r="V181" i="1"/>
  <c r="V121" i="1"/>
  <c r="V53" i="1"/>
  <c r="V244" i="1"/>
  <c r="V188" i="1"/>
  <c r="V132" i="1"/>
  <c r="V251" i="1"/>
  <c r="V219" i="1"/>
  <c r="V187" i="1"/>
  <c r="V155" i="1"/>
  <c r="V123" i="1"/>
  <c r="V91" i="1"/>
  <c r="V59" i="1"/>
  <c r="V27" i="1"/>
  <c r="V186" i="1"/>
  <c r="V126" i="1"/>
  <c r="V94" i="1"/>
  <c r="V62" i="1"/>
  <c r="V26" i="1"/>
  <c r="V245" i="1"/>
  <c r="V213" i="1"/>
  <c r="V149" i="1"/>
  <c r="V117" i="1"/>
  <c r="V57" i="1"/>
  <c r="V240" i="1"/>
  <c r="V164" i="1"/>
  <c r="V100" i="1"/>
  <c r="V64" i="1"/>
  <c r="V32" i="1"/>
  <c r="V250" i="1"/>
  <c r="V218" i="1"/>
  <c r="V158" i="1"/>
  <c r="V90" i="1"/>
  <c r="V30" i="1"/>
  <c r="V217" i="1"/>
  <c r="V153" i="1"/>
  <c r="V89" i="1"/>
  <c r="V21" i="1"/>
  <c r="V216" i="1"/>
  <c r="V160" i="1"/>
  <c r="V96" i="1"/>
  <c r="V235" i="1"/>
  <c r="V203" i="1"/>
  <c r="V171" i="1"/>
  <c r="V139" i="1"/>
  <c r="V107" i="1"/>
  <c r="V75" i="1"/>
  <c r="V43" i="1"/>
  <c r="M511" i="1"/>
  <c r="M495" i="1"/>
  <c r="M479" i="1"/>
  <c r="M463" i="1"/>
  <c r="M447" i="1"/>
  <c r="M431" i="1"/>
  <c r="M415" i="1"/>
  <c r="M399" i="1"/>
  <c r="M383" i="1"/>
  <c r="M367" i="1"/>
  <c r="M351" i="1"/>
  <c r="M335" i="1"/>
  <c r="M319" i="1"/>
  <c r="M303" i="1"/>
  <c r="M287" i="1"/>
  <c r="M271" i="1"/>
  <c r="M506" i="1"/>
  <c r="M490" i="1"/>
  <c r="M474" i="1"/>
  <c r="M458" i="1"/>
  <c r="M442" i="1"/>
  <c r="M426" i="1"/>
  <c r="M410" i="1"/>
  <c r="M394" i="1"/>
  <c r="M378" i="1"/>
  <c r="M362" i="1"/>
  <c r="M346" i="1"/>
  <c r="M330" i="1"/>
  <c r="M314" i="1"/>
  <c r="M298" i="1"/>
  <c r="M282" i="1"/>
  <c r="M266" i="1"/>
  <c r="M501" i="1"/>
  <c r="M485" i="1"/>
  <c r="M469" i="1"/>
  <c r="M453" i="1"/>
  <c r="M437" i="1"/>
  <c r="M421" i="1"/>
  <c r="M405" i="1"/>
  <c r="M389" i="1"/>
  <c r="M373" i="1"/>
  <c r="M357" i="1"/>
  <c r="M341" i="1"/>
  <c r="M325" i="1"/>
  <c r="M309" i="1"/>
  <c r="M293" i="1"/>
  <c r="M277" i="1"/>
  <c r="M508" i="1"/>
  <c r="M492" i="1"/>
  <c r="M476" i="1"/>
  <c r="M460" i="1"/>
  <c r="M507" i="1"/>
  <c r="M491" i="1"/>
  <c r="M475" i="1"/>
  <c r="M459" i="1"/>
  <c r="M443" i="1"/>
  <c r="M427" i="1"/>
  <c r="M411" i="1"/>
  <c r="M395" i="1"/>
  <c r="M379" i="1"/>
  <c r="M363" i="1"/>
  <c r="M347" i="1"/>
  <c r="M331" i="1"/>
  <c r="M315" i="1"/>
  <c r="M299" i="1"/>
  <c r="M283" i="1"/>
  <c r="M267" i="1"/>
  <c r="M502" i="1"/>
  <c r="M486" i="1"/>
  <c r="M470" i="1"/>
  <c r="M454" i="1"/>
  <c r="M438" i="1"/>
  <c r="M422" i="1"/>
  <c r="M406" i="1"/>
  <c r="M390" i="1"/>
  <c r="M374" i="1"/>
  <c r="M358" i="1"/>
  <c r="M342" i="1"/>
  <c r="M326" i="1"/>
  <c r="M310" i="1"/>
  <c r="M294" i="1"/>
  <c r="M278" i="1"/>
  <c r="M513" i="1"/>
  <c r="M497" i="1"/>
  <c r="M481" i="1"/>
  <c r="M465" i="1"/>
  <c r="M449" i="1"/>
  <c r="M433" i="1"/>
  <c r="M417" i="1"/>
  <c r="M401" i="1"/>
  <c r="M385" i="1"/>
  <c r="M369" i="1"/>
  <c r="M353" i="1"/>
  <c r="M337" i="1"/>
  <c r="M321" i="1"/>
  <c r="M305" i="1"/>
  <c r="M289" i="1"/>
  <c r="M273" i="1"/>
  <c r="M504" i="1"/>
  <c r="M488" i="1"/>
  <c r="M472" i="1"/>
  <c r="M456" i="1"/>
  <c r="M11" i="1"/>
  <c r="M4" i="1" s="1"/>
  <c r="M503" i="1"/>
  <c r="M487" i="1"/>
  <c r="M471" i="1"/>
  <c r="M455" i="1"/>
  <c r="M439" i="1"/>
  <c r="M423" i="1"/>
  <c r="M407" i="1"/>
  <c r="M391" i="1"/>
  <c r="M375" i="1"/>
  <c r="M359" i="1"/>
  <c r="M343" i="1"/>
  <c r="M327" i="1"/>
  <c r="M311" i="1"/>
  <c r="M295" i="1"/>
  <c r="M279" i="1"/>
  <c r="M514" i="1"/>
  <c r="M498" i="1"/>
  <c r="M482" i="1"/>
  <c r="M466" i="1"/>
  <c r="M450" i="1"/>
  <c r="M434" i="1"/>
  <c r="M418" i="1"/>
  <c r="M402" i="1"/>
  <c r="M386" i="1"/>
  <c r="M370" i="1"/>
  <c r="M354" i="1"/>
  <c r="M338" i="1"/>
  <c r="M322" i="1"/>
  <c r="M306" i="1"/>
  <c r="M290" i="1"/>
  <c r="M274" i="1"/>
  <c r="M509" i="1"/>
  <c r="M493" i="1"/>
  <c r="M477" i="1"/>
  <c r="M461" i="1"/>
  <c r="M445" i="1"/>
  <c r="M429" i="1"/>
  <c r="M413" i="1"/>
  <c r="M397" i="1"/>
  <c r="M381" i="1"/>
  <c r="M365" i="1"/>
  <c r="M349" i="1"/>
  <c r="M333" i="1"/>
  <c r="M317" i="1"/>
  <c r="M301" i="1"/>
  <c r="M285" i="1"/>
  <c r="M269" i="1"/>
  <c r="M500" i="1"/>
  <c r="M484" i="1"/>
  <c r="M468" i="1"/>
  <c r="M452" i="1"/>
  <c r="M436" i="1"/>
  <c r="M420" i="1"/>
  <c r="M404" i="1"/>
  <c r="M388" i="1"/>
  <c r="M372" i="1"/>
  <c r="M356" i="1"/>
  <c r="M340" i="1"/>
  <c r="M324" i="1"/>
  <c r="M308" i="1"/>
  <c r="M515" i="1"/>
  <c r="M499" i="1"/>
  <c r="M483" i="1"/>
  <c r="M467" i="1"/>
  <c r="M451" i="1"/>
  <c r="M435" i="1"/>
  <c r="M419" i="1"/>
  <c r="M403" i="1"/>
  <c r="M387" i="1"/>
  <c r="M371" i="1"/>
  <c r="M355" i="1"/>
  <c r="M339" i="1"/>
  <c r="M323" i="1"/>
  <c r="M307" i="1"/>
  <c r="M291" i="1"/>
  <c r="M275" i="1"/>
  <c r="M510" i="1"/>
  <c r="M494" i="1"/>
  <c r="M478" i="1"/>
  <c r="M462" i="1"/>
  <c r="M446" i="1"/>
  <c r="M430" i="1"/>
  <c r="M414" i="1"/>
  <c r="M398" i="1"/>
  <c r="M382" i="1"/>
  <c r="M366" i="1"/>
  <c r="M350" i="1"/>
  <c r="M334" i="1"/>
  <c r="M318" i="1"/>
  <c r="M302" i="1"/>
  <c r="M286" i="1"/>
  <c r="M270" i="1"/>
  <c r="M505" i="1"/>
  <c r="M489" i="1"/>
  <c r="M473" i="1"/>
  <c r="M457" i="1"/>
  <c r="M441" i="1"/>
  <c r="M425" i="1"/>
  <c r="M409" i="1"/>
  <c r="M393" i="1"/>
  <c r="M377" i="1"/>
  <c r="M361" i="1"/>
  <c r="M345" i="1"/>
  <c r="M329" i="1"/>
  <c r="M313" i="1"/>
  <c r="M297" i="1"/>
  <c r="M281" i="1"/>
  <c r="M512" i="1"/>
  <c r="M496" i="1"/>
  <c r="M480" i="1"/>
  <c r="M464" i="1"/>
  <c r="M448" i="1"/>
  <c r="M432" i="1"/>
  <c r="M416" i="1"/>
  <c r="M400" i="1"/>
  <c r="M384" i="1"/>
  <c r="M368" i="1"/>
  <c r="M352" i="1"/>
  <c r="M336" i="1"/>
  <c r="M320" i="1"/>
  <c r="M304" i="1"/>
  <c r="M440" i="1"/>
  <c r="M408" i="1"/>
  <c r="M376" i="1"/>
  <c r="M344" i="1"/>
  <c r="M312" i="1"/>
  <c r="M288" i="1"/>
  <c r="M272" i="1"/>
  <c r="M428" i="1"/>
  <c r="M396" i="1"/>
  <c r="M364" i="1"/>
  <c r="M332" i="1"/>
  <c r="M300" i="1"/>
  <c r="M284" i="1"/>
  <c r="M268" i="1"/>
  <c r="M424" i="1"/>
  <c r="M392" i="1"/>
  <c r="M360" i="1"/>
  <c r="M328" i="1"/>
  <c r="M296" i="1"/>
  <c r="M280" i="1"/>
  <c r="M12" i="1"/>
  <c r="M6" i="1" s="1"/>
  <c r="M444" i="1"/>
  <c r="M412" i="1"/>
  <c r="M380" i="1"/>
  <c r="M348" i="1"/>
  <c r="M316" i="1"/>
  <c r="M292" i="1"/>
  <c r="M276" i="1"/>
  <c r="M251" i="1"/>
  <c r="M187" i="1"/>
  <c r="M127" i="1"/>
  <c r="M254" i="1"/>
  <c r="M238" i="1"/>
  <c r="M222" i="1"/>
  <c r="M206" i="1"/>
  <c r="M190" i="1"/>
  <c r="M174" i="1"/>
  <c r="M158" i="1"/>
  <c r="M142" i="1"/>
  <c r="M126" i="1"/>
  <c r="M110" i="1"/>
  <c r="M94" i="1"/>
  <c r="M78" i="1"/>
  <c r="M62" i="1"/>
  <c r="M46" i="1"/>
  <c r="M30" i="1"/>
  <c r="M255" i="1"/>
  <c r="M191" i="1"/>
  <c r="M119" i="1"/>
  <c r="M233" i="1"/>
  <c r="M217" i="1"/>
  <c r="M201" i="1"/>
  <c r="M185" i="1"/>
  <c r="M169" i="1"/>
  <c r="M153" i="1"/>
  <c r="M137" i="1"/>
  <c r="M121" i="1"/>
  <c r="M105" i="1"/>
  <c r="M89" i="1"/>
  <c r="M73" i="1"/>
  <c r="M57" i="1"/>
  <c r="M41" i="1"/>
  <c r="M25" i="1"/>
  <c r="M247" i="1"/>
  <c r="M183" i="1"/>
  <c r="M115" i="1"/>
  <c r="M245" i="1"/>
  <c r="M256" i="1"/>
  <c r="M240" i="1"/>
  <c r="M224" i="1"/>
  <c r="M208" i="1"/>
  <c r="M192" i="1"/>
  <c r="M176" i="1"/>
  <c r="M160" i="1"/>
  <c r="M144" i="1"/>
  <c r="M128" i="1"/>
  <c r="M112" i="1"/>
  <c r="M96" i="1"/>
  <c r="M80" i="1"/>
  <c r="M64" i="1"/>
  <c r="M48" i="1"/>
  <c r="M16" i="1"/>
  <c r="M211" i="1"/>
  <c r="M147" i="1"/>
  <c r="M107" i="1"/>
  <c r="M71" i="1"/>
  <c r="M39" i="1"/>
  <c r="M235" i="1"/>
  <c r="M171" i="1"/>
  <c r="M83" i="1"/>
  <c r="M250" i="1"/>
  <c r="M234" i="1"/>
  <c r="M218" i="1"/>
  <c r="M202" i="1"/>
  <c r="M186" i="1"/>
  <c r="M170" i="1"/>
  <c r="M154" i="1"/>
  <c r="M138" i="1"/>
  <c r="M122" i="1"/>
  <c r="M106" i="1"/>
  <c r="M90" i="1"/>
  <c r="M74" i="1"/>
  <c r="M58" i="1"/>
  <c r="M42" i="1"/>
  <c r="M26" i="1"/>
  <c r="M239" i="1"/>
  <c r="M175" i="1"/>
  <c r="M261" i="1"/>
  <c r="M229" i="1"/>
  <c r="M213" i="1"/>
  <c r="M197" i="1"/>
  <c r="M181" i="1"/>
  <c r="M165" i="1"/>
  <c r="M149" i="1"/>
  <c r="M133" i="1"/>
  <c r="M117" i="1"/>
  <c r="M101" i="1"/>
  <c r="M85" i="1"/>
  <c r="M69" i="1"/>
  <c r="M53" i="1"/>
  <c r="M37" i="1"/>
  <c r="M21" i="1"/>
  <c r="M231" i="1"/>
  <c r="M167" i="1"/>
  <c r="M265" i="1"/>
  <c r="M237" i="1"/>
  <c r="M252" i="1"/>
  <c r="M236" i="1"/>
  <c r="M220" i="1"/>
  <c r="M204" i="1"/>
  <c r="M188" i="1"/>
  <c r="M172" i="1"/>
  <c r="M156" i="1"/>
  <c r="M140" i="1"/>
  <c r="M124" i="1"/>
  <c r="M108" i="1"/>
  <c r="M92" i="1"/>
  <c r="M76" i="1"/>
  <c r="M60" i="1"/>
  <c r="M44" i="1"/>
  <c r="M28" i="1"/>
  <c r="M259" i="1"/>
  <c r="M195" i="1"/>
  <c r="M131" i="1"/>
  <c r="M103" i="1"/>
  <c r="M87" i="1"/>
  <c r="M67" i="1"/>
  <c r="M51" i="1"/>
  <c r="M35" i="1"/>
  <c r="M19" i="1"/>
  <c r="M24" i="1"/>
  <c r="M79" i="1"/>
  <c r="M47" i="1"/>
  <c r="M15" i="1"/>
  <c r="M219" i="1"/>
  <c r="M155" i="1"/>
  <c r="M262" i="1"/>
  <c r="M246" i="1"/>
  <c r="M230" i="1"/>
  <c r="M214" i="1"/>
  <c r="M198" i="1"/>
  <c r="M182" i="1"/>
  <c r="M166" i="1"/>
  <c r="M150" i="1"/>
  <c r="M134" i="1"/>
  <c r="M118" i="1"/>
  <c r="M102" i="1"/>
  <c r="M86" i="1"/>
  <c r="M70" i="1"/>
  <c r="M54" i="1"/>
  <c r="M38" i="1"/>
  <c r="M22" i="1"/>
  <c r="M223" i="1"/>
  <c r="M159" i="1"/>
  <c r="M249" i="1"/>
  <c r="M225" i="1"/>
  <c r="M209" i="1"/>
  <c r="M193" i="1"/>
  <c r="M177" i="1"/>
  <c r="M161" i="1"/>
  <c r="M145" i="1"/>
  <c r="M129" i="1"/>
  <c r="M113" i="1"/>
  <c r="M97" i="1"/>
  <c r="M81" i="1"/>
  <c r="M65" i="1"/>
  <c r="M49" i="1"/>
  <c r="M33" i="1"/>
  <c r="M17" i="1"/>
  <c r="M215" i="1"/>
  <c r="M151" i="1"/>
  <c r="M257" i="1"/>
  <c r="M264" i="1"/>
  <c r="M248" i="1"/>
  <c r="M232" i="1"/>
  <c r="M216" i="1"/>
  <c r="M200" i="1"/>
  <c r="M184" i="1"/>
  <c r="M168" i="1"/>
  <c r="M152" i="1"/>
  <c r="M136" i="1"/>
  <c r="M120" i="1"/>
  <c r="M104" i="1"/>
  <c r="M88" i="1"/>
  <c r="M72" i="1"/>
  <c r="M56" i="1"/>
  <c r="M40" i="1"/>
  <c r="M243" i="1"/>
  <c r="M179" i="1"/>
  <c r="M123" i="1"/>
  <c r="M99" i="1"/>
  <c r="M63" i="1"/>
  <c r="M31" i="1"/>
  <c r="M203" i="1"/>
  <c r="M139" i="1"/>
  <c r="M258" i="1"/>
  <c r="M242" i="1"/>
  <c r="M226" i="1"/>
  <c r="M210" i="1"/>
  <c r="M194" i="1"/>
  <c r="M178" i="1"/>
  <c r="M162" i="1"/>
  <c r="M146" i="1"/>
  <c r="M130" i="1"/>
  <c r="M114" i="1"/>
  <c r="M98" i="1"/>
  <c r="M82" i="1"/>
  <c r="M66" i="1"/>
  <c r="M50" i="1"/>
  <c r="M34" i="1"/>
  <c r="M18" i="1"/>
  <c r="M207" i="1"/>
  <c r="M143" i="1"/>
  <c r="M241" i="1"/>
  <c r="M221" i="1"/>
  <c r="M205" i="1"/>
  <c r="M189" i="1"/>
  <c r="M173" i="1"/>
  <c r="M157" i="1"/>
  <c r="M141" i="1"/>
  <c r="M125" i="1"/>
  <c r="M109" i="1"/>
  <c r="M93" i="1"/>
  <c r="M77" i="1"/>
  <c r="M61" i="1"/>
  <c r="M45" i="1"/>
  <c r="M29" i="1"/>
  <c r="M263" i="1"/>
  <c r="M199" i="1"/>
  <c r="M135" i="1"/>
  <c r="M253" i="1"/>
  <c r="M260" i="1"/>
  <c r="M244" i="1"/>
  <c r="M228" i="1"/>
  <c r="M212" i="1"/>
  <c r="M196" i="1"/>
  <c r="M180" i="1"/>
  <c r="M164" i="1"/>
  <c r="M148" i="1"/>
  <c r="M132" i="1"/>
  <c r="M116" i="1"/>
  <c r="M100" i="1"/>
  <c r="M84" i="1"/>
  <c r="M68" i="1"/>
  <c r="M52" i="1"/>
  <c r="M36" i="1"/>
  <c r="M20" i="1"/>
  <c r="M227" i="1"/>
  <c r="M163" i="1"/>
  <c r="M111" i="1"/>
  <c r="M95" i="1"/>
  <c r="M75" i="1"/>
  <c r="M59" i="1"/>
  <c r="M43" i="1"/>
  <c r="M27" i="1"/>
  <c r="M32" i="1"/>
  <c r="M91" i="1"/>
  <c r="M55" i="1"/>
  <c r="M23" i="1"/>
  <c r="J273" i="1"/>
  <c r="J289" i="1"/>
  <c r="J292" i="1"/>
  <c r="J269" i="1"/>
  <c r="J281" i="1"/>
  <c r="J293" i="1"/>
  <c r="J268" i="1"/>
  <c r="J277" i="1"/>
  <c r="J280" i="1"/>
  <c r="J285" i="1"/>
  <c r="J297" i="1"/>
  <c r="J301" i="1"/>
  <c r="J318" i="1"/>
  <c r="J335" i="1"/>
  <c r="J336" i="1"/>
  <c r="J339" i="1"/>
  <c r="J344" i="1"/>
  <c r="J347" i="1"/>
  <c r="J352" i="1"/>
  <c r="J356" i="1"/>
  <c r="J359" i="1"/>
  <c r="J368" i="1"/>
  <c r="J308" i="1"/>
  <c r="J310" i="1"/>
  <c r="J314" i="1"/>
  <c r="J319" i="1"/>
  <c r="J322" i="1"/>
  <c r="J327" i="1"/>
  <c r="J340" i="1"/>
  <c r="J348" i="1"/>
  <c r="J360" i="1"/>
  <c r="J384" i="1"/>
  <c r="J396" i="1"/>
  <c r="J400" i="1"/>
  <c r="J412" i="1"/>
  <c r="J371" i="1"/>
  <c r="J388" i="1"/>
  <c r="J391" i="1"/>
  <c r="J372" i="1"/>
  <c r="J493" i="1"/>
  <c r="J375" i="1"/>
  <c r="J392" i="1"/>
  <c r="J424" i="1"/>
  <c r="J435" i="1"/>
  <c r="J457" i="1"/>
  <c r="J460" i="1"/>
  <c r="J465" i="1"/>
  <c r="J477" i="1"/>
  <c r="J482" i="1"/>
  <c r="J428" i="1"/>
  <c r="J432" i="1"/>
  <c r="J448" i="1"/>
  <c r="J469" i="1"/>
  <c r="J470" i="1"/>
  <c r="J485" i="1"/>
  <c r="J486" i="1"/>
  <c r="J490" i="1"/>
  <c r="J439" i="1"/>
  <c r="J440" i="1"/>
  <c r="J444" i="1"/>
  <c r="J452" i="1"/>
  <c r="J474" i="1"/>
  <c r="J494" i="1"/>
  <c r="J501" i="1"/>
  <c r="J513" i="1"/>
  <c r="J514" i="1"/>
  <c r="J456" i="1"/>
  <c r="J509" i="1"/>
  <c r="J416" i="1"/>
  <c r="J423" i="1"/>
  <c r="J453" i="1"/>
  <c r="J481" i="1"/>
  <c r="J498" i="1"/>
  <c r="J502" i="1"/>
  <c r="J505" i="1"/>
  <c r="J497" i="1"/>
  <c r="J489" i="1"/>
  <c r="J420" i="1"/>
  <c r="J510" i="1"/>
  <c r="J427" i="1"/>
  <c r="J364" i="1"/>
  <c r="J376" i="1"/>
  <c r="J473" i="1"/>
  <c r="J443" i="1"/>
  <c r="J436" i="1"/>
  <c r="J411" i="1"/>
  <c r="J466" i="1"/>
  <c r="J447" i="1"/>
  <c r="J478" i="1"/>
  <c r="J419" i="1"/>
  <c r="J363" i="1"/>
  <c r="J326" i="1"/>
  <c r="J351" i="1"/>
  <c r="J404" i="1"/>
  <c r="J330" i="1"/>
  <c r="J408" i="1"/>
  <c r="J355" i="1"/>
  <c r="J343" i="1"/>
  <c r="J331" i="1"/>
  <c r="J305" i="1"/>
  <c r="J311" i="1"/>
  <c r="J506" i="1"/>
  <c r="J431" i="1"/>
  <c r="J415" i="1"/>
  <c r="J403" i="1"/>
  <c r="J387" i="1"/>
  <c r="J380" i="1"/>
  <c r="J407" i="1"/>
  <c r="J399" i="1"/>
  <c r="J395" i="1"/>
  <c r="J383" i="1"/>
  <c r="J379" i="1"/>
  <c r="J367" i="1"/>
  <c r="J323" i="1"/>
  <c r="J304" i="1"/>
  <c r="J284" i="1"/>
  <c r="J272" i="1"/>
  <c r="J296" i="1"/>
  <c r="J276" i="1"/>
  <c r="J315" i="1"/>
  <c r="J288" i="1"/>
  <c r="J300" i="1"/>
  <c r="J515" i="1"/>
  <c r="J475" i="1"/>
  <c r="J503" i="1"/>
  <c r="J479" i="1"/>
  <c r="J463" i="1"/>
  <c r="J495" i="1"/>
  <c r="J446" i="1"/>
  <c r="J421" i="1"/>
  <c r="J414" i="1"/>
  <c r="J512" i="1"/>
  <c r="J504" i="1"/>
  <c r="J455" i="1"/>
  <c r="J433" i="1"/>
  <c r="J426" i="1"/>
  <c r="J458" i="1"/>
  <c r="J450" i="1"/>
  <c r="J418" i="1"/>
  <c r="J406" i="1"/>
  <c r="J390" i="1"/>
  <c r="J374" i="1"/>
  <c r="J333" i="1"/>
  <c r="J287" i="1"/>
  <c r="J302" i="1"/>
  <c r="J290" i="1"/>
  <c r="J279" i="1"/>
  <c r="J483" i="1"/>
  <c r="J467" i="1"/>
  <c r="J437" i="1"/>
  <c r="J430" i="1"/>
  <c r="J500" i="1"/>
  <c r="J488" i="1"/>
  <c r="J476" i="1"/>
  <c r="J468" i="1"/>
  <c r="J449" i="1"/>
  <c r="J442" i="1"/>
  <c r="J438" i="1"/>
  <c r="J422" i="1"/>
  <c r="J462" i="1"/>
  <c r="J434" i="1"/>
  <c r="J425" i="1"/>
  <c r="J394" i="1"/>
  <c r="J369" i="1"/>
  <c r="J362" i="1"/>
  <c r="J410" i="1"/>
  <c r="J397" i="1"/>
  <c r="J381" i="1"/>
  <c r="J365" i="1"/>
  <c r="J386" i="1"/>
  <c r="J389" i="1"/>
  <c r="J316" i="1"/>
  <c r="J309" i="1"/>
  <c r="J342" i="1"/>
  <c r="J334" i="1"/>
  <c r="J307" i="1"/>
  <c r="J337" i="1"/>
  <c r="J329" i="1"/>
  <c r="J295" i="1"/>
  <c r="J294" i="1"/>
  <c r="J270" i="1"/>
  <c r="J393" i="1"/>
  <c r="J370" i="1"/>
  <c r="J401" i="1"/>
  <c r="J382" i="1"/>
  <c r="J341" i="1"/>
  <c r="J332" i="1"/>
  <c r="J350" i="1"/>
  <c r="J321" i="1"/>
  <c r="J317" i="1"/>
  <c r="J313" i="1"/>
  <c r="J274" i="1"/>
  <c r="J283" i="1"/>
  <c r="J275" i="1"/>
  <c r="J499" i="1"/>
  <c r="J491" i="1"/>
  <c r="J508" i="1"/>
  <c r="J496" i="1"/>
  <c r="J484" i="1"/>
  <c r="J459" i="1"/>
  <c r="J451" i="1"/>
  <c r="J417" i="1"/>
  <c r="J445" i="1"/>
  <c r="J461" i="1"/>
  <c r="J454" i="1"/>
  <c r="J402" i="1"/>
  <c r="J377" i="1"/>
  <c r="J354" i="1"/>
  <c r="J325" i="1"/>
  <c r="J320" i="1"/>
  <c r="J306" i="1"/>
  <c r="J291" i="1"/>
  <c r="J511" i="1"/>
  <c r="J487" i="1"/>
  <c r="J471" i="1"/>
  <c r="J507" i="1"/>
  <c r="J492" i="1"/>
  <c r="J480" i="1"/>
  <c r="J472" i="1"/>
  <c r="J464" i="1"/>
  <c r="J429" i="1"/>
  <c r="J413" i="1"/>
  <c r="J441" i="1"/>
  <c r="J409" i="1"/>
  <c r="J385" i="1"/>
  <c r="J378" i="1"/>
  <c r="J353" i="1"/>
  <c r="J349" i="1"/>
  <c r="J361" i="1"/>
  <c r="J405" i="1"/>
  <c r="J373" i="1"/>
  <c r="J366" i="1"/>
  <c r="J345" i="1"/>
  <c r="J346" i="1"/>
  <c r="J338" i="1"/>
  <c r="J286" i="1"/>
  <c r="J298" i="1"/>
  <c r="J299" i="1"/>
  <c r="J278" i="1"/>
  <c r="J271" i="1"/>
  <c r="J358" i="1"/>
  <c r="J398" i="1"/>
  <c r="J357" i="1"/>
  <c r="J328" i="1"/>
  <c r="J312" i="1"/>
  <c r="J324" i="1"/>
  <c r="J303" i="1"/>
  <c r="J282" i="1"/>
  <c r="J266" i="1"/>
  <c r="J267" i="1"/>
  <c r="G268" i="1"/>
  <c r="G280" i="1"/>
  <c r="G293" i="1"/>
  <c r="G292" i="1"/>
  <c r="G269" i="1"/>
  <c r="G272" i="1"/>
  <c r="G274" i="1"/>
  <c r="G281" i="1"/>
  <c r="G288" i="1"/>
  <c r="G290" i="1"/>
  <c r="G304" i="1"/>
  <c r="G319" i="1"/>
  <c r="G340" i="1"/>
  <c r="G348" i="1"/>
  <c r="G355" i="1"/>
  <c r="G308" i="1"/>
  <c r="G311" i="1"/>
  <c r="G315" i="1"/>
  <c r="G335" i="1"/>
  <c r="G360" i="1"/>
  <c r="G359" i="1"/>
  <c r="G367" i="1"/>
  <c r="G372" i="1"/>
  <c r="G373" i="1"/>
  <c r="G379" i="1"/>
  <c r="G387" i="1"/>
  <c r="G389" i="1"/>
  <c r="G403" i="1"/>
  <c r="G392" i="1"/>
  <c r="G412" i="1"/>
  <c r="G416" i="1"/>
  <c r="G357" i="1"/>
  <c r="G369" i="1"/>
  <c r="G381" i="1"/>
  <c r="G391" i="1"/>
  <c r="G471" i="1"/>
  <c r="G440" i="1"/>
  <c r="G421" i="1"/>
  <c r="G456" i="1"/>
  <c r="G460" i="1"/>
  <c r="G463" i="1"/>
  <c r="G502" i="1"/>
  <c r="G424" i="1"/>
  <c r="G433" i="1"/>
  <c r="G449" i="1"/>
  <c r="G506" i="1"/>
  <c r="G428" i="1"/>
  <c r="G437" i="1"/>
  <c r="G470" i="1"/>
  <c r="G475" i="1"/>
  <c r="G482" i="1"/>
  <c r="G486" i="1"/>
  <c r="G473" i="1"/>
  <c r="G443" i="1"/>
  <c r="G385" i="1"/>
  <c r="G447" i="1"/>
  <c r="G498" i="1"/>
  <c r="G427" i="1"/>
  <c r="G459" i="1"/>
  <c r="G450" i="1"/>
  <c r="G423" i="1"/>
  <c r="G347" i="1"/>
  <c r="G493" i="1"/>
  <c r="G477" i="1"/>
  <c r="G441" i="1"/>
  <c r="G413" i="1"/>
  <c r="G402" i="1"/>
  <c r="G356" i="1"/>
  <c r="G332" i="1"/>
  <c r="G405" i="1"/>
  <c r="G393" i="1"/>
  <c r="G351" i="1"/>
  <c r="G343" i="1"/>
  <c r="G352" i="1"/>
  <c r="G345" i="1"/>
  <c r="G326" i="1"/>
  <c r="G510" i="1"/>
  <c r="G501" i="1"/>
  <c r="G494" i="1"/>
  <c r="G420" i="1"/>
  <c r="G432" i="1"/>
  <c r="G507" i="1"/>
  <c r="G462" i="1"/>
  <c r="G445" i="1"/>
  <c r="G407" i="1"/>
  <c r="G399" i="1"/>
  <c r="G371" i="1"/>
  <c r="G455" i="1"/>
  <c r="G435" i="1"/>
  <c r="G401" i="1"/>
  <c r="G397" i="1"/>
  <c r="G376" i="1"/>
  <c r="G353" i="1"/>
  <c r="G415" i="1"/>
  <c r="G380" i="1"/>
  <c r="G327" i="1"/>
  <c r="G344" i="1"/>
  <c r="G323" i="1"/>
  <c r="G341" i="1"/>
  <c r="G320" i="1"/>
  <c r="G514" i="1"/>
  <c r="G436" i="1"/>
  <c r="G505" i="1"/>
  <c r="G509" i="1"/>
  <c r="G474" i="1"/>
  <c r="G466" i="1"/>
  <c r="G452" i="1"/>
  <c r="G439" i="1"/>
  <c r="G431" i="1"/>
  <c r="G485" i="1"/>
  <c r="G469" i="1"/>
  <c r="G478" i="1"/>
  <c r="G417" i="1"/>
  <c r="G388" i="1"/>
  <c r="G383" i="1"/>
  <c r="G365" i="1"/>
  <c r="G363" i="1"/>
  <c r="G454" i="1"/>
  <c r="G400" i="1"/>
  <c r="G396" i="1"/>
  <c r="G384" i="1"/>
  <c r="G375" i="1"/>
  <c r="G419" i="1"/>
  <c r="G411" i="1"/>
  <c r="G334" i="1"/>
  <c r="G324" i="1"/>
  <c r="G338" i="1"/>
  <c r="G322" i="1"/>
  <c r="G361" i="1"/>
  <c r="G318" i="1"/>
  <c r="G312" i="1"/>
  <c r="G300" i="1"/>
  <c r="G276" i="1"/>
  <c r="G467" i="1"/>
  <c r="G497" i="1"/>
  <c r="G489" i="1"/>
  <c r="G458" i="1"/>
  <c r="G444" i="1"/>
  <c r="G513" i="1"/>
  <c r="G490" i="1"/>
  <c r="G448" i="1"/>
  <c r="G425" i="1"/>
  <c r="G481" i="1"/>
  <c r="G451" i="1"/>
  <c r="G429" i="1"/>
  <c r="G395" i="1"/>
  <c r="G465" i="1"/>
  <c r="G368" i="1"/>
  <c r="G339" i="1"/>
  <c r="G406" i="1"/>
  <c r="G377" i="1"/>
  <c r="G364" i="1"/>
  <c r="G409" i="1"/>
  <c r="G331" i="1"/>
  <c r="G337" i="1"/>
  <c r="G330" i="1"/>
  <c r="G286" i="1"/>
  <c r="G328" i="1"/>
  <c r="G310" i="1"/>
  <c r="G266" i="1"/>
  <c r="G284" i="1"/>
  <c r="G273" i="1"/>
  <c r="G302" i="1"/>
  <c r="G297" i="1"/>
  <c r="G277" i="1"/>
  <c r="G282" i="1"/>
  <c r="G289" i="1"/>
  <c r="G301" i="1"/>
  <c r="G270" i="1"/>
  <c r="G316" i="1"/>
  <c r="G483" i="1"/>
  <c r="G508" i="1"/>
  <c r="G480" i="1"/>
  <c r="G464" i="1"/>
  <c r="G446" i="1"/>
  <c r="G314" i="1"/>
  <c r="G296" i="1"/>
  <c r="G303" i="1"/>
  <c r="G298" i="1"/>
  <c r="G285" i="1"/>
  <c r="G278" i="1"/>
  <c r="G294" i="1"/>
  <c r="G495" i="1"/>
  <c r="G479" i="1"/>
  <c r="G492" i="1"/>
  <c r="G484" i="1"/>
  <c r="G468" i="1"/>
  <c r="G515" i="1"/>
  <c r="G476" i="1"/>
  <c r="G500" i="1"/>
  <c r="G378" i="1"/>
  <c r="G366" i="1"/>
  <c r="G336" i="1"/>
  <c r="G307" i="1"/>
  <c r="G414" i="1"/>
  <c r="G503" i="1"/>
  <c r="G487" i="1"/>
  <c r="G512" i="1"/>
  <c r="G496" i="1"/>
  <c r="G461" i="1"/>
  <c r="G453" i="1"/>
  <c r="G426" i="1"/>
  <c r="G418" i="1"/>
  <c r="G404" i="1"/>
  <c r="G390" i="1"/>
  <c r="G374" i="1"/>
  <c r="G358" i="1"/>
  <c r="G398" i="1"/>
  <c r="G350" i="1"/>
  <c r="G342" i="1"/>
  <c r="G333" i="1"/>
  <c r="G287" i="1"/>
  <c r="G275" i="1"/>
  <c r="G394" i="1"/>
  <c r="G362" i="1"/>
  <c r="G386" i="1"/>
  <c r="G329" i="1"/>
  <c r="G491" i="1"/>
  <c r="G488" i="1"/>
  <c r="G472" i="1"/>
  <c r="G430" i="1"/>
  <c r="G504" i="1"/>
  <c r="G442" i="1"/>
  <c r="G438" i="1"/>
  <c r="G422" i="1"/>
  <c r="G434" i="1"/>
  <c r="G410" i="1"/>
  <c r="G346" i="1"/>
  <c r="G309" i="1"/>
  <c r="G295" i="1"/>
  <c r="G279" i="1"/>
  <c r="G511" i="1"/>
  <c r="G499" i="1"/>
  <c r="G457" i="1"/>
  <c r="G408" i="1"/>
  <c r="G370" i="1"/>
  <c r="G354" i="1"/>
  <c r="G382" i="1"/>
  <c r="G325" i="1"/>
  <c r="G321" i="1"/>
  <c r="G317" i="1"/>
  <c r="G313" i="1"/>
  <c r="G306" i="1"/>
  <c r="G291" i="1"/>
  <c r="G283" i="1"/>
  <c r="G267" i="1"/>
  <c r="G349" i="1"/>
  <c r="G305" i="1"/>
  <c r="G299" i="1"/>
  <c r="G271" i="1"/>
  <c r="H269" i="1"/>
  <c r="H272" i="1"/>
  <c r="H274" i="1"/>
  <c r="H275" i="1"/>
  <c r="H281" i="1"/>
  <c r="H283" i="1"/>
  <c r="H288" i="1"/>
  <c r="H295" i="1"/>
  <c r="H304" i="1"/>
  <c r="H268" i="1"/>
  <c r="H280" i="1"/>
  <c r="H293" i="1"/>
  <c r="H308" i="1"/>
  <c r="H310" i="1"/>
  <c r="H314" i="1"/>
  <c r="H278" i="1"/>
  <c r="H292" i="1"/>
  <c r="H273" i="1"/>
  <c r="H276" i="1"/>
  <c r="H284" i="1"/>
  <c r="H286" i="1"/>
  <c r="H289" i="1"/>
  <c r="H291" i="1"/>
  <c r="H296" i="1"/>
  <c r="H300" i="1"/>
  <c r="H322" i="1"/>
  <c r="H327" i="1"/>
  <c r="H331" i="1"/>
  <c r="H343" i="1"/>
  <c r="H351" i="1"/>
  <c r="H353" i="1"/>
  <c r="H309" i="1"/>
  <c r="H319" i="1"/>
  <c r="H326" i="1"/>
  <c r="H330" i="1"/>
  <c r="H342" i="1"/>
  <c r="H350" i="1"/>
  <c r="H355" i="1"/>
  <c r="H362" i="1"/>
  <c r="H367" i="1"/>
  <c r="H369" i="1"/>
  <c r="H311" i="1"/>
  <c r="H315" i="1"/>
  <c r="H335" i="1"/>
  <c r="H339" i="1"/>
  <c r="H347" i="1"/>
  <c r="H360" i="1"/>
  <c r="H359" i="1"/>
  <c r="H356" i="1"/>
  <c r="H358" i="1"/>
  <c r="H363" i="1"/>
  <c r="H365" i="1"/>
  <c r="H368" i="1"/>
  <c r="H371" i="1"/>
  <c r="H374" i="1"/>
  <c r="H378" i="1"/>
  <c r="H383" i="1"/>
  <c r="H385" i="1"/>
  <c r="H388" i="1"/>
  <c r="H390" i="1"/>
  <c r="H395" i="1"/>
  <c r="H399" i="1"/>
  <c r="H407" i="1"/>
  <c r="H372" i="1"/>
  <c r="H375" i="1"/>
  <c r="H379" i="1"/>
  <c r="H387" i="1"/>
  <c r="H394" i="1"/>
  <c r="H403" i="1"/>
  <c r="H410" i="1"/>
  <c r="H421" i="1"/>
  <c r="H392" i="1"/>
  <c r="H412" i="1"/>
  <c r="H416" i="1"/>
  <c r="H423" i="1"/>
  <c r="H381" i="1"/>
  <c r="H391" i="1"/>
  <c r="H487" i="1"/>
  <c r="H426" i="1"/>
  <c r="H436" i="1"/>
  <c r="H443" i="1"/>
  <c r="H465" i="1"/>
  <c r="H473" i="1"/>
  <c r="H475" i="1"/>
  <c r="H479" i="1"/>
  <c r="H482" i="1"/>
  <c r="H506" i="1"/>
  <c r="H417" i="1"/>
  <c r="H419" i="1"/>
  <c r="H435" i="1"/>
  <c r="H451" i="1"/>
  <c r="H455" i="1"/>
  <c r="H460" i="1"/>
  <c r="H463" i="1"/>
  <c r="H477" i="1"/>
  <c r="H491" i="1"/>
  <c r="H502" i="1"/>
  <c r="H424" i="1"/>
  <c r="H431" i="1"/>
  <c r="H433" i="1"/>
  <c r="H447" i="1"/>
  <c r="H449" i="1"/>
  <c r="H466" i="1"/>
  <c r="H471" i="1"/>
  <c r="H489" i="1"/>
  <c r="H414" i="1"/>
  <c r="H514" i="1"/>
  <c r="H444" i="1"/>
  <c r="H439" i="1"/>
  <c r="H490" i="1"/>
  <c r="H485" i="1"/>
  <c r="H469" i="1"/>
  <c r="H448" i="1"/>
  <c r="H409" i="1"/>
  <c r="H480" i="1"/>
  <c r="H411" i="1"/>
  <c r="H400" i="1"/>
  <c r="H364" i="1"/>
  <c r="H325" i="1"/>
  <c r="H329" i="1"/>
  <c r="H323" i="1"/>
  <c r="H478" i="1"/>
  <c r="H468" i="1"/>
  <c r="H510" i="1"/>
  <c r="H440" i="1"/>
  <c r="H437" i="1"/>
  <c r="H486" i="1"/>
  <c r="H470" i="1"/>
  <c r="H459" i="1"/>
  <c r="H438" i="1"/>
  <c r="H422" i="1"/>
  <c r="H389" i="1"/>
  <c r="H384" i="1"/>
  <c r="H373" i="1"/>
  <c r="H492" i="1"/>
  <c r="H386" i="1"/>
  <c r="H380" i="1"/>
  <c r="H345" i="1"/>
  <c r="H382" i="1"/>
  <c r="H357" i="1"/>
  <c r="H332" i="1"/>
  <c r="H348" i="1"/>
  <c r="H307" i="1"/>
  <c r="H316" i="1"/>
  <c r="H511" i="1"/>
  <c r="H498" i="1"/>
  <c r="H456" i="1"/>
  <c r="H494" i="1"/>
  <c r="H420" i="1"/>
  <c r="H467" i="1"/>
  <c r="H432" i="1"/>
  <c r="H427" i="1"/>
  <c r="H397" i="1"/>
  <c r="H446" i="1"/>
  <c r="H434" i="1"/>
  <c r="H396" i="1"/>
  <c r="H418" i="1"/>
  <c r="H349" i="1"/>
  <c r="H341" i="1"/>
  <c r="H370" i="1"/>
  <c r="H346" i="1"/>
  <c r="H366" i="1"/>
  <c r="H340" i="1"/>
  <c r="H298" i="1"/>
  <c r="H333" i="1"/>
  <c r="H290" i="1"/>
  <c r="H285" i="1"/>
  <c r="H483" i="1"/>
  <c r="H474" i="1"/>
  <c r="H452" i="1"/>
  <c r="H428" i="1"/>
  <c r="H442" i="1"/>
  <c r="H430" i="1"/>
  <c r="H415" i="1"/>
  <c r="H481" i="1"/>
  <c r="H398" i="1"/>
  <c r="H328" i="1"/>
  <c r="H376" i="1"/>
  <c r="H352" i="1"/>
  <c r="H344" i="1"/>
  <c r="H354" i="1"/>
  <c r="H321" i="1"/>
  <c r="H318" i="1"/>
  <c r="H312" i="1"/>
  <c r="H267" i="1"/>
  <c r="H270" i="1"/>
  <c r="H320" i="1"/>
  <c r="H301" i="1"/>
  <c r="H279" i="1"/>
  <c r="H266" i="1"/>
  <c r="H297" i="1"/>
  <c r="H277" i="1"/>
  <c r="H287" i="1"/>
  <c r="H299" i="1"/>
  <c r="H282" i="1"/>
  <c r="H507" i="1"/>
  <c r="H504" i="1"/>
  <c r="H493" i="1"/>
  <c r="H461" i="1"/>
  <c r="H450" i="1"/>
  <c r="H317" i="1"/>
  <c r="H313" i="1"/>
  <c r="H271" i="1"/>
  <c r="H495" i="1"/>
  <c r="H497" i="1"/>
  <c r="H454" i="1"/>
  <c r="H445" i="1"/>
  <c r="H476" i="1"/>
  <c r="H462" i="1"/>
  <c r="H515" i="1"/>
  <c r="H508" i="1"/>
  <c r="H496" i="1"/>
  <c r="H513" i="1"/>
  <c r="H404" i="1"/>
  <c r="H402" i="1"/>
  <c r="H324" i="1"/>
  <c r="H306" i="1"/>
  <c r="H512" i="1"/>
  <c r="H472" i="1"/>
  <c r="H453" i="1"/>
  <c r="H503" i="1"/>
  <c r="H505" i="1"/>
  <c r="H408" i="1"/>
  <c r="H377" i="1"/>
  <c r="H406" i="1"/>
  <c r="H337" i="1"/>
  <c r="H305" i="1"/>
  <c r="H334" i="1"/>
  <c r="H302" i="1"/>
  <c r="H458" i="1"/>
  <c r="H413" i="1"/>
  <c r="H499" i="1"/>
  <c r="H500" i="1"/>
  <c r="H484" i="1"/>
  <c r="H509" i="1"/>
  <c r="H425" i="1"/>
  <c r="H401" i="1"/>
  <c r="H336" i="1"/>
  <c r="H303" i="1"/>
  <c r="H488" i="1"/>
  <c r="H457" i="1"/>
  <c r="H429" i="1"/>
  <c r="H464" i="1"/>
  <c r="H501" i="1"/>
  <c r="H441" i="1"/>
  <c r="H405" i="1"/>
  <c r="H393" i="1"/>
  <c r="H361" i="1"/>
  <c r="H338" i="1"/>
  <c r="H294" i="1"/>
  <c r="I291" i="1"/>
  <c r="I296" i="1"/>
  <c r="I300" i="1"/>
  <c r="I275" i="1"/>
  <c r="I283" i="1"/>
  <c r="I295" i="1"/>
  <c r="I304" i="1"/>
  <c r="I311" i="1"/>
  <c r="I315" i="1"/>
  <c r="I308" i="1"/>
  <c r="I310" i="1"/>
  <c r="I314" i="1"/>
  <c r="I319" i="1"/>
  <c r="I279" i="1"/>
  <c r="I292" i="1"/>
  <c r="I302" i="1"/>
  <c r="I303" i="1"/>
  <c r="I321" i="1"/>
  <c r="I323" i="1"/>
  <c r="I325" i="1"/>
  <c r="I337" i="1"/>
  <c r="I338" i="1"/>
  <c r="I346" i="1"/>
  <c r="I322" i="1"/>
  <c r="I327" i="1"/>
  <c r="I331" i="1"/>
  <c r="I334" i="1"/>
  <c r="I309" i="1"/>
  <c r="I326" i="1"/>
  <c r="I330" i="1"/>
  <c r="I342" i="1"/>
  <c r="I350" i="1"/>
  <c r="I355" i="1"/>
  <c r="I362" i="1"/>
  <c r="I367" i="1"/>
  <c r="I335" i="1"/>
  <c r="I359" i="1"/>
  <c r="I391" i="1"/>
  <c r="I401" i="1"/>
  <c r="I402" i="1"/>
  <c r="I411" i="1"/>
  <c r="I415" i="1"/>
  <c r="I374" i="1"/>
  <c r="I390" i="1"/>
  <c r="I407" i="1"/>
  <c r="I419" i="1"/>
  <c r="I422" i="1"/>
  <c r="I375" i="1"/>
  <c r="I379" i="1"/>
  <c r="I403" i="1"/>
  <c r="I410" i="1"/>
  <c r="I424" i="1"/>
  <c r="I435" i="1"/>
  <c r="I460" i="1"/>
  <c r="I465" i="1"/>
  <c r="I477" i="1"/>
  <c r="I482" i="1"/>
  <c r="I502" i="1"/>
  <c r="I412" i="1"/>
  <c r="I416" i="1"/>
  <c r="I423" i="1"/>
  <c r="I428" i="1"/>
  <c r="I440" i="1"/>
  <c r="I456" i="1"/>
  <c r="I470" i="1"/>
  <c r="I481" i="1"/>
  <c r="I486" i="1"/>
  <c r="I431" i="1"/>
  <c r="I439" i="1"/>
  <c r="I444" i="1"/>
  <c r="I447" i="1"/>
  <c r="I452" i="1"/>
  <c r="I466" i="1"/>
  <c r="I474" i="1"/>
  <c r="I489" i="1"/>
  <c r="I494" i="1"/>
  <c r="I501" i="1"/>
  <c r="I508" i="1"/>
  <c r="I436" i="1"/>
  <c r="I443" i="1"/>
  <c r="I473" i="1"/>
  <c r="I492" i="1"/>
  <c r="I493" i="1"/>
  <c r="I506" i="1"/>
  <c r="I509" i="1"/>
  <c r="I450" i="1"/>
  <c r="I454" i="1"/>
  <c r="I455" i="1"/>
  <c r="I512" i="1"/>
  <c r="I513" i="1"/>
  <c r="I420" i="1"/>
  <c r="I462" i="1"/>
  <c r="I480" i="1"/>
  <c r="I485" i="1"/>
  <c r="I490" i="1"/>
  <c r="I469" i="1"/>
  <c r="I427" i="1"/>
  <c r="I505" i="1"/>
  <c r="I458" i="1"/>
  <c r="I394" i="1"/>
  <c r="I383" i="1"/>
  <c r="I442" i="1"/>
  <c r="I463" i="1"/>
  <c r="I392" i="1"/>
  <c r="I457" i="1"/>
  <c r="I378" i="1"/>
  <c r="I371" i="1"/>
  <c r="I408" i="1"/>
  <c r="I380" i="1"/>
  <c r="I351" i="1"/>
  <c r="I360" i="1"/>
  <c r="I276" i="1"/>
  <c r="I340" i="1"/>
  <c r="I336" i="1"/>
  <c r="I459" i="1"/>
  <c r="I500" i="1"/>
  <c r="I478" i="1"/>
  <c r="I426" i="1"/>
  <c r="I510" i="1"/>
  <c r="I497" i="1"/>
  <c r="I467" i="1"/>
  <c r="I405" i="1"/>
  <c r="I495" i="1"/>
  <c r="I476" i="1"/>
  <c r="I343" i="1"/>
  <c r="I472" i="1"/>
  <c r="I404" i="1"/>
  <c r="I388" i="1"/>
  <c r="I364" i="1"/>
  <c r="I400" i="1"/>
  <c r="I347" i="1"/>
  <c r="I339" i="1"/>
  <c r="I318" i="1"/>
  <c r="I272" i="1"/>
  <c r="I368" i="1"/>
  <c r="I301" i="1"/>
  <c r="I277" i="1"/>
  <c r="I484" i="1"/>
  <c r="I399" i="1"/>
  <c r="I483" i="1"/>
  <c r="I514" i="1"/>
  <c r="I504" i="1"/>
  <c r="I496" i="1"/>
  <c r="I438" i="1"/>
  <c r="I491" i="1"/>
  <c r="I475" i="1"/>
  <c r="I453" i="1"/>
  <c r="I372" i="1"/>
  <c r="I487" i="1"/>
  <c r="I471" i="1"/>
  <c r="I396" i="1"/>
  <c r="I376" i="1"/>
  <c r="I288" i="1"/>
  <c r="I297" i="1"/>
  <c r="I270" i="1"/>
  <c r="I479" i="1"/>
  <c r="I468" i="1"/>
  <c r="I448" i="1"/>
  <c r="I432" i="1"/>
  <c r="I395" i="1"/>
  <c r="I515" i="1"/>
  <c r="I498" i="1"/>
  <c r="I406" i="1"/>
  <c r="I503" i="1"/>
  <c r="I387" i="1"/>
  <c r="I488" i="1"/>
  <c r="I461" i="1"/>
  <c r="I464" i="1"/>
  <c r="I363" i="1"/>
  <c r="I358" i="1"/>
  <c r="I499" i="1"/>
  <c r="I451" i="1"/>
  <c r="I384" i="1"/>
  <c r="I280" i="1"/>
  <c r="I348" i="1"/>
  <c r="I356" i="1"/>
  <c r="I352" i="1"/>
  <c r="I284" i="1"/>
  <c r="I285" i="1"/>
  <c r="I267" i="1"/>
  <c r="I344" i="1"/>
  <c r="I293" i="1"/>
  <c r="I289" i="1"/>
  <c r="I273" i="1"/>
  <c r="I268" i="1"/>
  <c r="I269" i="1"/>
  <c r="I281" i="1"/>
  <c r="I266" i="1"/>
  <c r="I306" i="1"/>
  <c r="I274" i="1"/>
  <c r="I271" i="1"/>
  <c r="I417" i="1"/>
  <c r="I445" i="1"/>
  <c r="I393" i="1"/>
  <c r="I377" i="1"/>
  <c r="I418" i="1"/>
  <c r="I511" i="1"/>
  <c r="I430" i="1"/>
  <c r="I429" i="1"/>
  <c r="I413" i="1"/>
  <c r="I441" i="1"/>
  <c r="I385" i="1"/>
  <c r="I382" i="1"/>
  <c r="I353" i="1"/>
  <c r="I349" i="1"/>
  <c r="I361" i="1"/>
  <c r="I373" i="1"/>
  <c r="I286" i="1"/>
  <c r="I298" i="1"/>
  <c r="I287" i="1"/>
  <c r="I278" i="1"/>
  <c r="I409" i="1"/>
  <c r="I354" i="1"/>
  <c r="I313" i="1"/>
  <c r="I341" i="1"/>
  <c r="I434" i="1"/>
  <c r="I421" i="1"/>
  <c r="I446" i="1"/>
  <c r="I433" i="1"/>
  <c r="I357" i="1"/>
  <c r="I328" i="1"/>
  <c r="I312" i="1"/>
  <c r="I324" i="1"/>
  <c r="I290" i="1"/>
  <c r="I437" i="1"/>
  <c r="I507" i="1"/>
  <c r="I449" i="1"/>
  <c r="I414" i="1"/>
  <c r="I425" i="1"/>
  <c r="I398" i="1"/>
  <c r="I369" i="1"/>
  <c r="I366" i="1"/>
  <c r="I397" i="1"/>
  <c r="I381" i="1"/>
  <c r="I365" i="1"/>
  <c r="I389" i="1"/>
  <c r="I386" i="1"/>
  <c r="I329" i="1"/>
  <c r="I316" i="1"/>
  <c r="I305" i="1"/>
  <c r="I333" i="1"/>
  <c r="I317" i="1"/>
  <c r="I299" i="1"/>
  <c r="I294" i="1"/>
  <c r="I282" i="1"/>
  <c r="I370" i="1"/>
  <c r="I332" i="1"/>
  <c r="I345" i="1"/>
  <c r="I320" i="1"/>
  <c r="I307" i="1"/>
  <c r="I15" i="1"/>
  <c r="G15" i="1"/>
  <c r="H15" i="1"/>
  <c r="F15" i="1"/>
  <c r="V496" i="1" l="1"/>
  <c r="V389" i="1"/>
  <c r="V311" i="1"/>
  <c r="V386" i="1"/>
  <c r="V320" i="1"/>
  <c r="V403" i="1"/>
  <c r="V511" i="1"/>
  <c r="V405" i="1"/>
  <c r="V283" i="1"/>
  <c r="V418" i="1"/>
  <c r="V359" i="1"/>
  <c r="V11" i="1"/>
  <c r="V4" i="1" s="1"/>
  <c r="V278" i="1"/>
  <c r="V425" i="1"/>
  <c r="V327" i="1"/>
  <c r="V442" i="1"/>
  <c r="V339" i="1"/>
  <c r="V427" i="1"/>
  <c r="V330" i="1"/>
  <c r="V437" i="1"/>
  <c r="V307" i="1"/>
  <c r="V434" i="1"/>
  <c r="V399" i="1"/>
  <c r="Q12" i="1"/>
  <c r="Q103" i="1"/>
  <c r="Q39" i="1"/>
  <c r="Q125" i="1"/>
  <c r="Q61" i="1"/>
  <c r="Q95" i="1"/>
  <c r="Q63" i="1"/>
  <c r="Q53" i="1"/>
  <c r="Q121" i="1"/>
  <c r="Q41" i="1"/>
  <c r="Q73" i="1"/>
  <c r="Q105" i="1"/>
  <c r="Q284" i="1"/>
  <c r="Q171" i="1"/>
  <c r="Q139" i="1"/>
  <c r="Q364" i="1"/>
  <c r="Q236" i="1"/>
  <c r="Q159" i="1"/>
  <c r="Q127" i="1"/>
  <c r="Q452" i="1"/>
  <c r="Q388" i="1"/>
  <c r="Q324" i="1"/>
  <c r="Q244" i="1"/>
  <c r="Q165" i="1"/>
  <c r="Q133" i="1"/>
  <c r="Q180" i="1"/>
  <c r="Q145" i="1"/>
  <c r="Q27" i="1"/>
  <c r="Q59" i="1"/>
  <c r="Q91" i="1"/>
  <c r="Q515" i="1"/>
  <c r="Q499" i="1"/>
  <c r="Q483" i="1"/>
  <c r="Q467" i="1"/>
  <c r="Q451" i="1"/>
  <c r="Q435" i="1"/>
  <c r="Q419" i="1"/>
  <c r="Q403" i="1"/>
  <c r="Q387" i="1"/>
  <c r="Q371" i="1"/>
  <c r="Q355" i="1"/>
  <c r="Q339" i="1"/>
  <c r="Q323" i="1"/>
  <c r="Q307" i="1"/>
  <c r="Q291" i="1"/>
  <c r="Q275" i="1"/>
  <c r="Q259" i="1"/>
  <c r="Q243" i="1"/>
  <c r="Q227" i="1"/>
  <c r="Q211" i="1"/>
  <c r="Q195" i="1"/>
  <c r="Q179" i="1"/>
  <c r="Q502" i="1"/>
  <c r="Q486" i="1"/>
  <c r="Q470" i="1"/>
  <c r="Q454" i="1"/>
  <c r="Q438" i="1"/>
  <c r="Q422" i="1"/>
  <c r="Q406" i="1"/>
  <c r="Q390" i="1"/>
  <c r="Q374" i="1"/>
  <c r="Q358" i="1"/>
  <c r="Q342" i="1"/>
  <c r="Q326" i="1"/>
  <c r="Q310" i="1"/>
  <c r="Q55" i="1"/>
  <c r="Q15" i="1"/>
  <c r="Q77" i="1"/>
  <c r="Q17" i="1"/>
  <c r="Q79" i="1"/>
  <c r="Q113" i="1"/>
  <c r="Q69" i="1"/>
  <c r="Q49" i="1"/>
  <c r="Q81" i="1"/>
  <c r="Q11" i="1"/>
  <c r="Q4" i="1" s="1"/>
  <c r="Q252" i="1"/>
  <c r="Q163" i="1"/>
  <c r="Q131" i="1"/>
  <c r="Q332" i="1"/>
  <c r="Q204" i="1"/>
  <c r="Q151" i="1"/>
  <c r="Q119" i="1"/>
  <c r="Q436" i="1"/>
  <c r="Q372" i="1"/>
  <c r="Q308" i="1"/>
  <c r="Q212" i="1"/>
  <c r="Q157" i="1"/>
  <c r="Q468" i="1"/>
  <c r="Q169" i="1"/>
  <c r="Q137" i="1"/>
  <c r="Q35" i="1"/>
  <c r="Q67" i="1"/>
  <c r="Q99" i="1"/>
  <c r="Q511" i="1"/>
  <c r="Q495" i="1"/>
  <c r="Q479" i="1"/>
  <c r="Q463" i="1"/>
  <c r="Q447" i="1"/>
  <c r="Q431" i="1"/>
  <c r="Q415" i="1"/>
  <c r="Q399" i="1"/>
  <c r="Q383" i="1"/>
  <c r="Q367" i="1"/>
  <c r="Q351" i="1"/>
  <c r="Q335" i="1"/>
  <c r="Q319" i="1"/>
  <c r="Q303" i="1"/>
  <c r="Q287" i="1"/>
  <c r="Q271" i="1"/>
  <c r="Q255" i="1"/>
  <c r="Q239" i="1"/>
  <c r="Q223" i="1"/>
  <c r="Q207" i="1"/>
  <c r="Q191" i="1"/>
  <c r="Q514" i="1"/>
  <c r="Q498" i="1"/>
  <c r="Q482" i="1"/>
  <c r="Q466" i="1"/>
  <c r="Q450" i="1"/>
  <c r="Q434" i="1"/>
  <c r="Q418" i="1"/>
  <c r="Q402" i="1"/>
  <c r="Q386" i="1"/>
  <c r="Q370" i="1"/>
  <c r="Q354" i="1"/>
  <c r="Q338" i="1"/>
  <c r="Q322" i="1"/>
  <c r="Q306" i="1"/>
  <c r="Q290" i="1"/>
  <c r="Q274" i="1"/>
  <c r="Q258" i="1"/>
  <c r="Q71" i="1"/>
  <c r="Q29" i="1"/>
  <c r="Q93" i="1"/>
  <c r="Q31" i="1"/>
  <c r="Q111" i="1"/>
  <c r="Q21" i="1"/>
  <c r="Q85" i="1"/>
  <c r="Q25" i="1"/>
  <c r="Q57" i="1"/>
  <c r="Q89" i="1"/>
  <c r="Q348" i="1"/>
  <c r="Q220" i="1"/>
  <c r="Q155" i="1"/>
  <c r="Q123" i="1"/>
  <c r="Q316" i="1"/>
  <c r="Q175" i="1"/>
  <c r="Q143" i="1"/>
  <c r="Q500" i="1"/>
  <c r="Q420" i="1"/>
  <c r="Q356" i="1"/>
  <c r="Q276" i="1"/>
  <c r="Q196" i="1"/>
  <c r="Q149" i="1"/>
  <c r="Q292" i="1"/>
  <c r="Q161" i="1"/>
  <c r="Q129" i="1"/>
  <c r="Q43" i="1"/>
  <c r="Q75" i="1"/>
  <c r="Q107" i="1"/>
  <c r="Q507" i="1"/>
  <c r="Q491" i="1"/>
  <c r="Q475" i="1"/>
  <c r="Q459" i="1"/>
  <c r="Q443" i="1"/>
  <c r="Q427" i="1"/>
  <c r="Q411" i="1"/>
  <c r="Q395" i="1"/>
  <c r="Q379" i="1"/>
  <c r="Q363" i="1"/>
  <c r="Q347" i="1"/>
  <c r="Q331" i="1"/>
  <c r="Q315" i="1"/>
  <c r="Q299" i="1"/>
  <c r="Q283" i="1"/>
  <c r="Q267" i="1"/>
  <c r="Q251" i="1"/>
  <c r="Q235" i="1"/>
  <c r="Q219" i="1"/>
  <c r="Q203" i="1"/>
  <c r="Q187" i="1"/>
  <c r="Q510" i="1"/>
  <c r="Q494" i="1"/>
  <c r="Q478" i="1"/>
  <c r="Q462" i="1"/>
  <c r="Q446" i="1"/>
  <c r="Q430" i="1"/>
  <c r="Q414" i="1"/>
  <c r="Q398" i="1"/>
  <c r="Q382" i="1"/>
  <c r="Q366" i="1"/>
  <c r="Q350" i="1"/>
  <c r="Q334" i="1"/>
  <c r="Q318" i="1"/>
  <c r="Q302" i="1"/>
  <c r="Q286" i="1"/>
  <c r="Q270" i="1"/>
  <c r="Q254" i="1"/>
  <c r="Q238" i="1"/>
  <c r="Q222" i="1"/>
  <c r="Q23" i="1"/>
  <c r="Q87" i="1"/>
  <c r="Q45" i="1"/>
  <c r="Q109" i="1"/>
  <c r="Q47" i="1"/>
  <c r="Q37" i="1"/>
  <c r="Q101" i="1"/>
  <c r="Q33" i="1"/>
  <c r="Q65" i="1"/>
  <c r="Q97" i="1"/>
  <c r="Q300" i="1"/>
  <c r="Q188" i="1"/>
  <c r="Q147" i="1"/>
  <c r="Q115" i="1"/>
  <c r="Q268" i="1"/>
  <c r="Q167" i="1"/>
  <c r="Q135" i="1"/>
  <c r="Q484" i="1"/>
  <c r="Q404" i="1"/>
  <c r="Q340" i="1"/>
  <c r="Q260" i="1"/>
  <c r="Q173" i="1"/>
  <c r="Q141" i="1"/>
  <c r="Q228" i="1"/>
  <c r="Q153" i="1"/>
  <c r="Q19" i="1"/>
  <c r="Q51" i="1"/>
  <c r="Q83" i="1"/>
  <c r="Q117" i="1"/>
  <c r="Q503" i="1"/>
  <c r="Q487" i="1"/>
  <c r="Q471" i="1"/>
  <c r="Q455" i="1"/>
  <c r="Q439" i="1"/>
  <c r="Q423" i="1"/>
  <c r="Q407" i="1"/>
  <c r="Q391" i="1"/>
  <c r="Q375" i="1"/>
  <c r="Q359" i="1"/>
  <c r="Q343" i="1"/>
  <c r="Q327" i="1"/>
  <c r="Q311" i="1"/>
  <c r="Q295" i="1"/>
  <c r="Q279" i="1"/>
  <c r="Q263" i="1"/>
  <c r="Q247" i="1"/>
  <c r="Q231" i="1"/>
  <c r="Q215" i="1"/>
  <c r="Q199" i="1"/>
  <c r="Q183" i="1"/>
  <c r="Q506" i="1"/>
  <c r="Q490" i="1"/>
  <c r="Q474" i="1"/>
  <c r="Q458" i="1"/>
  <c r="Q442" i="1"/>
  <c r="Q426" i="1"/>
  <c r="Q410" i="1"/>
  <c r="Q394" i="1"/>
  <c r="Q378" i="1"/>
  <c r="Q362" i="1"/>
  <c r="Q346" i="1"/>
  <c r="Q330" i="1"/>
  <c r="Q314" i="1"/>
  <c r="Q298" i="1"/>
  <c r="Q282" i="1"/>
  <c r="Q266" i="1"/>
  <c r="Q250" i="1"/>
  <c r="Q294" i="1"/>
  <c r="Q242" i="1"/>
  <c r="Q218" i="1"/>
  <c r="Q202" i="1"/>
  <c r="Q186" i="1"/>
  <c r="Q509" i="1"/>
  <c r="Q493" i="1"/>
  <c r="Q477" i="1"/>
  <c r="Q461" i="1"/>
  <c r="Q445" i="1"/>
  <c r="Q429" i="1"/>
  <c r="Q413" i="1"/>
  <c r="Q397" i="1"/>
  <c r="Q381" i="1"/>
  <c r="Q365" i="1"/>
  <c r="Q349" i="1"/>
  <c r="Q333" i="1"/>
  <c r="Q317" i="1"/>
  <c r="Q301" i="1"/>
  <c r="Q285" i="1"/>
  <c r="Q269" i="1"/>
  <c r="Q253" i="1"/>
  <c r="Q237" i="1"/>
  <c r="Q221" i="1"/>
  <c r="Q205" i="1"/>
  <c r="Q189" i="1"/>
  <c r="Q18" i="1"/>
  <c r="Q34" i="1"/>
  <c r="Q50" i="1"/>
  <c r="Q66" i="1"/>
  <c r="Q82" i="1"/>
  <c r="Q98" i="1"/>
  <c r="Q114" i="1"/>
  <c r="Q130" i="1"/>
  <c r="Q146" i="1"/>
  <c r="Q162" i="1"/>
  <c r="Q184" i="1"/>
  <c r="Q248" i="1"/>
  <c r="Q312" i="1"/>
  <c r="Q376" i="1"/>
  <c r="Q440" i="1"/>
  <c r="Q504" i="1"/>
  <c r="Q428" i="1"/>
  <c r="Q492" i="1"/>
  <c r="Q24" i="1"/>
  <c r="Q40" i="1"/>
  <c r="Q56" i="1"/>
  <c r="Q72" i="1"/>
  <c r="Q88" i="1"/>
  <c r="Q104" i="1"/>
  <c r="Q120" i="1"/>
  <c r="Q136" i="1"/>
  <c r="Q152" i="1"/>
  <c r="Q168" i="1"/>
  <c r="Q208" i="1"/>
  <c r="Q272" i="1"/>
  <c r="Q336" i="1"/>
  <c r="Q400" i="1"/>
  <c r="Q464" i="1"/>
  <c r="Q278" i="1"/>
  <c r="Q234" i="1"/>
  <c r="Q214" i="1"/>
  <c r="Q198" i="1"/>
  <c r="Q182" i="1"/>
  <c r="Q505" i="1"/>
  <c r="Q489" i="1"/>
  <c r="Q473" i="1"/>
  <c r="Q457" i="1"/>
  <c r="Q441" i="1"/>
  <c r="Q425" i="1"/>
  <c r="Q409" i="1"/>
  <c r="Q393" i="1"/>
  <c r="Q377" i="1"/>
  <c r="Q361" i="1"/>
  <c r="Q345" i="1"/>
  <c r="Q329" i="1"/>
  <c r="Q313" i="1"/>
  <c r="Q297" i="1"/>
  <c r="Q281" i="1"/>
  <c r="Q265" i="1"/>
  <c r="Q249" i="1"/>
  <c r="Q233" i="1"/>
  <c r="Q217" i="1"/>
  <c r="Q201" i="1"/>
  <c r="Q185" i="1"/>
  <c r="Q22" i="1"/>
  <c r="Q38" i="1"/>
  <c r="Q54" i="1"/>
  <c r="Q70" i="1"/>
  <c r="Q86" i="1"/>
  <c r="Q102" i="1"/>
  <c r="Q118" i="1"/>
  <c r="Q134" i="1"/>
  <c r="Q150" i="1"/>
  <c r="Q166" i="1"/>
  <c r="Q200" i="1"/>
  <c r="Q264" i="1"/>
  <c r="Q328" i="1"/>
  <c r="Q392" i="1"/>
  <c r="Q456" i="1"/>
  <c r="Q380" i="1"/>
  <c r="Q444" i="1"/>
  <c r="Q508" i="1"/>
  <c r="Q28" i="1"/>
  <c r="Q44" i="1"/>
  <c r="Q60" i="1"/>
  <c r="Q76" i="1"/>
  <c r="Q92" i="1"/>
  <c r="Q108" i="1"/>
  <c r="Q124" i="1"/>
  <c r="Q140" i="1"/>
  <c r="Q156" i="1"/>
  <c r="Q172" i="1"/>
  <c r="Q224" i="1"/>
  <c r="Q288" i="1"/>
  <c r="Q352" i="1"/>
  <c r="Q416" i="1"/>
  <c r="Q480" i="1"/>
  <c r="Q262" i="1"/>
  <c r="Q230" i="1"/>
  <c r="Q210" i="1"/>
  <c r="Q194" i="1"/>
  <c r="Q178" i="1"/>
  <c r="Q501" i="1"/>
  <c r="Q485" i="1"/>
  <c r="Q469" i="1"/>
  <c r="Q453" i="1"/>
  <c r="Q437" i="1"/>
  <c r="Q421" i="1"/>
  <c r="Q405" i="1"/>
  <c r="Q389" i="1"/>
  <c r="Q373" i="1"/>
  <c r="Q357" i="1"/>
  <c r="Q341" i="1"/>
  <c r="Q325" i="1"/>
  <c r="Q309" i="1"/>
  <c r="Q293" i="1"/>
  <c r="Q277" i="1"/>
  <c r="Q261" i="1"/>
  <c r="Q245" i="1"/>
  <c r="Q229" i="1"/>
  <c r="Q213" i="1"/>
  <c r="Q197" i="1"/>
  <c r="Q181" i="1"/>
  <c r="Q26" i="1"/>
  <c r="Q42" i="1"/>
  <c r="Q58" i="1"/>
  <c r="Q74" i="1"/>
  <c r="Q90" i="1"/>
  <c r="Q106" i="1"/>
  <c r="Q122" i="1"/>
  <c r="Q138" i="1"/>
  <c r="Q154" i="1"/>
  <c r="Q170" i="1"/>
  <c r="Q216" i="1"/>
  <c r="Q280" i="1"/>
  <c r="Q344" i="1"/>
  <c r="Q408" i="1"/>
  <c r="Q472" i="1"/>
  <c r="Q396" i="1"/>
  <c r="Q460" i="1"/>
  <c r="Q16" i="1"/>
  <c r="Q32" i="1"/>
  <c r="Q48" i="1"/>
  <c r="Q64" i="1"/>
  <c r="Q80" i="1"/>
  <c r="Q96" i="1"/>
  <c r="Q112" i="1"/>
  <c r="Q128" i="1"/>
  <c r="Q144" i="1"/>
  <c r="Q160" i="1"/>
  <c r="Q176" i="1"/>
  <c r="Q240" i="1"/>
  <c r="Q304" i="1"/>
  <c r="Q368" i="1"/>
  <c r="Q432" i="1"/>
  <c r="Q496" i="1"/>
  <c r="Q246" i="1"/>
  <c r="Q226" i="1"/>
  <c r="Q206" i="1"/>
  <c r="Q190" i="1"/>
  <c r="Q513" i="1"/>
  <c r="Q497" i="1"/>
  <c r="Q481" i="1"/>
  <c r="Q465" i="1"/>
  <c r="Q449" i="1"/>
  <c r="Q433" i="1"/>
  <c r="Q417" i="1"/>
  <c r="Q401" i="1"/>
  <c r="Q385" i="1"/>
  <c r="Q369" i="1"/>
  <c r="Q353" i="1"/>
  <c r="Q337" i="1"/>
  <c r="Q321" i="1"/>
  <c r="Q305" i="1"/>
  <c r="Q289" i="1"/>
  <c r="Q273" i="1"/>
  <c r="Q257" i="1"/>
  <c r="Q241" i="1"/>
  <c r="Q225" i="1"/>
  <c r="Q209" i="1"/>
  <c r="Q193" i="1"/>
  <c r="Q177" i="1"/>
  <c r="Q30" i="1"/>
  <c r="Q46" i="1"/>
  <c r="Q62" i="1"/>
  <c r="Q78" i="1"/>
  <c r="Q94" i="1"/>
  <c r="Q110" i="1"/>
  <c r="Q126" i="1"/>
  <c r="Q142" i="1"/>
  <c r="Q158" i="1"/>
  <c r="Q174" i="1"/>
  <c r="Q232" i="1"/>
  <c r="Q296" i="1"/>
  <c r="Q360" i="1"/>
  <c r="Q424" i="1"/>
  <c r="Q488" i="1"/>
  <c r="Q412" i="1"/>
  <c r="Q476" i="1"/>
  <c r="Q20" i="1"/>
  <c r="Q36" i="1"/>
  <c r="Q52" i="1"/>
  <c r="Q68" i="1"/>
  <c r="Q84" i="1"/>
  <c r="Q100" i="1"/>
  <c r="Q116" i="1"/>
  <c r="Q132" i="1"/>
  <c r="Q148" i="1"/>
  <c r="Q164" i="1"/>
  <c r="Q192" i="1"/>
  <c r="Q256" i="1"/>
  <c r="Q320" i="1"/>
  <c r="Q384" i="1"/>
  <c r="Q448" i="1"/>
  <c r="Q512" i="1"/>
  <c r="V371" i="1"/>
  <c r="V483" i="1"/>
  <c r="O11" i="1"/>
  <c r="O4" i="1" s="1"/>
  <c r="O356" i="1"/>
  <c r="O228" i="1"/>
  <c r="O157" i="1"/>
  <c r="O125" i="1"/>
  <c r="O93" i="1"/>
  <c r="O61" i="1"/>
  <c r="O29" i="1"/>
  <c r="O436" i="1"/>
  <c r="O308" i="1"/>
  <c r="O180" i="1"/>
  <c r="O145" i="1"/>
  <c r="O113" i="1"/>
  <c r="O81" i="1"/>
  <c r="O49" i="1"/>
  <c r="O17" i="1"/>
  <c r="O420" i="1"/>
  <c r="O292" i="1"/>
  <c r="O173" i="1"/>
  <c r="O141" i="1"/>
  <c r="O109" i="1"/>
  <c r="O77" i="1"/>
  <c r="O45" i="1"/>
  <c r="O12" i="1"/>
  <c r="O372" i="1"/>
  <c r="O244" i="1"/>
  <c r="O161" i="1"/>
  <c r="O129" i="1"/>
  <c r="O97" i="1"/>
  <c r="O65" i="1"/>
  <c r="O33" i="1"/>
  <c r="O53" i="1"/>
  <c r="O117" i="1"/>
  <c r="O196" i="1"/>
  <c r="O452" i="1"/>
  <c r="O73" i="1"/>
  <c r="O137" i="1"/>
  <c r="O276" i="1"/>
  <c r="O484" i="1"/>
  <c r="O508" i="1"/>
  <c r="O69" i="1"/>
  <c r="O133" i="1"/>
  <c r="O260" i="1"/>
  <c r="O25" i="1"/>
  <c r="O89" i="1"/>
  <c r="O153" i="1"/>
  <c r="O340" i="1"/>
  <c r="O500" i="1"/>
  <c r="O21" i="1"/>
  <c r="O85" i="1"/>
  <c r="O149" i="1"/>
  <c r="O324" i="1"/>
  <c r="O41" i="1"/>
  <c r="O105" i="1"/>
  <c r="O169" i="1"/>
  <c r="O404" i="1"/>
  <c r="O37" i="1"/>
  <c r="O101" i="1"/>
  <c r="O165" i="1"/>
  <c r="O388" i="1"/>
  <c r="O57" i="1"/>
  <c r="O121" i="1"/>
  <c r="O212" i="1"/>
  <c r="O468" i="1"/>
  <c r="O18" i="1"/>
  <c r="O34" i="1"/>
  <c r="O50" i="1"/>
  <c r="O66" i="1"/>
  <c r="O82" i="1"/>
  <c r="O98" i="1"/>
  <c r="O114" i="1"/>
  <c r="O130" i="1"/>
  <c r="O146" i="1"/>
  <c r="O38" i="1"/>
  <c r="O58" i="1"/>
  <c r="O78" i="1"/>
  <c r="O102" i="1"/>
  <c r="O122" i="1"/>
  <c r="O142" i="1"/>
  <c r="O162" i="1"/>
  <c r="O184" i="1"/>
  <c r="O248" i="1"/>
  <c r="O312" i="1"/>
  <c r="O376" i="1"/>
  <c r="O440" i="1"/>
  <c r="O504" i="1"/>
  <c r="O27" i="1"/>
  <c r="O43" i="1"/>
  <c r="O59" i="1"/>
  <c r="O75" i="1"/>
  <c r="O91" i="1"/>
  <c r="O107" i="1"/>
  <c r="O123" i="1"/>
  <c r="O139" i="1"/>
  <c r="O155" i="1"/>
  <c r="O171" i="1"/>
  <c r="O220" i="1"/>
  <c r="O284" i="1"/>
  <c r="O348" i="1"/>
  <c r="O412" i="1"/>
  <c r="O476" i="1"/>
  <c r="O507" i="1"/>
  <c r="O491" i="1"/>
  <c r="O475" i="1"/>
  <c r="O459" i="1"/>
  <c r="O443" i="1"/>
  <c r="O427" i="1"/>
  <c r="O411" i="1"/>
  <c r="O395" i="1"/>
  <c r="O379" i="1"/>
  <c r="O363" i="1"/>
  <c r="O347" i="1"/>
  <c r="O331" i="1"/>
  <c r="O315" i="1"/>
  <c r="O299" i="1"/>
  <c r="O283" i="1"/>
  <c r="O267" i="1"/>
  <c r="O251" i="1"/>
  <c r="O235" i="1"/>
  <c r="O219" i="1"/>
  <c r="O203" i="1"/>
  <c r="O187" i="1"/>
  <c r="O510" i="1"/>
  <c r="O494" i="1"/>
  <c r="O478" i="1"/>
  <c r="O462" i="1"/>
  <c r="O446" i="1"/>
  <c r="O430" i="1"/>
  <c r="O414" i="1"/>
  <c r="O398" i="1"/>
  <c r="O382" i="1"/>
  <c r="O366" i="1"/>
  <c r="O350" i="1"/>
  <c r="O334" i="1"/>
  <c r="O318" i="1"/>
  <c r="O302" i="1"/>
  <c r="O286" i="1"/>
  <c r="O270" i="1"/>
  <c r="O254" i="1"/>
  <c r="O238" i="1"/>
  <c r="O222" i="1"/>
  <c r="O206" i="1"/>
  <c r="O190" i="1"/>
  <c r="O513" i="1"/>
  <c r="O497" i="1"/>
  <c r="O481" i="1"/>
  <c r="O465" i="1"/>
  <c r="O449" i="1"/>
  <c r="O433" i="1"/>
  <c r="O417" i="1"/>
  <c r="O401" i="1"/>
  <c r="O385" i="1"/>
  <c r="O369" i="1"/>
  <c r="O353" i="1"/>
  <c r="O337" i="1"/>
  <c r="O321" i="1"/>
  <c r="O305" i="1"/>
  <c r="O22" i="1"/>
  <c r="O42" i="1"/>
  <c r="O62" i="1"/>
  <c r="O86" i="1"/>
  <c r="O106" i="1"/>
  <c r="O126" i="1"/>
  <c r="O150" i="1"/>
  <c r="O166" i="1"/>
  <c r="O200" i="1"/>
  <c r="O264" i="1"/>
  <c r="O328" i="1"/>
  <c r="O392" i="1"/>
  <c r="O456" i="1"/>
  <c r="O15" i="1"/>
  <c r="O31" i="1"/>
  <c r="O47" i="1"/>
  <c r="O63" i="1"/>
  <c r="O79" i="1"/>
  <c r="O95" i="1"/>
  <c r="O111" i="1"/>
  <c r="O127" i="1"/>
  <c r="O143" i="1"/>
  <c r="O159" i="1"/>
  <c r="O175" i="1"/>
  <c r="O236" i="1"/>
  <c r="O300" i="1"/>
  <c r="O364" i="1"/>
  <c r="O428" i="1"/>
  <c r="O492" i="1"/>
  <c r="O503" i="1"/>
  <c r="O487" i="1"/>
  <c r="O471" i="1"/>
  <c r="O455" i="1"/>
  <c r="O439" i="1"/>
  <c r="O423" i="1"/>
  <c r="O407" i="1"/>
  <c r="O391" i="1"/>
  <c r="O375" i="1"/>
  <c r="O359" i="1"/>
  <c r="O343" i="1"/>
  <c r="O327" i="1"/>
  <c r="O311" i="1"/>
  <c r="O295" i="1"/>
  <c r="O279" i="1"/>
  <c r="O263" i="1"/>
  <c r="O247" i="1"/>
  <c r="O231" i="1"/>
  <c r="O215" i="1"/>
  <c r="O199" i="1"/>
  <c r="O183" i="1"/>
  <c r="O506" i="1"/>
  <c r="O490" i="1"/>
  <c r="O474" i="1"/>
  <c r="O458" i="1"/>
  <c r="O442" i="1"/>
  <c r="O426" i="1"/>
  <c r="O410" i="1"/>
  <c r="O394" i="1"/>
  <c r="O378" i="1"/>
  <c r="O362" i="1"/>
  <c r="O346" i="1"/>
  <c r="O330" i="1"/>
  <c r="O314" i="1"/>
  <c r="O298" i="1"/>
  <c r="O282" i="1"/>
  <c r="O266" i="1"/>
  <c r="O250" i="1"/>
  <c r="O234" i="1"/>
  <c r="O218" i="1"/>
  <c r="O202" i="1"/>
  <c r="O186" i="1"/>
  <c r="O509" i="1"/>
  <c r="O493" i="1"/>
  <c r="O477" i="1"/>
  <c r="O461" i="1"/>
  <c r="O445" i="1"/>
  <c r="O429" i="1"/>
  <c r="O413" i="1"/>
  <c r="O397" i="1"/>
  <c r="O381" i="1"/>
  <c r="O365" i="1"/>
  <c r="O349" i="1"/>
  <c r="O333" i="1"/>
  <c r="O317" i="1"/>
  <c r="O301" i="1"/>
  <c r="O285" i="1"/>
  <c r="O269" i="1"/>
  <c r="O253" i="1"/>
  <c r="O237" i="1"/>
  <c r="O26" i="1"/>
  <c r="O46" i="1"/>
  <c r="O70" i="1"/>
  <c r="O90" i="1"/>
  <c r="O110" i="1"/>
  <c r="O134" i="1"/>
  <c r="O154" i="1"/>
  <c r="O170" i="1"/>
  <c r="O216" i="1"/>
  <c r="O280" i="1"/>
  <c r="O344" i="1"/>
  <c r="O408" i="1"/>
  <c r="O472" i="1"/>
  <c r="O19" i="1"/>
  <c r="O35" i="1"/>
  <c r="O51" i="1"/>
  <c r="O67" i="1"/>
  <c r="O83" i="1"/>
  <c r="O99" i="1"/>
  <c r="O115" i="1"/>
  <c r="O131" i="1"/>
  <c r="O147" i="1"/>
  <c r="O163" i="1"/>
  <c r="O188" i="1"/>
  <c r="O252" i="1"/>
  <c r="O316" i="1"/>
  <c r="O380" i="1"/>
  <c r="O444" i="1"/>
  <c r="O515" i="1"/>
  <c r="O499" i="1"/>
  <c r="O483" i="1"/>
  <c r="O467" i="1"/>
  <c r="O451" i="1"/>
  <c r="O435" i="1"/>
  <c r="O419" i="1"/>
  <c r="O403" i="1"/>
  <c r="O387" i="1"/>
  <c r="O371" i="1"/>
  <c r="O355" i="1"/>
  <c r="O339" i="1"/>
  <c r="O323" i="1"/>
  <c r="O307" i="1"/>
  <c r="O291" i="1"/>
  <c r="O275" i="1"/>
  <c r="O259" i="1"/>
  <c r="O243" i="1"/>
  <c r="O227" i="1"/>
  <c r="O211" i="1"/>
  <c r="O195" i="1"/>
  <c r="O179" i="1"/>
  <c r="O502" i="1"/>
  <c r="O486" i="1"/>
  <c r="O470" i="1"/>
  <c r="O454" i="1"/>
  <c r="O438" i="1"/>
  <c r="O422" i="1"/>
  <c r="O406" i="1"/>
  <c r="O390" i="1"/>
  <c r="O374" i="1"/>
  <c r="O358" i="1"/>
  <c r="O342" i="1"/>
  <c r="O326" i="1"/>
  <c r="O310" i="1"/>
  <c r="O294" i="1"/>
  <c r="O278" i="1"/>
  <c r="O262" i="1"/>
  <c r="O246" i="1"/>
  <c r="O230" i="1"/>
  <c r="O214" i="1"/>
  <c r="O198" i="1"/>
  <c r="O182" i="1"/>
  <c r="O505" i="1"/>
  <c r="O489" i="1"/>
  <c r="O473" i="1"/>
  <c r="O457" i="1"/>
  <c r="O441" i="1"/>
  <c r="O425" i="1"/>
  <c r="O409" i="1"/>
  <c r="O393" i="1"/>
  <c r="O377" i="1"/>
  <c r="O361" i="1"/>
  <c r="O345" i="1"/>
  <c r="O329" i="1"/>
  <c r="O313" i="1"/>
  <c r="O297" i="1"/>
  <c r="O281" i="1"/>
  <c r="O265" i="1"/>
  <c r="O249" i="1"/>
  <c r="O233" i="1"/>
  <c r="O30" i="1"/>
  <c r="O54" i="1"/>
  <c r="O74" i="1"/>
  <c r="O94" i="1"/>
  <c r="O118" i="1"/>
  <c r="O138" i="1"/>
  <c r="O158" i="1"/>
  <c r="O174" i="1"/>
  <c r="O232" i="1"/>
  <c r="O296" i="1"/>
  <c r="O360" i="1"/>
  <c r="O424" i="1"/>
  <c r="O488" i="1"/>
  <c r="O23" i="1"/>
  <c r="O39" i="1"/>
  <c r="O55" i="1"/>
  <c r="O71" i="1"/>
  <c r="O87" i="1"/>
  <c r="O103" i="1"/>
  <c r="O119" i="1"/>
  <c r="O135" i="1"/>
  <c r="O151" i="1"/>
  <c r="O167" i="1"/>
  <c r="O204" i="1"/>
  <c r="O268" i="1"/>
  <c r="O332" i="1"/>
  <c r="O396" i="1"/>
  <c r="O460" i="1"/>
  <c r="O511" i="1"/>
  <c r="O495" i="1"/>
  <c r="O479" i="1"/>
  <c r="O463" i="1"/>
  <c r="O447" i="1"/>
  <c r="O431" i="1"/>
  <c r="O415" i="1"/>
  <c r="O399" i="1"/>
  <c r="O383" i="1"/>
  <c r="O367" i="1"/>
  <c r="O351" i="1"/>
  <c r="O335" i="1"/>
  <c r="O319" i="1"/>
  <c r="O303" i="1"/>
  <c r="O287" i="1"/>
  <c r="O271" i="1"/>
  <c r="O255" i="1"/>
  <c r="O239" i="1"/>
  <c r="O223" i="1"/>
  <c r="O207" i="1"/>
  <c r="O191" i="1"/>
  <c r="O514" i="1"/>
  <c r="O498" i="1"/>
  <c r="O482" i="1"/>
  <c r="O466" i="1"/>
  <c r="O450" i="1"/>
  <c r="O434" i="1"/>
  <c r="O418" i="1"/>
  <c r="O402" i="1"/>
  <c r="O386" i="1"/>
  <c r="O370" i="1"/>
  <c r="O354" i="1"/>
  <c r="O338" i="1"/>
  <c r="O322" i="1"/>
  <c r="O306" i="1"/>
  <c r="O290" i="1"/>
  <c r="O274" i="1"/>
  <c r="O258" i="1"/>
  <c r="O242" i="1"/>
  <c r="O226" i="1"/>
  <c r="O210" i="1"/>
  <c r="O194" i="1"/>
  <c r="O178" i="1"/>
  <c r="O501" i="1"/>
  <c r="O485" i="1"/>
  <c r="O469" i="1"/>
  <c r="O453" i="1"/>
  <c r="O437" i="1"/>
  <c r="O421" i="1"/>
  <c r="O405" i="1"/>
  <c r="O389" i="1"/>
  <c r="O373" i="1"/>
  <c r="O357" i="1"/>
  <c r="O341" i="1"/>
  <c r="O325" i="1"/>
  <c r="O309" i="1"/>
  <c r="O273" i="1"/>
  <c r="O241" i="1"/>
  <c r="O217" i="1"/>
  <c r="O201" i="1"/>
  <c r="O185" i="1"/>
  <c r="O20" i="1"/>
  <c r="O36" i="1"/>
  <c r="O52" i="1"/>
  <c r="O68" i="1"/>
  <c r="O84" i="1"/>
  <c r="O100" i="1"/>
  <c r="O116" i="1"/>
  <c r="O132" i="1"/>
  <c r="O148" i="1"/>
  <c r="O164" i="1"/>
  <c r="O192" i="1"/>
  <c r="O256" i="1"/>
  <c r="O320" i="1"/>
  <c r="O384" i="1"/>
  <c r="O448" i="1"/>
  <c r="O512" i="1"/>
  <c r="O293" i="1"/>
  <c r="O261" i="1"/>
  <c r="O229" i="1"/>
  <c r="O213" i="1"/>
  <c r="O197" i="1"/>
  <c r="O181" i="1"/>
  <c r="O24" i="1"/>
  <c r="O40" i="1"/>
  <c r="O56" i="1"/>
  <c r="O72" i="1"/>
  <c r="O88" i="1"/>
  <c r="O104" i="1"/>
  <c r="O120" i="1"/>
  <c r="O136" i="1"/>
  <c r="O152" i="1"/>
  <c r="O168" i="1"/>
  <c r="O208" i="1"/>
  <c r="O272" i="1"/>
  <c r="O336" i="1"/>
  <c r="O400" i="1"/>
  <c r="O464" i="1"/>
  <c r="O289" i="1"/>
  <c r="O257" i="1"/>
  <c r="O225" i="1"/>
  <c r="O209" i="1"/>
  <c r="O193" i="1"/>
  <c r="O177" i="1"/>
  <c r="O28" i="1"/>
  <c r="O44" i="1"/>
  <c r="O60" i="1"/>
  <c r="O76" i="1"/>
  <c r="O92" i="1"/>
  <c r="O108" i="1"/>
  <c r="O124" i="1"/>
  <c r="O140" i="1"/>
  <c r="O156" i="1"/>
  <c r="O172" i="1"/>
  <c r="O224" i="1"/>
  <c r="O288" i="1"/>
  <c r="O352" i="1"/>
  <c r="O416" i="1"/>
  <c r="O480" i="1"/>
  <c r="O277" i="1"/>
  <c r="O245" i="1"/>
  <c r="O221" i="1"/>
  <c r="O205" i="1"/>
  <c r="O189" i="1"/>
  <c r="O16" i="1"/>
  <c r="O32" i="1"/>
  <c r="O48" i="1"/>
  <c r="O64" i="1"/>
  <c r="O80" i="1"/>
  <c r="O96" i="1"/>
  <c r="O112" i="1"/>
  <c r="O128" i="1"/>
  <c r="O144" i="1"/>
  <c r="O160" i="1"/>
  <c r="O176" i="1"/>
  <c r="O240" i="1"/>
  <c r="O304" i="1"/>
  <c r="O368" i="1"/>
  <c r="O432" i="1"/>
  <c r="O496" i="1"/>
  <c r="V308" i="1"/>
  <c r="V423" i="1"/>
  <c r="R473" i="1"/>
  <c r="R388" i="1"/>
  <c r="R302" i="1"/>
  <c r="R217" i="1"/>
  <c r="R143" i="1"/>
  <c r="R85" i="1"/>
  <c r="R53" i="1"/>
  <c r="R21" i="1"/>
  <c r="R452" i="1"/>
  <c r="R366" i="1"/>
  <c r="R281" i="1"/>
  <c r="R196" i="1"/>
  <c r="R127" i="1"/>
  <c r="R77" i="1"/>
  <c r="R45" i="1"/>
  <c r="R12" i="1"/>
  <c r="R430" i="1"/>
  <c r="R345" i="1"/>
  <c r="R260" i="1"/>
  <c r="R175" i="1"/>
  <c r="R111" i="1"/>
  <c r="R69" i="1"/>
  <c r="R37" i="1"/>
  <c r="R11" i="1"/>
  <c r="R4" i="1" s="1"/>
  <c r="R494" i="1"/>
  <c r="R409" i="1"/>
  <c r="R324" i="1"/>
  <c r="R238" i="1"/>
  <c r="R159" i="1"/>
  <c r="R95" i="1"/>
  <c r="R61" i="1"/>
  <c r="R29" i="1"/>
  <c r="R65" i="1"/>
  <c r="R167" i="1"/>
  <c r="R334" i="1"/>
  <c r="R505" i="1"/>
  <c r="R41" i="1"/>
  <c r="R119" i="1"/>
  <c r="R270" i="1"/>
  <c r="R441" i="1"/>
  <c r="R17" i="1"/>
  <c r="R81" i="1"/>
  <c r="R206" i="1"/>
  <c r="R377" i="1"/>
  <c r="R57" i="1"/>
  <c r="R151" i="1"/>
  <c r="R313" i="1"/>
  <c r="R484" i="1"/>
  <c r="R33" i="1"/>
  <c r="R103" i="1"/>
  <c r="R249" i="1"/>
  <c r="R420" i="1"/>
  <c r="R73" i="1"/>
  <c r="R185" i="1"/>
  <c r="R356" i="1"/>
  <c r="R49" i="1"/>
  <c r="R135" i="1"/>
  <c r="R292" i="1"/>
  <c r="R462" i="1"/>
  <c r="R25" i="1"/>
  <c r="R89" i="1"/>
  <c r="R228" i="1"/>
  <c r="R398" i="1"/>
  <c r="R515" i="1"/>
  <c r="R499" i="1"/>
  <c r="R483" i="1"/>
  <c r="R467" i="1"/>
  <c r="R451" i="1"/>
  <c r="R435" i="1"/>
  <c r="R419" i="1"/>
  <c r="R403" i="1"/>
  <c r="R387" i="1"/>
  <c r="R371" i="1"/>
  <c r="R355" i="1"/>
  <c r="R339" i="1"/>
  <c r="R323" i="1"/>
  <c r="R307" i="1"/>
  <c r="R291" i="1"/>
  <c r="R275" i="1"/>
  <c r="R259" i="1"/>
  <c r="R243" i="1"/>
  <c r="R227" i="1"/>
  <c r="R211" i="1"/>
  <c r="R195" i="1"/>
  <c r="R179" i="1"/>
  <c r="R498" i="1"/>
  <c r="R477" i="1"/>
  <c r="R456" i="1"/>
  <c r="R434" i="1"/>
  <c r="R511" i="1"/>
  <c r="R495" i="1"/>
  <c r="R479" i="1"/>
  <c r="R463" i="1"/>
  <c r="R447" i="1"/>
  <c r="R431" i="1"/>
  <c r="R415" i="1"/>
  <c r="R399" i="1"/>
  <c r="R383" i="1"/>
  <c r="R367" i="1"/>
  <c r="R351" i="1"/>
  <c r="R335" i="1"/>
  <c r="R319" i="1"/>
  <c r="R303" i="1"/>
  <c r="R287" i="1"/>
  <c r="R271" i="1"/>
  <c r="R255" i="1"/>
  <c r="R239" i="1"/>
  <c r="R223" i="1"/>
  <c r="R207" i="1"/>
  <c r="R191" i="1"/>
  <c r="R514" i="1"/>
  <c r="R493" i="1"/>
  <c r="R472" i="1"/>
  <c r="R450" i="1"/>
  <c r="R429" i="1"/>
  <c r="R507" i="1"/>
  <c r="R491" i="1"/>
  <c r="R475" i="1"/>
  <c r="R459" i="1"/>
  <c r="R443" i="1"/>
  <c r="R427" i="1"/>
  <c r="R411" i="1"/>
  <c r="R395" i="1"/>
  <c r="R379" i="1"/>
  <c r="R363" i="1"/>
  <c r="R347" i="1"/>
  <c r="R331" i="1"/>
  <c r="R315" i="1"/>
  <c r="R299" i="1"/>
  <c r="R283" i="1"/>
  <c r="R267" i="1"/>
  <c r="R251" i="1"/>
  <c r="R235" i="1"/>
  <c r="R219" i="1"/>
  <c r="R203" i="1"/>
  <c r="R187" i="1"/>
  <c r="R509" i="1"/>
  <c r="R503" i="1"/>
  <c r="R487" i="1"/>
  <c r="R471" i="1"/>
  <c r="R455" i="1"/>
  <c r="R439" i="1"/>
  <c r="R423" i="1"/>
  <c r="R407" i="1"/>
  <c r="R391" i="1"/>
  <c r="R375" i="1"/>
  <c r="R359" i="1"/>
  <c r="R343" i="1"/>
  <c r="R327" i="1"/>
  <c r="R311" i="1"/>
  <c r="R295" i="1"/>
  <c r="R279" i="1"/>
  <c r="R263" i="1"/>
  <c r="R247" i="1"/>
  <c r="R231" i="1"/>
  <c r="R215" i="1"/>
  <c r="R199" i="1"/>
  <c r="R183" i="1"/>
  <c r="R504" i="1"/>
  <c r="R461" i="1"/>
  <c r="R418" i="1"/>
  <c r="R397" i="1"/>
  <c r="R376" i="1"/>
  <c r="R354" i="1"/>
  <c r="R333" i="1"/>
  <c r="R312" i="1"/>
  <c r="R290" i="1"/>
  <c r="R269" i="1"/>
  <c r="R248" i="1"/>
  <c r="R226" i="1"/>
  <c r="R205" i="1"/>
  <c r="R184" i="1"/>
  <c r="R166" i="1"/>
  <c r="R150" i="1"/>
  <c r="R134" i="1"/>
  <c r="R118" i="1"/>
  <c r="R102" i="1"/>
  <c r="R508" i="1"/>
  <c r="R486" i="1"/>
  <c r="R465" i="1"/>
  <c r="R444" i="1"/>
  <c r="R422" i="1"/>
  <c r="R401" i="1"/>
  <c r="R380" i="1"/>
  <c r="R358" i="1"/>
  <c r="R337" i="1"/>
  <c r="R316" i="1"/>
  <c r="R294" i="1"/>
  <c r="R273" i="1"/>
  <c r="R252" i="1"/>
  <c r="R230" i="1"/>
  <c r="R209" i="1"/>
  <c r="R188" i="1"/>
  <c r="R169" i="1"/>
  <c r="R153" i="1"/>
  <c r="R137" i="1"/>
  <c r="R121" i="1"/>
  <c r="R105" i="1"/>
  <c r="R18" i="1"/>
  <c r="R50" i="1"/>
  <c r="R82" i="1"/>
  <c r="R112" i="1"/>
  <c r="R152" i="1"/>
  <c r="R186" i="1"/>
  <c r="R229" i="1"/>
  <c r="R272" i="1"/>
  <c r="R314" i="1"/>
  <c r="R357" i="1"/>
  <c r="R400" i="1"/>
  <c r="R442" i="1"/>
  <c r="R485" i="1"/>
  <c r="R19" i="1"/>
  <c r="R35" i="1"/>
  <c r="R51" i="1"/>
  <c r="R67" i="1"/>
  <c r="R83" i="1"/>
  <c r="R107" i="1"/>
  <c r="R139" i="1"/>
  <c r="R171" i="1"/>
  <c r="R212" i="1"/>
  <c r="R254" i="1"/>
  <c r="R297" i="1"/>
  <c r="R340" i="1"/>
  <c r="R382" i="1"/>
  <c r="R425" i="1"/>
  <c r="R468" i="1"/>
  <c r="R510" i="1"/>
  <c r="R46" i="1"/>
  <c r="R78" i="1"/>
  <c r="R20" i="1"/>
  <c r="R36" i="1"/>
  <c r="R52" i="1"/>
  <c r="R68" i="1"/>
  <c r="R84" i="1"/>
  <c r="R108" i="1"/>
  <c r="R140" i="1"/>
  <c r="R172" i="1"/>
  <c r="R213" i="1"/>
  <c r="R256" i="1"/>
  <c r="R298" i="1"/>
  <c r="R341" i="1"/>
  <c r="R384" i="1"/>
  <c r="R426" i="1"/>
  <c r="R488" i="1"/>
  <c r="R445" i="1"/>
  <c r="R413" i="1"/>
  <c r="R392" i="1"/>
  <c r="R370" i="1"/>
  <c r="R349" i="1"/>
  <c r="R328" i="1"/>
  <c r="R306" i="1"/>
  <c r="R285" i="1"/>
  <c r="R264" i="1"/>
  <c r="R242" i="1"/>
  <c r="R221" i="1"/>
  <c r="R200" i="1"/>
  <c r="R178" i="1"/>
  <c r="R162" i="1"/>
  <c r="R146" i="1"/>
  <c r="R130" i="1"/>
  <c r="R114" i="1"/>
  <c r="R98" i="1"/>
  <c r="R502" i="1"/>
  <c r="R481" i="1"/>
  <c r="R460" i="1"/>
  <c r="R438" i="1"/>
  <c r="R417" i="1"/>
  <c r="R396" i="1"/>
  <c r="R374" i="1"/>
  <c r="R353" i="1"/>
  <c r="R332" i="1"/>
  <c r="R310" i="1"/>
  <c r="R289" i="1"/>
  <c r="R268" i="1"/>
  <c r="R246" i="1"/>
  <c r="R225" i="1"/>
  <c r="R204" i="1"/>
  <c r="R182" i="1"/>
  <c r="R165" i="1"/>
  <c r="R149" i="1"/>
  <c r="R133" i="1"/>
  <c r="R117" i="1"/>
  <c r="R101" i="1"/>
  <c r="R26" i="1"/>
  <c r="R58" i="1"/>
  <c r="R90" i="1"/>
  <c r="R128" i="1"/>
  <c r="R160" i="1"/>
  <c r="R197" i="1"/>
  <c r="R240" i="1"/>
  <c r="R282" i="1"/>
  <c r="R325" i="1"/>
  <c r="R368" i="1"/>
  <c r="R410" i="1"/>
  <c r="R453" i="1"/>
  <c r="R496" i="1"/>
  <c r="R23" i="1"/>
  <c r="R39" i="1"/>
  <c r="R55" i="1"/>
  <c r="R71" i="1"/>
  <c r="R87" i="1"/>
  <c r="R115" i="1"/>
  <c r="R147" i="1"/>
  <c r="R180" i="1"/>
  <c r="R222" i="1"/>
  <c r="R265" i="1"/>
  <c r="R308" i="1"/>
  <c r="R350" i="1"/>
  <c r="R393" i="1"/>
  <c r="R436" i="1"/>
  <c r="R478" i="1"/>
  <c r="R22" i="1"/>
  <c r="R54" i="1"/>
  <c r="R86" i="1"/>
  <c r="R24" i="1"/>
  <c r="R40" i="1"/>
  <c r="R56" i="1"/>
  <c r="R72" i="1"/>
  <c r="R88" i="1"/>
  <c r="R116" i="1"/>
  <c r="R148" i="1"/>
  <c r="R181" i="1"/>
  <c r="R224" i="1"/>
  <c r="R266" i="1"/>
  <c r="R309" i="1"/>
  <c r="R352" i="1"/>
  <c r="R394" i="1"/>
  <c r="R437" i="1"/>
  <c r="R480" i="1"/>
  <c r="R482" i="1"/>
  <c r="R440" i="1"/>
  <c r="R408" i="1"/>
  <c r="R386" i="1"/>
  <c r="R365" i="1"/>
  <c r="R344" i="1"/>
  <c r="R322" i="1"/>
  <c r="R301" i="1"/>
  <c r="R280" i="1"/>
  <c r="R258" i="1"/>
  <c r="R237" i="1"/>
  <c r="R216" i="1"/>
  <c r="R194" i="1"/>
  <c r="R174" i="1"/>
  <c r="R158" i="1"/>
  <c r="R142" i="1"/>
  <c r="R126" i="1"/>
  <c r="R110" i="1"/>
  <c r="R94" i="1"/>
  <c r="R497" i="1"/>
  <c r="R476" i="1"/>
  <c r="R454" i="1"/>
  <c r="R433" i="1"/>
  <c r="R412" i="1"/>
  <c r="R390" i="1"/>
  <c r="R369" i="1"/>
  <c r="R348" i="1"/>
  <c r="R326" i="1"/>
  <c r="R305" i="1"/>
  <c r="R284" i="1"/>
  <c r="R262" i="1"/>
  <c r="R241" i="1"/>
  <c r="R220" i="1"/>
  <c r="R198" i="1"/>
  <c r="R177" i="1"/>
  <c r="R161" i="1"/>
  <c r="R145" i="1"/>
  <c r="R129" i="1"/>
  <c r="R113" i="1"/>
  <c r="R97" i="1"/>
  <c r="R34" i="1"/>
  <c r="R66" i="1"/>
  <c r="R96" i="1"/>
  <c r="R136" i="1"/>
  <c r="R168" i="1"/>
  <c r="R208" i="1"/>
  <c r="R250" i="1"/>
  <c r="R293" i="1"/>
  <c r="R336" i="1"/>
  <c r="R378" i="1"/>
  <c r="R421" i="1"/>
  <c r="R464" i="1"/>
  <c r="R506" i="1"/>
  <c r="R27" i="1"/>
  <c r="R43" i="1"/>
  <c r="R59" i="1"/>
  <c r="R75" i="1"/>
  <c r="R91" i="1"/>
  <c r="R123" i="1"/>
  <c r="R155" i="1"/>
  <c r="R190" i="1"/>
  <c r="R233" i="1"/>
  <c r="R276" i="1"/>
  <c r="R318" i="1"/>
  <c r="R361" i="1"/>
  <c r="R404" i="1"/>
  <c r="R446" i="1"/>
  <c r="R489" i="1"/>
  <c r="R30" i="1"/>
  <c r="R62" i="1"/>
  <c r="R120" i="1"/>
  <c r="R28" i="1"/>
  <c r="R44" i="1"/>
  <c r="R60" i="1"/>
  <c r="R76" i="1"/>
  <c r="R92" i="1"/>
  <c r="R124" i="1"/>
  <c r="R156" i="1"/>
  <c r="R192" i="1"/>
  <c r="R234" i="1"/>
  <c r="R277" i="1"/>
  <c r="R320" i="1"/>
  <c r="R362" i="1"/>
  <c r="R405" i="1"/>
  <c r="R448" i="1"/>
  <c r="R466" i="1"/>
  <c r="R424" i="1"/>
  <c r="R402" i="1"/>
  <c r="R381" i="1"/>
  <c r="R360" i="1"/>
  <c r="R338" i="1"/>
  <c r="R317" i="1"/>
  <c r="R296" i="1"/>
  <c r="R274" i="1"/>
  <c r="R253" i="1"/>
  <c r="R232" i="1"/>
  <c r="R210" i="1"/>
  <c r="R189" i="1"/>
  <c r="R170" i="1"/>
  <c r="R154" i="1"/>
  <c r="R138" i="1"/>
  <c r="R122" i="1"/>
  <c r="R106" i="1"/>
  <c r="R513" i="1"/>
  <c r="R492" i="1"/>
  <c r="R470" i="1"/>
  <c r="R449" i="1"/>
  <c r="R428" i="1"/>
  <c r="R406" i="1"/>
  <c r="R385" i="1"/>
  <c r="R364" i="1"/>
  <c r="R342" i="1"/>
  <c r="R321" i="1"/>
  <c r="R300" i="1"/>
  <c r="R278" i="1"/>
  <c r="R257" i="1"/>
  <c r="R236" i="1"/>
  <c r="R214" i="1"/>
  <c r="R193" i="1"/>
  <c r="R173" i="1"/>
  <c r="R157" i="1"/>
  <c r="R141" i="1"/>
  <c r="R125" i="1"/>
  <c r="R109" i="1"/>
  <c r="R93" i="1"/>
  <c r="R42" i="1"/>
  <c r="R74" i="1"/>
  <c r="R104" i="1"/>
  <c r="R144" i="1"/>
  <c r="R176" i="1"/>
  <c r="R218" i="1"/>
  <c r="R261" i="1"/>
  <c r="R304" i="1"/>
  <c r="R346" i="1"/>
  <c r="R389" i="1"/>
  <c r="R432" i="1"/>
  <c r="R474" i="1"/>
  <c r="R15" i="1"/>
  <c r="R31" i="1"/>
  <c r="R47" i="1"/>
  <c r="R63" i="1"/>
  <c r="R79" i="1"/>
  <c r="R99" i="1"/>
  <c r="R131" i="1"/>
  <c r="R163" i="1"/>
  <c r="R201" i="1"/>
  <c r="R244" i="1"/>
  <c r="R286" i="1"/>
  <c r="R329" i="1"/>
  <c r="R372" i="1"/>
  <c r="R414" i="1"/>
  <c r="R457" i="1"/>
  <c r="R500" i="1"/>
  <c r="R38" i="1"/>
  <c r="R70" i="1"/>
  <c r="R16" i="1"/>
  <c r="R32" i="1"/>
  <c r="R48" i="1"/>
  <c r="R64" i="1"/>
  <c r="R80" i="1"/>
  <c r="R100" i="1"/>
  <c r="R132" i="1"/>
  <c r="R164" i="1"/>
  <c r="R202" i="1"/>
  <c r="R245" i="1"/>
  <c r="R288" i="1"/>
  <c r="R458" i="1"/>
  <c r="R512" i="1"/>
  <c r="R330" i="1"/>
  <c r="R469" i="1"/>
  <c r="R373" i="1"/>
  <c r="R490" i="1"/>
  <c r="R416" i="1"/>
  <c r="R501" i="1"/>
  <c r="N508" i="1"/>
  <c r="N476" i="1"/>
  <c r="N444" i="1"/>
  <c r="N412" i="1"/>
  <c r="N380" i="1"/>
  <c r="W380" i="1" s="1"/>
  <c r="N348" i="1"/>
  <c r="N316" i="1"/>
  <c r="N284" i="1"/>
  <c r="N252" i="1"/>
  <c r="N220" i="1"/>
  <c r="N188" i="1"/>
  <c r="N166" i="1"/>
  <c r="N150" i="1"/>
  <c r="N134" i="1"/>
  <c r="N118" i="1"/>
  <c r="N102" i="1"/>
  <c r="N86" i="1"/>
  <c r="N70" i="1"/>
  <c r="N54" i="1"/>
  <c r="N38" i="1"/>
  <c r="N22" i="1"/>
  <c r="N500" i="1"/>
  <c r="N468" i="1"/>
  <c r="N436" i="1"/>
  <c r="N404" i="1"/>
  <c r="N372" i="1"/>
  <c r="N340" i="1"/>
  <c r="N308" i="1"/>
  <c r="N276" i="1"/>
  <c r="N244" i="1"/>
  <c r="N212" i="1"/>
  <c r="N180" i="1"/>
  <c r="N162" i="1"/>
  <c r="N146" i="1"/>
  <c r="N130" i="1"/>
  <c r="N114" i="1"/>
  <c r="N98" i="1"/>
  <c r="N82" i="1"/>
  <c r="N66" i="1"/>
  <c r="N50" i="1"/>
  <c r="N34" i="1"/>
  <c r="N18" i="1"/>
  <c r="N492" i="1"/>
  <c r="N460" i="1"/>
  <c r="N428" i="1"/>
  <c r="N396" i="1"/>
  <c r="N364" i="1"/>
  <c r="N332" i="1"/>
  <c r="N300" i="1"/>
  <c r="N268" i="1"/>
  <c r="N236" i="1"/>
  <c r="N204" i="1"/>
  <c r="N174" i="1"/>
  <c r="N158" i="1"/>
  <c r="N142" i="1"/>
  <c r="N126" i="1"/>
  <c r="N110" i="1"/>
  <c r="N94" i="1"/>
  <c r="N78" i="1"/>
  <c r="N62" i="1"/>
  <c r="N46" i="1"/>
  <c r="N30" i="1"/>
  <c r="N484" i="1"/>
  <c r="N452" i="1"/>
  <c r="W452" i="1" s="1"/>
  <c r="N420" i="1"/>
  <c r="W420" i="1" s="1"/>
  <c r="N388" i="1"/>
  <c r="N356" i="1"/>
  <c r="N324" i="1"/>
  <c r="W324" i="1" s="1"/>
  <c r="N292" i="1"/>
  <c r="N260" i="1"/>
  <c r="N228" i="1"/>
  <c r="N196" i="1"/>
  <c r="N170" i="1"/>
  <c r="N154" i="1"/>
  <c r="N138" i="1"/>
  <c r="N122" i="1"/>
  <c r="N106" i="1"/>
  <c r="N90" i="1"/>
  <c r="N74" i="1"/>
  <c r="N58" i="1"/>
  <c r="N42" i="1"/>
  <c r="N26" i="1"/>
  <c r="N515" i="1"/>
  <c r="N499" i="1"/>
  <c r="N483" i="1"/>
  <c r="N467" i="1"/>
  <c r="N451" i="1"/>
  <c r="N435" i="1"/>
  <c r="W435" i="1" s="1"/>
  <c r="N419" i="1"/>
  <c r="N403" i="1"/>
  <c r="N387" i="1"/>
  <c r="N371" i="1"/>
  <c r="W371" i="1" s="1"/>
  <c r="N355" i="1"/>
  <c r="N339" i="1"/>
  <c r="N323" i="1"/>
  <c r="N307" i="1"/>
  <c r="N291" i="1"/>
  <c r="N275" i="1"/>
  <c r="N259" i="1"/>
  <c r="N243" i="1"/>
  <c r="N227" i="1"/>
  <c r="N211" i="1"/>
  <c r="N195" i="1"/>
  <c r="N179" i="1"/>
  <c r="N502" i="1"/>
  <c r="N486" i="1"/>
  <c r="N470" i="1"/>
  <c r="N454" i="1"/>
  <c r="W454" i="1" s="1"/>
  <c r="N438" i="1"/>
  <c r="N422" i="1"/>
  <c r="W422" i="1" s="1"/>
  <c r="N406" i="1"/>
  <c r="W406" i="1" s="1"/>
  <c r="N390" i="1"/>
  <c r="N374" i="1"/>
  <c r="N358" i="1"/>
  <c r="W358" i="1" s="1"/>
  <c r="N342" i="1"/>
  <c r="N326" i="1"/>
  <c r="N310" i="1"/>
  <c r="N294" i="1"/>
  <c r="N278" i="1"/>
  <c r="N262" i="1"/>
  <c r="N246" i="1"/>
  <c r="N230" i="1"/>
  <c r="N214" i="1"/>
  <c r="N511" i="1"/>
  <c r="W511" i="1" s="1"/>
  <c r="N495" i="1"/>
  <c r="N479" i="1"/>
  <c r="N463" i="1"/>
  <c r="N447" i="1"/>
  <c r="W447" i="1" s="1"/>
  <c r="N431" i="1"/>
  <c r="N415" i="1"/>
  <c r="N399" i="1"/>
  <c r="N383" i="1"/>
  <c r="W383" i="1" s="1"/>
  <c r="N367" i="1"/>
  <c r="N351" i="1"/>
  <c r="N335" i="1"/>
  <c r="N319" i="1"/>
  <c r="W319" i="1" s="1"/>
  <c r="N303" i="1"/>
  <c r="N287" i="1"/>
  <c r="N271" i="1"/>
  <c r="N255" i="1"/>
  <c r="N239" i="1"/>
  <c r="N223" i="1"/>
  <c r="N207" i="1"/>
  <c r="N191" i="1"/>
  <c r="N514" i="1"/>
  <c r="N498" i="1"/>
  <c r="W498" i="1" s="1"/>
  <c r="N482" i="1"/>
  <c r="N466" i="1"/>
  <c r="W466" i="1" s="1"/>
  <c r="N450" i="1"/>
  <c r="N434" i="1"/>
  <c r="W434" i="1" s="1"/>
  <c r="N418" i="1"/>
  <c r="N402" i="1"/>
  <c r="N386" i="1"/>
  <c r="N370" i="1"/>
  <c r="N354" i="1"/>
  <c r="N338" i="1"/>
  <c r="N322" i="1"/>
  <c r="N306" i="1"/>
  <c r="N290" i="1"/>
  <c r="N274" i="1"/>
  <c r="W274" i="1" s="1"/>
  <c r="N258" i="1"/>
  <c r="N242" i="1"/>
  <c r="N226" i="1"/>
  <c r="N210" i="1"/>
  <c r="N507" i="1"/>
  <c r="N491" i="1"/>
  <c r="W491" i="1" s="1"/>
  <c r="N475" i="1"/>
  <c r="N459" i="1"/>
  <c r="W459" i="1" s="1"/>
  <c r="N443" i="1"/>
  <c r="N427" i="1"/>
  <c r="W427" i="1" s="1"/>
  <c r="N411" i="1"/>
  <c r="N395" i="1"/>
  <c r="W395" i="1" s="1"/>
  <c r="N379" i="1"/>
  <c r="N363" i="1"/>
  <c r="W363" i="1" s="1"/>
  <c r="N347" i="1"/>
  <c r="N331" i="1"/>
  <c r="W331" i="1" s="1"/>
  <c r="N315" i="1"/>
  <c r="N299" i="1"/>
  <c r="W299" i="1" s="1"/>
  <c r="N283" i="1"/>
  <c r="N267" i="1"/>
  <c r="N251" i="1"/>
  <c r="N235" i="1"/>
  <c r="N219" i="1"/>
  <c r="N203" i="1"/>
  <c r="N187" i="1"/>
  <c r="N510" i="1"/>
  <c r="N494" i="1"/>
  <c r="N478" i="1"/>
  <c r="W478" i="1" s="1"/>
  <c r="N462" i="1"/>
  <c r="N446" i="1"/>
  <c r="N430" i="1"/>
  <c r="N414" i="1"/>
  <c r="N398" i="1"/>
  <c r="N382" i="1"/>
  <c r="N366" i="1"/>
  <c r="N350" i="1"/>
  <c r="N334" i="1"/>
  <c r="N318" i="1"/>
  <c r="W318" i="1" s="1"/>
  <c r="N302" i="1"/>
  <c r="N286" i="1"/>
  <c r="N270" i="1"/>
  <c r="N254" i="1"/>
  <c r="N238" i="1"/>
  <c r="N222" i="1"/>
  <c r="N206" i="1"/>
  <c r="N190" i="1"/>
  <c r="N15" i="1"/>
  <c r="N31" i="1"/>
  <c r="N47" i="1"/>
  <c r="N63" i="1"/>
  <c r="N79" i="1"/>
  <c r="N95" i="1"/>
  <c r="N111" i="1"/>
  <c r="N127" i="1"/>
  <c r="N143" i="1"/>
  <c r="N159" i="1"/>
  <c r="N175" i="1"/>
  <c r="N205" i="1"/>
  <c r="N237" i="1"/>
  <c r="N269" i="1"/>
  <c r="N301" i="1"/>
  <c r="N333" i="1"/>
  <c r="N365" i="1"/>
  <c r="N397" i="1"/>
  <c r="W397" i="1" s="1"/>
  <c r="N429" i="1"/>
  <c r="N461" i="1"/>
  <c r="N493" i="1"/>
  <c r="N16" i="1"/>
  <c r="N32" i="1"/>
  <c r="N48" i="1"/>
  <c r="N64" i="1"/>
  <c r="N80" i="1"/>
  <c r="N96" i="1"/>
  <c r="N112" i="1"/>
  <c r="N128" i="1"/>
  <c r="N144" i="1"/>
  <c r="N160" i="1"/>
  <c r="N176" i="1"/>
  <c r="N208" i="1"/>
  <c r="N240" i="1"/>
  <c r="N272" i="1"/>
  <c r="N304" i="1"/>
  <c r="N336" i="1"/>
  <c r="W336" i="1" s="1"/>
  <c r="N368" i="1"/>
  <c r="N400" i="1"/>
  <c r="N432" i="1"/>
  <c r="W432" i="1" s="1"/>
  <c r="N464" i="1"/>
  <c r="N496" i="1"/>
  <c r="N17" i="1"/>
  <c r="N503" i="1"/>
  <c r="W503" i="1" s="1"/>
  <c r="N487" i="1"/>
  <c r="N471" i="1"/>
  <c r="N455" i="1"/>
  <c r="N439" i="1"/>
  <c r="W439" i="1" s="1"/>
  <c r="N423" i="1"/>
  <c r="N407" i="1"/>
  <c r="N391" i="1"/>
  <c r="N375" i="1"/>
  <c r="W375" i="1" s="1"/>
  <c r="N359" i="1"/>
  <c r="N343" i="1"/>
  <c r="N327" i="1"/>
  <c r="N311" i="1"/>
  <c r="N295" i="1"/>
  <c r="N279" i="1"/>
  <c r="N263" i="1"/>
  <c r="N247" i="1"/>
  <c r="N231" i="1"/>
  <c r="N215" i="1"/>
  <c r="N199" i="1"/>
  <c r="N183" i="1"/>
  <c r="N506" i="1"/>
  <c r="N490" i="1"/>
  <c r="N474" i="1"/>
  <c r="N458" i="1"/>
  <c r="N442" i="1"/>
  <c r="N426" i="1"/>
  <c r="W426" i="1" s="1"/>
  <c r="N410" i="1"/>
  <c r="N394" i="1"/>
  <c r="N378" i="1"/>
  <c r="N362" i="1"/>
  <c r="N346" i="1"/>
  <c r="N330" i="1"/>
  <c r="N314" i="1"/>
  <c r="N298" i="1"/>
  <c r="N282" i="1"/>
  <c r="N266" i="1"/>
  <c r="N250" i="1"/>
  <c r="N234" i="1"/>
  <c r="N218" i="1"/>
  <c r="N202" i="1"/>
  <c r="N186" i="1"/>
  <c r="N19" i="1"/>
  <c r="N35" i="1"/>
  <c r="N51" i="1"/>
  <c r="N67" i="1"/>
  <c r="N83" i="1"/>
  <c r="N99" i="1"/>
  <c r="N115" i="1"/>
  <c r="N131" i="1"/>
  <c r="N147" i="1"/>
  <c r="N163" i="1"/>
  <c r="N181" i="1"/>
  <c r="N213" i="1"/>
  <c r="N245" i="1"/>
  <c r="N277" i="1"/>
  <c r="N309" i="1"/>
  <c r="W309" i="1" s="1"/>
  <c r="N341" i="1"/>
  <c r="N373" i="1"/>
  <c r="N405" i="1"/>
  <c r="N437" i="1"/>
  <c r="N469" i="1"/>
  <c r="N501" i="1"/>
  <c r="N20" i="1"/>
  <c r="N36" i="1"/>
  <c r="N52" i="1"/>
  <c r="N68" i="1"/>
  <c r="N84" i="1"/>
  <c r="N100" i="1"/>
  <c r="N116" i="1"/>
  <c r="N132" i="1"/>
  <c r="N148" i="1"/>
  <c r="N164" i="1"/>
  <c r="N184" i="1"/>
  <c r="N216" i="1"/>
  <c r="N248" i="1"/>
  <c r="N280" i="1"/>
  <c r="N312" i="1"/>
  <c r="W312" i="1" s="1"/>
  <c r="N344" i="1"/>
  <c r="W344" i="1" s="1"/>
  <c r="N376" i="1"/>
  <c r="N408" i="1"/>
  <c r="N440" i="1"/>
  <c r="N472" i="1"/>
  <c r="W472" i="1" s="1"/>
  <c r="N504" i="1"/>
  <c r="N21" i="1"/>
  <c r="N198" i="1"/>
  <c r="N23" i="1"/>
  <c r="N55" i="1"/>
  <c r="N87" i="1"/>
  <c r="N119" i="1"/>
  <c r="N151" i="1"/>
  <c r="N189" i="1"/>
  <c r="N253" i="1"/>
  <c r="N317" i="1"/>
  <c r="N381" i="1"/>
  <c r="W381" i="1" s="1"/>
  <c r="N445" i="1"/>
  <c r="N509" i="1"/>
  <c r="N40" i="1"/>
  <c r="N72" i="1"/>
  <c r="N104" i="1"/>
  <c r="N136" i="1"/>
  <c r="N168" i="1"/>
  <c r="N224" i="1"/>
  <c r="N288" i="1"/>
  <c r="N352" i="1"/>
  <c r="N416" i="1"/>
  <c r="N480" i="1"/>
  <c r="N25" i="1"/>
  <c r="N41" i="1"/>
  <c r="N57" i="1"/>
  <c r="N73" i="1"/>
  <c r="N89" i="1"/>
  <c r="N105" i="1"/>
  <c r="N121" i="1"/>
  <c r="N137" i="1"/>
  <c r="N153" i="1"/>
  <c r="N169" i="1"/>
  <c r="N193" i="1"/>
  <c r="N225" i="1"/>
  <c r="N257" i="1"/>
  <c r="N289" i="1"/>
  <c r="W289" i="1" s="1"/>
  <c r="N321" i="1"/>
  <c r="N353" i="1"/>
  <c r="N417" i="1"/>
  <c r="N449" i="1"/>
  <c r="N481" i="1"/>
  <c r="N513" i="1"/>
  <c r="N194" i="1"/>
  <c r="N27" i="1"/>
  <c r="N59" i="1"/>
  <c r="N91" i="1"/>
  <c r="N123" i="1"/>
  <c r="N155" i="1"/>
  <c r="N197" i="1"/>
  <c r="N261" i="1"/>
  <c r="N325" i="1"/>
  <c r="N389" i="1"/>
  <c r="N453" i="1"/>
  <c r="N11" i="1"/>
  <c r="N4" i="1" s="1"/>
  <c r="N44" i="1"/>
  <c r="N76" i="1"/>
  <c r="N108" i="1"/>
  <c r="N140" i="1"/>
  <c r="N172" i="1"/>
  <c r="N232" i="1"/>
  <c r="N296" i="1"/>
  <c r="W296" i="1" s="1"/>
  <c r="N360" i="1"/>
  <c r="N424" i="1"/>
  <c r="W424" i="1" s="1"/>
  <c r="N488" i="1"/>
  <c r="N29" i="1"/>
  <c r="N45" i="1"/>
  <c r="N61" i="1"/>
  <c r="N77" i="1"/>
  <c r="N93" i="1"/>
  <c r="N109" i="1"/>
  <c r="N125" i="1"/>
  <c r="N141" i="1"/>
  <c r="N157" i="1"/>
  <c r="N173" i="1"/>
  <c r="N201" i="1"/>
  <c r="N233" i="1"/>
  <c r="N265" i="1"/>
  <c r="N297" i="1"/>
  <c r="W297" i="1" s="1"/>
  <c r="N329" i="1"/>
  <c r="N361" i="1"/>
  <c r="N393" i="1"/>
  <c r="N425" i="1"/>
  <c r="N457" i="1"/>
  <c r="N489" i="1"/>
  <c r="N182" i="1"/>
  <c r="N39" i="1"/>
  <c r="N71" i="1"/>
  <c r="N103" i="1"/>
  <c r="N135" i="1"/>
  <c r="N167" i="1"/>
  <c r="N221" i="1"/>
  <c r="N285" i="1"/>
  <c r="N349" i="1"/>
  <c r="N413" i="1"/>
  <c r="N477" i="1"/>
  <c r="N24" i="1"/>
  <c r="N56" i="1"/>
  <c r="N88" i="1"/>
  <c r="N120" i="1"/>
  <c r="N152" i="1"/>
  <c r="N192" i="1"/>
  <c r="N256" i="1"/>
  <c r="N320" i="1"/>
  <c r="N384" i="1"/>
  <c r="N448" i="1"/>
  <c r="W448" i="1" s="1"/>
  <c r="N512" i="1"/>
  <c r="N33" i="1"/>
  <c r="N49" i="1"/>
  <c r="N65" i="1"/>
  <c r="N81" i="1"/>
  <c r="N97" i="1"/>
  <c r="N113" i="1"/>
  <c r="N129" i="1"/>
  <c r="N145" i="1"/>
  <c r="N161" i="1"/>
  <c r="N177" i="1"/>
  <c r="N209" i="1"/>
  <c r="N241" i="1"/>
  <c r="N273" i="1"/>
  <c r="N305" i="1"/>
  <c r="W305" i="1" s="1"/>
  <c r="N337" i="1"/>
  <c r="W337" i="1" s="1"/>
  <c r="N369" i="1"/>
  <c r="W369" i="1" s="1"/>
  <c r="N401" i="1"/>
  <c r="N433" i="1"/>
  <c r="N465" i="1"/>
  <c r="N497" i="1"/>
  <c r="N178" i="1"/>
  <c r="N43" i="1"/>
  <c r="N75" i="1"/>
  <c r="N107" i="1"/>
  <c r="N139" i="1"/>
  <c r="N171" i="1"/>
  <c r="N229" i="1"/>
  <c r="N293" i="1"/>
  <c r="N357" i="1"/>
  <c r="N421" i="1"/>
  <c r="N485" i="1"/>
  <c r="N28" i="1"/>
  <c r="N60" i="1"/>
  <c r="N92" i="1"/>
  <c r="N124" i="1"/>
  <c r="N156" i="1"/>
  <c r="N200" i="1"/>
  <c r="N264" i="1"/>
  <c r="N328" i="1"/>
  <c r="N392" i="1"/>
  <c r="W392" i="1" s="1"/>
  <c r="N456" i="1"/>
  <c r="N12" i="1"/>
  <c r="N6" i="1" s="1"/>
  <c r="N37" i="1"/>
  <c r="N53" i="1"/>
  <c r="N69" i="1"/>
  <c r="N85" i="1"/>
  <c r="N101" i="1"/>
  <c r="N117" i="1"/>
  <c r="N133" i="1"/>
  <c r="N149" i="1"/>
  <c r="N165" i="1"/>
  <c r="N185" i="1"/>
  <c r="N217" i="1"/>
  <c r="N249" i="1"/>
  <c r="N281" i="1"/>
  <c r="N313" i="1"/>
  <c r="N345" i="1"/>
  <c r="N377" i="1"/>
  <c r="W377" i="1" s="1"/>
  <c r="N409" i="1"/>
  <c r="N441" i="1"/>
  <c r="N473" i="1"/>
  <c r="N505" i="1"/>
  <c r="W505" i="1" s="1"/>
  <c r="N385" i="1"/>
  <c r="J16" i="1"/>
  <c r="J11" i="1"/>
  <c r="J15" i="1"/>
  <c r="J12" i="1"/>
  <c r="U6" i="1" s="1"/>
  <c r="I11" i="1"/>
  <c r="I12" i="1"/>
  <c r="T6" i="1" s="1"/>
  <c r="G12" i="1"/>
  <c r="C17" i="1"/>
  <c r="H12" i="1"/>
  <c r="H11" i="1"/>
  <c r="G11" i="1"/>
  <c r="H16" i="1"/>
  <c r="W441" i="1" l="1"/>
  <c r="W308" i="1"/>
  <c r="W284" i="1"/>
  <c r="W313" i="1"/>
  <c r="X313" i="1" s="1"/>
  <c r="Y313" i="1" s="1"/>
  <c r="W413" i="1"/>
  <c r="W360" i="1"/>
  <c r="W353" i="1"/>
  <c r="W501" i="1"/>
  <c r="W365" i="1"/>
  <c r="W492" i="1"/>
  <c r="W456" i="1"/>
  <c r="W322" i="1"/>
  <c r="W450" i="1"/>
  <c r="W292" i="1"/>
  <c r="W276" i="1"/>
  <c r="W390" i="1"/>
  <c r="X390" i="1" s="1"/>
  <c r="Y390" i="1" s="1"/>
  <c r="W497" i="1"/>
  <c r="W425" i="1"/>
  <c r="W480" i="1"/>
  <c r="W298" i="1"/>
  <c r="X298" i="1" s="1"/>
  <c r="Y298" i="1" s="1"/>
  <c r="W279" i="1"/>
  <c r="W343" i="1"/>
  <c r="X343" i="1" s="1"/>
  <c r="Y343" i="1" s="1"/>
  <c r="W407" i="1"/>
  <c r="W471" i="1"/>
  <c r="X471" i="1" s="1"/>
  <c r="Y471" i="1" s="1"/>
  <c r="W496" i="1"/>
  <c r="W368" i="1"/>
  <c r="W269" i="1"/>
  <c r="W350" i="1"/>
  <c r="X350" i="1" s="1"/>
  <c r="Y350" i="1" s="1"/>
  <c r="W332" i="1"/>
  <c r="W293" i="1"/>
  <c r="W416" i="1"/>
  <c r="W512" i="1"/>
  <c r="X512" i="1" s="1"/>
  <c r="Y512" i="1" s="1"/>
  <c r="W513" i="1"/>
  <c r="W362" i="1"/>
  <c r="X362" i="1" s="1"/>
  <c r="Y362" i="1" s="1"/>
  <c r="W490" i="1"/>
  <c r="W338" i="1"/>
  <c r="X338" i="1" s="1"/>
  <c r="Y338" i="1" s="1"/>
  <c r="W402" i="1"/>
  <c r="W326" i="1"/>
  <c r="X326" i="1" s="1"/>
  <c r="Y326" i="1" s="1"/>
  <c r="W460" i="1"/>
  <c r="W286" i="1"/>
  <c r="X286" i="1" s="1"/>
  <c r="Y286" i="1" s="1"/>
  <c r="W307" i="1"/>
  <c r="W267" i="1"/>
  <c r="W412" i="1"/>
  <c r="W414" i="1"/>
  <c r="X414" i="1" s="1"/>
  <c r="Y414" i="1" s="1"/>
  <c r="W373" i="1"/>
  <c r="X373" i="1" s="1"/>
  <c r="Y373" i="1" s="1"/>
  <c r="V6" i="1"/>
  <c r="W311" i="1"/>
  <c r="X311" i="1" s="1"/>
  <c r="Y311" i="1" s="1"/>
  <c r="W349" i="1"/>
  <c r="X349" i="1" s="1"/>
  <c r="Y349" i="1" s="1"/>
  <c r="W393" i="1"/>
  <c r="X393" i="1" s="1"/>
  <c r="Y393" i="1" s="1"/>
  <c r="W464" i="1"/>
  <c r="X464" i="1" s="1"/>
  <c r="Y464" i="1" s="1"/>
  <c r="W301" i="1"/>
  <c r="X301" i="1" s="1"/>
  <c r="Y301" i="1" s="1"/>
  <c r="W465" i="1"/>
  <c r="X465" i="1" s="1"/>
  <c r="Y465" i="1" s="1"/>
  <c r="W481" i="1"/>
  <c r="X481" i="1" s="1"/>
  <c r="Y481" i="1" s="1"/>
  <c r="W493" i="1"/>
  <c r="X493" i="1" s="1"/>
  <c r="Y493" i="1" s="1"/>
  <c r="W323" i="1"/>
  <c r="W387" i="1"/>
  <c r="W451" i="1"/>
  <c r="W515" i="1"/>
  <c r="W484" i="1"/>
  <c r="W433" i="1"/>
  <c r="X433" i="1" s="1"/>
  <c r="Y433" i="1" s="1"/>
  <c r="W285" i="1"/>
  <c r="X285" i="1" s="1"/>
  <c r="Y285" i="1" s="1"/>
  <c r="W389" i="1"/>
  <c r="X389" i="1" s="1"/>
  <c r="Y389" i="1" s="1"/>
  <c r="W266" i="1"/>
  <c r="X266" i="1" s="1"/>
  <c r="Y266" i="1" s="1"/>
  <c r="W382" i="1"/>
  <c r="X382" i="1" s="1"/>
  <c r="Y382" i="1" s="1"/>
  <c r="W370" i="1"/>
  <c r="X370" i="1" s="1"/>
  <c r="Y370" i="1" s="1"/>
  <c r="W287" i="1"/>
  <c r="X287" i="1" s="1"/>
  <c r="Y287" i="1" s="1"/>
  <c r="W351" i="1"/>
  <c r="X351" i="1" s="1"/>
  <c r="Y351" i="1" s="1"/>
  <c r="W415" i="1"/>
  <c r="X415" i="1" s="1"/>
  <c r="Y415" i="1" s="1"/>
  <c r="W479" i="1"/>
  <c r="X479" i="1" s="1"/>
  <c r="Y479" i="1" s="1"/>
  <c r="W294" i="1"/>
  <c r="X294" i="1" s="1"/>
  <c r="Y294" i="1" s="1"/>
  <c r="W396" i="1"/>
  <c r="X396" i="1" s="1"/>
  <c r="Y396" i="1" s="1"/>
  <c r="W278" i="1"/>
  <c r="X278" i="1" s="1"/>
  <c r="Y278" i="1" s="1"/>
  <c r="W436" i="1"/>
  <c r="X436" i="1" s="1"/>
  <c r="Y436" i="1" s="1"/>
  <c r="W458" i="1"/>
  <c r="X458" i="1" s="1"/>
  <c r="Y458" i="1" s="1"/>
  <c r="W446" i="1"/>
  <c r="X446" i="1" s="1"/>
  <c r="Y446" i="1" s="1"/>
  <c r="W348" i="1"/>
  <c r="X348" i="1" s="1"/>
  <c r="Y348" i="1" s="1"/>
  <c r="W476" i="1"/>
  <c r="X476" i="1" s="1"/>
  <c r="Y476" i="1" s="1"/>
  <c r="W457" i="1"/>
  <c r="X457" i="1" s="1"/>
  <c r="Y457" i="1" s="1"/>
  <c r="W330" i="1"/>
  <c r="X330" i="1" s="1"/>
  <c r="Y330" i="1" s="1"/>
  <c r="W329" i="1"/>
  <c r="X329" i="1" s="1"/>
  <c r="Y329" i="1" s="1"/>
  <c r="W499" i="1"/>
  <c r="X499" i="1" s="1"/>
  <c r="Y499" i="1" s="1"/>
  <c r="W325" i="1"/>
  <c r="X325" i="1" s="1"/>
  <c r="Y325" i="1" s="1"/>
  <c r="W272" i="1"/>
  <c r="X272" i="1" s="1"/>
  <c r="Y272" i="1" s="1"/>
  <c r="W385" i="1"/>
  <c r="X385" i="1" s="1"/>
  <c r="Y385" i="1" s="1"/>
  <c r="W409" i="1"/>
  <c r="X409" i="1" s="1"/>
  <c r="Y409" i="1" s="1"/>
  <c r="W281" i="1"/>
  <c r="X281" i="1" s="1"/>
  <c r="Y281" i="1" s="1"/>
  <c r="W328" i="1"/>
  <c r="X328" i="1" s="1"/>
  <c r="Y328" i="1" s="1"/>
  <c r="W485" i="1"/>
  <c r="X485" i="1" s="1"/>
  <c r="Y485" i="1" s="1"/>
  <c r="W453" i="1"/>
  <c r="X453" i="1" s="1"/>
  <c r="Y453" i="1" s="1"/>
  <c r="W321" i="1"/>
  <c r="X321" i="1" s="1"/>
  <c r="Y321" i="1" s="1"/>
  <c r="W317" i="1"/>
  <c r="X317" i="1" s="1"/>
  <c r="Y317" i="1" s="1"/>
  <c r="W440" i="1"/>
  <c r="X440" i="1" s="1"/>
  <c r="Y440" i="1" s="1"/>
  <c r="W469" i="1"/>
  <c r="X469" i="1" s="1"/>
  <c r="Y469" i="1" s="1"/>
  <c r="W341" i="1"/>
  <c r="X341" i="1" s="1"/>
  <c r="Y341" i="1" s="1"/>
  <c r="W314" i="1"/>
  <c r="X314" i="1" s="1"/>
  <c r="Y314" i="1" s="1"/>
  <c r="W378" i="1"/>
  <c r="X378" i="1" s="1"/>
  <c r="Y378" i="1" s="1"/>
  <c r="W442" i="1"/>
  <c r="X442" i="1" s="1"/>
  <c r="Y442" i="1" s="1"/>
  <c r="W506" i="1"/>
  <c r="X506" i="1" s="1"/>
  <c r="Y506" i="1" s="1"/>
  <c r="W295" i="1"/>
  <c r="X295" i="1" s="1"/>
  <c r="Y295" i="1" s="1"/>
  <c r="W359" i="1"/>
  <c r="X359" i="1" s="1"/>
  <c r="Y359" i="1" s="1"/>
  <c r="W423" i="1"/>
  <c r="X423" i="1" s="1"/>
  <c r="Y423" i="1" s="1"/>
  <c r="W487" i="1"/>
  <c r="X487" i="1" s="1"/>
  <c r="Y487" i="1" s="1"/>
  <c r="W302" i="1"/>
  <c r="X302" i="1" s="1"/>
  <c r="Y302" i="1" s="1"/>
  <c r="W366" i="1"/>
  <c r="X366" i="1" s="1"/>
  <c r="Y366" i="1" s="1"/>
  <c r="W430" i="1"/>
  <c r="X430" i="1" s="1"/>
  <c r="Y430" i="1" s="1"/>
  <c r="W494" i="1"/>
  <c r="X494" i="1" s="1"/>
  <c r="Y494" i="1" s="1"/>
  <c r="W283" i="1"/>
  <c r="X283" i="1" s="1"/>
  <c r="Y283" i="1" s="1"/>
  <c r="W347" i="1"/>
  <c r="X347" i="1" s="1"/>
  <c r="Y347" i="1" s="1"/>
  <c r="W411" i="1"/>
  <c r="X411" i="1" s="1"/>
  <c r="Y411" i="1" s="1"/>
  <c r="W475" i="1"/>
  <c r="X475" i="1" s="1"/>
  <c r="Y475" i="1" s="1"/>
  <c r="W290" i="1"/>
  <c r="X290" i="1" s="1"/>
  <c r="Y290" i="1" s="1"/>
  <c r="W354" i="1"/>
  <c r="X354" i="1" s="1"/>
  <c r="Y354" i="1" s="1"/>
  <c r="W418" i="1"/>
  <c r="X418" i="1" s="1"/>
  <c r="Y418" i="1" s="1"/>
  <c r="W482" i="1"/>
  <c r="X482" i="1" s="1"/>
  <c r="Y482" i="1" s="1"/>
  <c r="W271" i="1"/>
  <c r="X271" i="1" s="1"/>
  <c r="Y271" i="1" s="1"/>
  <c r="W335" i="1"/>
  <c r="X335" i="1" s="1"/>
  <c r="Y335" i="1" s="1"/>
  <c r="W399" i="1"/>
  <c r="X399" i="1" s="1"/>
  <c r="Y399" i="1" s="1"/>
  <c r="W463" i="1"/>
  <c r="X463" i="1" s="1"/>
  <c r="Y463" i="1" s="1"/>
  <c r="W342" i="1"/>
  <c r="X342" i="1" s="1"/>
  <c r="Y342" i="1" s="1"/>
  <c r="W470" i="1"/>
  <c r="X470" i="1" s="1"/>
  <c r="Y470" i="1" s="1"/>
  <c r="W356" i="1"/>
  <c r="X356" i="1" s="1"/>
  <c r="Y356" i="1" s="1"/>
  <c r="W364" i="1"/>
  <c r="X364" i="1" s="1"/>
  <c r="Y364" i="1" s="1"/>
  <c r="W340" i="1"/>
  <c r="X340" i="1" s="1"/>
  <c r="Y340" i="1" s="1"/>
  <c r="W468" i="1"/>
  <c r="X468" i="1" s="1"/>
  <c r="Y468" i="1" s="1"/>
  <c r="W316" i="1"/>
  <c r="X316" i="1" s="1"/>
  <c r="Y316" i="1" s="1"/>
  <c r="W444" i="1"/>
  <c r="X444" i="1" s="1"/>
  <c r="Y444" i="1" s="1"/>
  <c r="W384" i="1"/>
  <c r="X384" i="1" s="1"/>
  <c r="Y384" i="1" s="1"/>
  <c r="W489" i="1"/>
  <c r="X489" i="1" s="1"/>
  <c r="Y489" i="1" s="1"/>
  <c r="W449" i="1"/>
  <c r="X449" i="1" s="1"/>
  <c r="Y449" i="1" s="1"/>
  <c r="W352" i="1"/>
  <c r="X352" i="1" s="1"/>
  <c r="Y352" i="1" s="1"/>
  <c r="W509" i="1"/>
  <c r="X509" i="1" s="1"/>
  <c r="Y509" i="1" s="1"/>
  <c r="W408" i="1"/>
  <c r="X408" i="1" s="1"/>
  <c r="Y408" i="1" s="1"/>
  <c r="W437" i="1"/>
  <c r="X437" i="1" s="1"/>
  <c r="Y437" i="1" s="1"/>
  <c r="W394" i="1"/>
  <c r="X394" i="1" s="1"/>
  <c r="Y394" i="1" s="1"/>
  <c r="W304" i="1"/>
  <c r="X304" i="1" s="1"/>
  <c r="Y304" i="1" s="1"/>
  <c r="W461" i="1"/>
  <c r="X461" i="1" s="1"/>
  <c r="Y461" i="1" s="1"/>
  <c r="W333" i="1"/>
  <c r="X333" i="1" s="1"/>
  <c r="Y333" i="1" s="1"/>
  <c r="W510" i="1"/>
  <c r="X510" i="1" s="1"/>
  <c r="Y510" i="1" s="1"/>
  <c r="W306" i="1"/>
  <c r="X306" i="1" s="1"/>
  <c r="Y306" i="1" s="1"/>
  <c r="W486" i="1"/>
  <c r="X486" i="1" s="1"/>
  <c r="Y486" i="1" s="1"/>
  <c r="W275" i="1"/>
  <c r="X275" i="1" s="1"/>
  <c r="Y275" i="1" s="1"/>
  <c r="W339" i="1"/>
  <c r="X339" i="1" s="1"/>
  <c r="Y339" i="1" s="1"/>
  <c r="W403" i="1"/>
  <c r="X403" i="1" s="1"/>
  <c r="Y403" i="1" s="1"/>
  <c r="W467" i="1"/>
  <c r="X467" i="1" s="1"/>
  <c r="Y467" i="1" s="1"/>
  <c r="W388" i="1"/>
  <c r="X388" i="1" s="1"/>
  <c r="Y388" i="1" s="1"/>
  <c r="W268" i="1"/>
  <c r="X268" i="1" s="1"/>
  <c r="Y268" i="1" s="1"/>
  <c r="W421" i="1"/>
  <c r="X421" i="1" s="1"/>
  <c r="Y421" i="1" s="1"/>
  <c r="W361" i="1"/>
  <c r="X361" i="1" s="1"/>
  <c r="Y361" i="1" s="1"/>
  <c r="W488" i="1"/>
  <c r="X488" i="1" s="1"/>
  <c r="Y488" i="1" s="1"/>
  <c r="W280" i="1"/>
  <c r="X280" i="1" s="1"/>
  <c r="Y280" i="1" s="1"/>
  <c r="W473" i="1"/>
  <c r="X473" i="1" s="1"/>
  <c r="Y473" i="1" s="1"/>
  <c r="W345" i="1"/>
  <c r="X345" i="1" s="1"/>
  <c r="Y345" i="1" s="1"/>
  <c r="W357" i="1"/>
  <c r="X357" i="1" s="1"/>
  <c r="Y357" i="1" s="1"/>
  <c r="W401" i="1"/>
  <c r="X401" i="1" s="1"/>
  <c r="Y401" i="1" s="1"/>
  <c r="W273" i="1"/>
  <c r="X273" i="1" s="1"/>
  <c r="Y273" i="1" s="1"/>
  <c r="W320" i="1"/>
  <c r="X320" i="1" s="1"/>
  <c r="Y320" i="1" s="1"/>
  <c r="W477" i="1"/>
  <c r="X477" i="1" s="1"/>
  <c r="Y477" i="1" s="1"/>
  <c r="W417" i="1"/>
  <c r="X417" i="1" s="1"/>
  <c r="Y417" i="1" s="1"/>
  <c r="W288" i="1"/>
  <c r="X288" i="1" s="1"/>
  <c r="Y288" i="1" s="1"/>
  <c r="W445" i="1"/>
  <c r="X445" i="1" s="1"/>
  <c r="Y445" i="1" s="1"/>
  <c r="W504" i="1"/>
  <c r="X504" i="1" s="1"/>
  <c r="Y504" i="1" s="1"/>
  <c r="W376" i="1"/>
  <c r="X376" i="1" s="1"/>
  <c r="Y376" i="1" s="1"/>
  <c r="W405" i="1"/>
  <c r="X405" i="1" s="1"/>
  <c r="Y405" i="1" s="1"/>
  <c r="W277" i="1"/>
  <c r="X277" i="1" s="1"/>
  <c r="Y277" i="1" s="1"/>
  <c r="W282" i="1"/>
  <c r="X282" i="1" s="1"/>
  <c r="Y282" i="1" s="1"/>
  <c r="W346" i="1"/>
  <c r="X346" i="1" s="1"/>
  <c r="Y346" i="1" s="1"/>
  <c r="W410" i="1"/>
  <c r="X410" i="1" s="1"/>
  <c r="Y410" i="1" s="1"/>
  <c r="W474" i="1"/>
  <c r="X474" i="1" s="1"/>
  <c r="Y474" i="1" s="1"/>
  <c r="W327" i="1"/>
  <c r="X327" i="1" s="1"/>
  <c r="Y327" i="1" s="1"/>
  <c r="W391" i="1"/>
  <c r="X391" i="1" s="1"/>
  <c r="Y391" i="1" s="1"/>
  <c r="W455" i="1"/>
  <c r="X455" i="1" s="1"/>
  <c r="Y455" i="1" s="1"/>
  <c r="W400" i="1"/>
  <c r="X400" i="1" s="1"/>
  <c r="Y400" i="1" s="1"/>
  <c r="W429" i="1"/>
  <c r="X429" i="1" s="1"/>
  <c r="Y429" i="1" s="1"/>
  <c r="W270" i="1"/>
  <c r="X270" i="1" s="1"/>
  <c r="Y270" i="1" s="1"/>
  <c r="W334" i="1"/>
  <c r="X334" i="1" s="1"/>
  <c r="Y334" i="1" s="1"/>
  <c r="W398" i="1"/>
  <c r="X398" i="1" s="1"/>
  <c r="Y398" i="1" s="1"/>
  <c r="W462" i="1"/>
  <c r="X462" i="1" s="1"/>
  <c r="Y462" i="1" s="1"/>
  <c r="W315" i="1"/>
  <c r="X315" i="1" s="1"/>
  <c r="Y315" i="1" s="1"/>
  <c r="W379" i="1"/>
  <c r="X379" i="1" s="1"/>
  <c r="Y379" i="1" s="1"/>
  <c r="W443" i="1"/>
  <c r="X443" i="1" s="1"/>
  <c r="Y443" i="1" s="1"/>
  <c r="W507" i="1"/>
  <c r="X507" i="1" s="1"/>
  <c r="Y507" i="1" s="1"/>
  <c r="W386" i="1"/>
  <c r="X386" i="1" s="1"/>
  <c r="Y386" i="1" s="1"/>
  <c r="W514" i="1"/>
  <c r="X514" i="1" s="1"/>
  <c r="Y514" i="1" s="1"/>
  <c r="W303" i="1"/>
  <c r="X303" i="1" s="1"/>
  <c r="Y303" i="1" s="1"/>
  <c r="W367" i="1"/>
  <c r="X367" i="1" s="1"/>
  <c r="Y367" i="1" s="1"/>
  <c r="W431" i="1"/>
  <c r="X431" i="1" s="1"/>
  <c r="Y431" i="1" s="1"/>
  <c r="W495" i="1"/>
  <c r="X495" i="1" s="1"/>
  <c r="Y495" i="1" s="1"/>
  <c r="W310" i="1"/>
  <c r="X310" i="1" s="1"/>
  <c r="Y310" i="1" s="1"/>
  <c r="W374" i="1"/>
  <c r="X374" i="1" s="1"/>
  <c r="Y374" i="1" s="1"/>
  <c r="W438" i="1"/>
  <c r="X438" i="1" s="1"/>
  <c r="Y438" i="1" s="1"/>
  <c r="W502" i="1"/>
  <c r="X502" i="1" s="1"/>
  <c r="Y502" i="1" s="1"/>
  <c r="W291" i="1"/>
  <c r="X291" i="1" s="1"/>
  <c r="Y291" i="1" s="1"/>
  <c r="W355" i="1"/>
  <c r="X355" i="1" s="1"/>
  <c r="Y355" i="1" s="1"/>
  <c r="W419" i="1"/>
  <c r="X419" i="1" s="1"/>
  <c r="Y419" i="1" s="1"/>
  <c r="W483" i="1"/>
  <c r="X483" i="1" s="1"/>
  <c r="Y483" i="1" s="1"/>
  <c r="W300" i="1"/>
  <c r="X300" i="1" s="1"/>
  <c r="Y300" i="1" s="1"/>
  <c r="W428" i="1"/>
  <c r="X428" i="1" s="1"/>
  <c r="Y428" i="1" s="1"/>
  <c r="W404" i="1"/>
  <c r="X404" i="1" s="1"/>
  <c r="Y404" i="1" s="1"/>
  <c r="W508" i="1"/>
  <c r="X508" i="1" s="1"/>
  <c r="Y508" i="1" s="1"/>
  <c r="W15" i="1"/>
  <c r="X15" i="1" s="1"/>
  <c r="Y15" i="1" s="1"/>
  <c r="W372" i="1"/>
  <c r="X372" i="1" s="1"/>
  <c r="Y372" i="1" s="1"/>
  <c r="W500" i="1"/>
  <c r="X500" i="1" s="1"/>
  <c r="Y500" i="1" s="1"/>
  <c r="T13" i="1"/>
  <c r="X324" i="1"/>
  <c r="Y324" i="1" s="1"/>
  <c r="X358" i="1"/>
  <c r="Y358" i="1" s="1"/>
  <c r="X392" i="1"/>
  <c r="Y392" i="1" s="1"/>
  <c r="X454" i="1"/>
  <c r="Y454" i="1" s="1"/>
  <c r="X426" i="1"/>
  <c r="Y426" i="1" s="1"/>
  <c r="X478" i="1"/>
  <c r="Y478" i="1" s="1"/>
  <c r="X267" i="1"/>
  <c r="Y267" i="1" s="1"/>
  <c r="X331" i="1"/>
  <c r="Y331" i="1" s="1"/>
  <c r="X395" i="1"/>
  <c r="Y395" i="1" s="1"/>
  <c r="X459" i="1"/>
  <c r="Y459" i="1" s="1"/>
  <c r="X448" i="1"/>
  <c r="Y448" i="1" s="1"/>
  <c r="X312" i="1"/>
  <c r="Y312" i="1" s="1"/>
  <c r="X369" i="1"/>
  <c r="Y369" i="1" s="1"/>
  <c r="X505" i="1"/>
  <c r="Y505" i="1" s="1"/>
  <c r="X377" i="1"/>
  <c r="Y377" i="1" s="1"/>
  <c r="X484" i="1"/>
  <c r="Y484" i="1" s="1"/>
  <c r="X501" i="1"/>
  <c r="Y501" i="1" s="1"/>
  <c r="X284" i="1"/>
  <c r="Y284" i="1" s="1"/>
  <c r="X276" i="1"/>
  <c r="Y276" i="1" s="1"/>
  <c r="X323" i="1"/>
  <c r="Y323" i="1" s="1"/>
  <c r="X387" i="1"/>
  <c r="Y387" i="1" s="1"/>
  <c r="X451" i="1"/>
  <c r="Y451" i="1" s="1"/>
  <c r="X515" i="1"/>
  <c r="Y515" i="1" s="1"/>
  <c r="X456" i="1"/>
  <c r="Y456" i="1" s="1"/>
  <c r="X279" i="1"/>
  <c r="Y279" i="1" s="1"/>
  <c r="X435" i="1"/>
  <c r="Y435" i="1" s="1"/>
  <c r="X452" i="1"/>
  <c r="Y452" i="1" s="1"/>
  <c r="X472" i="1"/>
  <c r="Y472" i="1" s="1"/>
  <c r="X407" i="1"/>
  <c r="Y407" i="1" s="1"/>
  <c r="X269" i="1"/>
  <c r="Y269" i="1" s="1"/>
  <c r="X513" i="1"/>
  <c r="Y513" i="1" s="1"/>
  <c r="X497" i="1"/>
  <c r="Y497" i="1" s="1"/>
  <c r="X490" i="1"/>
  <c r="Y490" i="1" s="1"/>
  <c r="X402" i="1"/>
  <c r="Y402" i="1" s="1"/>
  <c r="X412" i="1"/>
  <c r="Y412" i="1" s="1"/>
  <c r="X318" i="1"/>
  <c r="Y318" i="1" s="1"/>
  <c r="X299" i="1"/>
  <c r="Y299" i="1" s="1"/>
  <c r="X363" i="1"/>
  <c r="Y363" i="1" s="1"/>
  <c r="X491" i="1"/>
  <c r="Y491" i="1" s="1"/>
  <c r="X309" i="1"/>
  <c r="Y309" i="1" s="1"/>
  <c r="X293" i="1"/>
  <c r="Y293" i="1" s="1"/>
  <c r="X332" i="1"/>
  <c r="Y332" i="1" s="1"/>
  <c r="X296" i="1"/>
  <c r="Y296" i="1" s="1"/>
  <c r="X416" i="1"/>
  <c r="Y416" i="1" s="1"/>
  <c r="X492" i="1"/>
  <c r="Y492" i="1" s="1"/>
  <c r="X441" i="1"/>
  <c r="Y441" i="1" s="1"/>
  <c r="X360" i="1"/>
  <c r="Y360" i="1" s="1"/>
  <c r="X365" i="1"/>
  <c r="Y365" i="1" s="1"/>
  <c r="X480" i="1"/>
  <c r="Y480" i="1" s="1"/>
  <c r="X413" i="1"/>
  <c r="Y413" i="1" s="1"/>
  <c r="X297" i="1"/>
  <c r="Y297" i="1" s="1"/>
  <c r="X353" i="1"/>
  <c r="Y353" i="1" s="1"/>
  <c r="X381" i="1"/>
  <c r="Y381" i="1" s="1"/>
  <c r="X344" i="1"/>
  <c r="Y344" i="1" s="1"/>
  <c r="X397" i="1"/>
  <c r="Y397" i="1" s="1"/>
  <c r="X319" i="1"/>
  <c r="Y319" i="1" s="1"/>
  <c r="X383" i="1"/>
  <c r="Y383" i="1" s="1"/>
  <c r="X447" i="1"/>
  <c r="Y447" i="1" s="1"/>
  <c r="X460" i="1"/>
  <c r="Y460" i="1" s="1"/>
  <c r="X439" i="1"/>
  <c r="Y439" i="1" s="1"/>
  <c r="X503" i="1"/>
  <c r="Y503" i="1" s="1"/>
  <c r="X498" i="1"/>
  <c r="Y498" i="1" s="1"/>
  <c r="X422" i="1"/>
  <c r="Y422" i="1" s="1"/>
  <c r="X305" i="1"/>
  <c r="Y305" i="1" s="1"/>
  <c r="X375" i="1"/>
  <c r="Y375" i="1" s="1"/>
  <c r="X424" i="1"/>
  <c r="Y424" i="1" s="1"/>
  <c r="X450" i="1"/>
  <c r="Y450" i="1" s="1"/>
  <c r="X292" i="1"/>
  <c r="Y292" i="1" s="1"/>
  <c r="X380" i="1"/>
  <c r="Y380" i="1" s="1"/>
  <c r="S6" i="1"/>
  <c r="X368" i="1"/>
  <c r="Y368" i="1" s="1"/>
  <c r="X434" i="1"/>
  <c r="Y434" i="1" s="1"/>
  <c r="X427" i="1"/>
  <c r="Y427" i="1" s="1"/>
  <c r="X425" i="1"/>
  <c r="Y425" i="1" s="1"/>
  <c r="X307" i="1"/>
  <c r="Y307" i="1" s="1"/>
  <c r="X496" i="1"/>
  <c r="Y496" i="1" s="1"/>
  <c r="X308" i="1"/>
  <c r="Y308" i="1" s="1"/>
  <c r="X371" i="1"/>
  <c r="Y371" i="1" s="1"/>
  <c r="X511" i="1"/>
  <c r="Y511" i="1" s="1"/>
  <c r="P6" i="1"/>
  <c r="X432" i="1"/>
  <c r="Y432" i="1" s="1"/>
  <c r="X289" i="1"/>
  <c r="Y289" i="1" s="1"/>
  <c r="X274" i="1"/>
  <c r="Y274" i="1" s="1"/>
  <c r="X406" i="1"/>
  <c r="Y406" i="1" s="1"/>
  <c r="X322" i="1"/>
  <c r="Y322" i="1" s="1"/>
  <c r="X466" i="1"/>
  <c r="Y466" i="1" s="1"/>
  <c r="R6" i="1"/>
  <c r="O6" i="1"/>
  <c r="Q6" i="1"/>
  <c r="X420" i="1"/>
  <c r="Y420" i="1" s="1"/>
  <c r="X337" i="1"/>
  <c r="Y337" i="1" s="1"/>
  <c r="X336" i="1"/>
  <c r="Y336" i="1" s="1"/>
  <c r="F16" i="1"/>
  <c r="G16" i="1"/>
  <c r="I16" i="1"/>
  <c r="C18" i="1"/>
  <c r="E17" i="1"/>
  <c r="W16" i="1" l="1"/>
  <c r="X16" i="1" s="1"/>
  <c r="Y16" i="1" s="1"/>
  <c r="J17" i="1"/>
  <c r="I17" i="1"/>
  <c r="C19" i="1"/>
  <c r="E18" i="1"/>
  <c r="H17" i="1"/>
  <c r="G17" i="1"/>
  <c r="W17" i="1" l="1"/>
  <c r="X17" i="1" s="1"/>
  <c r="Y17" i="1" s="1"/>
  <c r="J18" i="1"/>
  <c r="I18" i="1"/>
  <c r="C20" i="1"/>
  <c r="E19" i="1"/>
  <c r="F18" i="1"/>
  <c r="H18" i="1"/>
  <c r="G18" i="1"/>
  <c r="W18" i="1" l="1"/>
  <c r="X18" i="1" s="1"/>
  <c r="Y18" i="1" s="1"/>
  <c r="J19" i="1"/>
  <c r="I19" i="1"/>
  <c r="C21" i="1"/>
  <c r="E20" i="1"/>
  <c r="F19" i="1"/>
  <c r="G19" i="1"/>
  <c r="H19" i="1"/>
  <c r="W19" i="1" l="1"/>
  <c r="X19" i="1" s="1"/>
  <c r="Y19" i="1" s="1"/>
  <c r="J20" i="1"/>
  <c r="I20" i="1"/>
  <c r="C22" i="1"/>
  <c r="E21" i="1"/>
  <c r="F20" i="1"/>
  <c r="H20" i="1"/>
  <c r="G20" i="1"/>
  <c r="W20" i="1" l="1"/>
  <c r="X20" i="1" s="1"/>
  <c r="Y20" i="1" s="1"/>
  <c r="J21" i="1"/>
  <c r="I21" i="1"/>
  <c r="G21" i="1"/>
  <c r="H21" i="1"/>
  <c r="F21" i="1"/>
  <c r="C23" i="1"/>
  <c r="E22" i="1"/>
  <c r="W21" i="1" l="1"/>
  <c r="X21" i="1" s="1"/>
  <c r="Y21" i="1" s="1"/>
  <c r="J22" i="1"/>
  <c r="I22" i="1"/>
  <c r="E23" i="1"/>
  <c r="C24" i="1"/>
  <c r="F22" i="1"/>
  <c r="H22" i="1"/>
  <c r="G22" i="1"/>
  <c r="W22" i="1" l="1"/>
  <c r="X22" i="1" s="1"/>
  <c r="Y22" i="1" s="1"/>
  <c r="J23" i="1"/>
  <c r="I23" i="1"/>
  <c r="E24" i="1"/>
  <c r="C25" i="1"/>
  <c r="G23" i="1"/>
  <c r="F23" i="1"/>
  <c r="H23" i="1"/>
  <c r="W23" i="1" l="1"/>
  <c r="X23" i="1" s="1"/>
  <c r="Y23" i="1" s="1"/>
  <c r="J24" i="1"/>
  <c r="I24" i="1"/>
  <c r="E25" i="1"/>
  <c r="C26" i="1"/>
  <c r="G24" i="1"/>
  <c r="H24" i="1"/>
  <c r="F24" i="1"/>
  <c r="W24" i="1" l="1"/>
  <c r="X24" i="1" s="1"/>
  <c r="Y24" i="1" s="1"/>
  <c r="J25" i="1"/>
  <c r="I25" i="1"/>
  <c r="F25" i="1"/>
  <c r="G25" i="1"/>
  <c r="H25" i="1"/>
  <c r="E26" i="1"/>
  <c r="C27" i="1"/>
  <c r="W25" i="1" l="1"/>
  <c r="X25" i="1" s="1"/>
  <c r="Y25" i="1" s="1"/>
  <c r="J26" i="1"/>
  <c r="I26" i="1"/>
  <c r="C28" i="1"/>
  <c r="E27" i="1"/>
  <c r="F26" i="1"/>
  <c r="H26" i="1"/>
  <c r="G26" i="1"/>
  <c r="W26" i="1" l="1"/>
  <c r="X26" i="1" s="1"/>
  <c r="Y26" i="1" s="1"/>
  <c r="J27" i="1"/>
  <c r="I27" i="1"/>
  <c r="F27" i="1"/>
  <c r="H27" i="1"/>
  <c r="G27" i="1"/>
  <c r="E28" i="1"/>
  <c r="C29" i="1"/>
  <c r="W27" i="1" l="1"/>
  <c r="X27" i="1" s="1"/>
  <c r="Y27" i="1" s="1"/>
  <c r="J28" i="1"/>
  <c r="I28" i="1"/>
  <c r="E29" i="1"/>
  <c r="C30" i="1"/>
  <c r="F28" i="1"/>
  <c r="H28" i="1"/>
  <c r="G28" i="1"/>
  <c r="W28" i="1" l="1"/>
  <c r="X28" i="1" s="1"/>
  <c r="Y28" i="1" s="1"/>
  <c r="J29" i="1"/>
  <c r="I29" i="1"/>
  <c r="G29" i="1"/>
  <c r="H29" i="1"/>
  <c r="F29" i="1"/>
  <c r="C31" i="1"/>
  <c r="E30" i="1"/>
  <c r="W29" i="1" l="1"/>
  <c r="X29" i="1" s="1"/>
  <c r="Y29" i="1" s="1"/>
  <c r="J30" i="1"/>
  <c r="I30" i="1"/>
  <c r="F30" i="1"/>
  <c r="G30" i="1"/>
  <c r="H30" i="1"/>
  <c r="C32" i="1"/>
  <c r="E31" i="1"/>
  <c r="W30" i="1" l="1"/>
  <c r="X30" i="1" s="1"/>
  <c r="Y30" i="1" s="1"/>
  <c r="J31" i="1"/>
  <c r="I31" i="1"/>
  <c r="C33" i="1"/>
  <c r="E32" i="1"/>
  <c r="H31" i="1"/>
  <c r="F31" i="1"/>
  <c r="G31" i="1"/>
  <c r="W31" i="1" l="1"/>
  <c r="X31" i="1" s="1"/>
  <c r="Y31" i="1" s="1"/>
  <c r="J32" i="1"/>
  <c r="I32" i="1"/>
  <c r="G32" i="1"/>
  <c r="H32" i="1"/>
  <c r="F32" i="1"/>
  <c r="E33" i="1"/>
  <c r="C34" i="1"/>
  <c r="W32" i="1" l="1"/>
  <c r="X32" i="1" s="1"/>
  <c r="Y32" i="1" s="1"/>
  <c r="J33" i="1"/>
  <c r="I33" i="1"/>
  <c r="E34" i="1"/>
  <c r="C35" i="1"/>
  <c r="F33" i="1"/>
  <c r="G33" i="1"/>
  <c r="H33" i="1"/>
  <c r="W33" i="1" l="1"/>
  <c r="X33" i="1" s="1"/>
  <c r="Y33" i="1" s="1"/>
  <c r="J34" i="1"/>
  <c r="I34" i="1"/>
  <c r="E35" i="1"/>
  <c r="C36" i="1"/>
  <c r="F34" i="1"/>
  <c r="H34" i="1"/>
  <c r="G34" i="1"/>
  <c r="W34" i="1" l="1"/>
  <c r="X34" i="1" s="1"/>
  <c r="Y34" i="1" s="1"/>
  <c r="J35" i="1"/>
  <c r="I35" i="1"/>
  <c r="C37" i="1"/>
  <c r="E36" i="1"/>
  <c r="H35" i="1"/>
  <c r="F35" i="1"/>
  <c r="G35" i="1"/>
  <c r="W35" i="1" l="1"/>
  <c r="X35" i="1" s="1"/>
  <c r="Y35" i="1" s="1"/>
  <c r="J36" i="1"/>
  <c r="I36" i="1"/>
  <c r="C38" i="1"/>
  <c r="E37" i="1"/>
  <c r="H36" i="1"/>
  <c r="G36" i="1"/>
  <c r="F36" i="1"/>
  <c r="W36" i="1" l="1"/>
  <c r="X36" i="1" s="1"/>
  <c r="Y36" i="1" s="1"/>
  <c r="J37" i="1"/>
  <c r="I37" i="1"/>
  <c r="F37" i="1"/>
  <c r="H37" i="1"/>
  <c r="G37" i="1"/>
  <c r="C39" i="1"/>
  <c r="E38" i="1"/>
  <c r="W37" i="1" l="1"/>
  <c r="X37" i="1" s="1"/>
  <c r="Y37" i="1" s="1"/>
  <c r="J38" i="1"/>
  <c r="I38" i="1"/>
  <c r="F38" i="1"/>
  <c r="H38" i="1"/>
  <c r="G38" i="1"/>
  <c r="E39" i="1"/>
  <c r="C40" i="1"/>
  <c r="W38" i="1" l="1"/>
  <c r="X38" i="1" s="1"/>
  <c r="Y38" i="1" s="1"/>
  <c r="J39" i="1"/>
  <c r="I39" i="1"/>
  <c r="H39" i="1"/>
  <c r="G39" i="1"/>
  <c r="F39" i="1"/>
  <c r="C41" i="1"/>
  <c r="E40" i="1"/>
  <c r="W39" i="1" l="1"/>
  <c r="X39" i="1" s="1"/>
  <c r="Y39" i="1" s="1"/>
  <c r="J40" i="1"/>
  <c r="I40" i="1"/>
  <c r="C42" i="1"/>
  <c r="E41" i="1"/>
  <c r="F40" i="1"/>
  <c r="H40" i="1"/>
  <c r="G40" i="1"/>
  <c r="W40" i="1" l="1"/>
  <c r="X40" i="1" s="1"/>
  <c r="Y40" i="1" s="1"/>
  <c r="J41" i="1"/>
  <c r="I41" i="1"/>
  <c r="E42" i="1"/>
  <c r="C43" i="1"/>
  <c r="H41" i="1"/>
  <c r="F41" i="1"/>
  <c r="G41" i="1"/>
  <c r="W41" i="1" l="1"/>
  <c r="X41" i="1" s="1"/>
  <c r="Y41" i="1" s="1"/>
  <c r="J42" i="1"/>
  <c r="I42" i="1"/>
  <c r="E43" i="1"/>
  <c r="C44" i="1"/>
  <c r="F42" i="1"/>
  <c r="H42" i="1"/>
  <c r="G42" i="1"/>
  <c r="W42" i="1" l="1"/>
  <c r="X42" i="1" s="1"/>
  <c r="Y42" i="1" s="1"/>
  <c r="J43" i="1"/>
  <c r="I43" i="1"/>
  <c r="F43" i="1"/>
  <c r="H43" i="1"/>
  <c r="G43" i="1"/>
  <c r="E44" i="1"/>
  <c r="C45" i="1"/>
  <c r="W43" i="1" l="1"/>
  <c r="X43" i="1" s="1"/>
  <c r="Y43" i="1" s="1"/>
  <c r="J44" i="1"/>
  <c r="I44" i="1"/>
  <c r="C46" i="1"/>
  <c r="E45" i="1"/>
  <c r="H44" i="1"/>
  <c r="G44" i="1"/>
  <c r="F44" i="1"/>
  <c r="W44" i="1" l="1"/>
  <c r="X44" i="1" s="1"/>
  <c r="Y44" i="1" s="1"/>
  <c r="J45" i="1"/>
  <c r="I45" i="1"/>
  <c r="C47" i="1"/>
  <c r="E46" i="1"/>
  <c r="F45" i="1"/>
  <c r="G45" i="1"/>
  <c r="H45" i="1"/>
  <c r="W45" i="1" l="1"/>
  <c r="X45" i="1" s="1"/>
  <c r="Y45" i="1" s="1"/>
  <c r="J46" i="1"/>
  <c r="I46" i="1"/>
  <c r="E47" i="1"/>
  <c r="C48" i="1"/>
  <c r="F46" i="1"/>
  <c r="H46" i="1"/>
  <c r="G46" i="1"/>
  <c r="W46" i="1" l="1"/>
  <c r="X46" i="1" s="1"/>
  <c r="Y46" i="1" s="1"/>
  <c r="J47" i="1"/>
  <c r="I47" i="1"/>
  <c r="E48" i="1"/>
  <c r="C49" i="1"/>
  <c r="G47" i="1"/>
  <c r="F47" i="1"/>
  <c r="H47" i="1"/>
  <c r="W47" i="1" l="1"/>
  <c r="X47" i="1" s="1"/>
  <c r="Y47" i="1" s="1"/>
  <c r="J48" i="1"/>
  <c r="I48" i="1"/>
  <c r="F48" i="1"/>
  <c r="H48" i="1"/>
  <c r="G48" i="1"/>
  <c r="E49" i="1"/>
  <c r="C50" i="1"/>
  <c r="W48" i="1" l="1"/>
  <c r="X48" i="1" s="1"/>
  <c r="Y48" i="1" s="1"/>
  <c r="J49" i="1"/>
  <c r="I49" i="1"/>
  <c r="F49" i="1"/>
  <c r="H49" i="1"/>
  <c r="G49" i="1"/>
  <c r="E50" i="1"/>
  <c r="C51" i="1"/>
  <c r="W49" i="1" l="1"/>
  <c r="X49" i="1" s="1"/>
  <c r="Y49" i="1" s="1"/>
  <c r="J50" i="1"/>
  <c r="I50" i="1"/>
  <c r="E51" i="1"/>
  <c r="C52" i="1"/>
  <c r="G50" i="1"/>
  <c r="H50" i="1"/>
  <c r="F50" i="1"/>
  <c r="W50" i="1" l="1"/>
  <c r="X50" i="1" s="1"/>
  <c r="Y50" i="1" s="1"/>
  <c r="J51" i="1"/>
  <c r="I51" i="1"/>
  <c r="C53" i="1"/>
  <c r="E52" i="1"/>
  <c r="H51" i="1"/>
  <c r="F51" i="1"/>
  <c r="G51" i="1"/>
  <c r="W51" i="1" l="1"/>
  <c r="X51" i="1" s="1"/>
  <c r="Y51" i="1" s="1"/>
  <c r="J52" i="1"/>
  <c r="I52" i="1"/>
  <c r="F52" i="1"/>
  <c r="H52" i="1"/>
  <c r="G52" i="1"/>
  <c r="C54" i="1"/>
  <c r="E53" i="1"/>
  <c r="W52" i="1" l="1"/>
  <c r="X52" i="1" s="1"/>
  <c r="Y52" i="1" s="1"/>
  <c r="J53" i="1"/>
  <c r="I53" i="1"/>
  <c r="E54" i="1"/>
  <c r="C55" i="1"/>
  <c r="H53" i="1"/>
  <c r="F53" i="1"/>
  <c r="G53" i="1"/>
  <c r="W53" i="1" l="1"/>
  <c r="X53" i="1" s="1"/>
  <c r="Y53" i="1" s="1"/>
  <c r="J54" i="1"/>
  <c r="I54" i="1"/>
  <c r="H54" i="1"/>
  <c r="F54" i="1"/>
  <c r="G54" i="1"/>
  <c r="E55" i="1"/>
  <c r="C56" i="1"/>
  <c r="W54" i="1" l="1"/>
  <c r="X54" i="1" s="1"/>
  <c r="Y54" i="1" s="1"/>
  <c r="J55" i="1"/>
  <c r="I55" i="1"/>
  <c r="E56" i="1"/>
  <c r="C57" i="1"/>
  <c r="F55" i="1"/>
  <c r="G55" i="1"/>
  <c r="H55" i="1"/>
  <c r="W55" i="1" l="1"/>
  <c r="X55" i="1" s="1"/>
  <c r="Y55" i="1" s="1"/>
  <c r="J56" i="1"/>
  <c r="I56" i="1"/>
  <c r="G56" i="1"/>
  <c r="H56" i="1"/>
  <c r="F56" i="1"/>
  <c r="C58" i="1"/>
  <c r="E57" i="1"/>
  <c r="W56" i="1" l="1"/>
  <c r="X56" i="1" s="1"/>
  <c r="Y56" i="1" s="1"/>
  <c r="J57" i="1"/>
  <c r="I57" i="1"/>
  <c r="F57" i="1"/>
  <c r="H57" i="1"/>
  <c r="G57" i="1"/>
  <c r="E58" i="1"/>
  <c r="C59" i="1"/>
  <c r="W57" i="1" l="1"/>
  <c r="X57" i="1" s="1"/>
  <c r="Y57" i="1" s="1"/>
  <c r="J58" i="1"/>
  <c r="I58" i="1"/>
  <c r="E59" i="1"/>
  <c r="C60" i="1"/>
  <c r="F58" i="1"/>
  <c r="G58" i="1"/>
  <c r="H58" i="1"/>
  <c r="W58" i="1" l="1"/>
  <c r="X58" i="1" s="1"/>
  <c r="Y58" i="1" s="1"/>
  <c r="J59" i="1"/>
  <c r="I59" i="1"/>
  <c r="C61" i="1"/>
  <c r="E60" i="1"/>
  <c r="G59" i="1"/>
  <c r="H59" i="1"/>
  <c r="F59" i="1"/>
  <c r="W59" i="1" l="1"/>
  <c r="X59" i="1" s="1"/>
  <c r="Y59" i="1" s="1"/>
  <c r="J60" i="1"/>
  <c r="I60" i="1"/>
  <c r="F60" i="1"/>
  <c r="G60" i="1"/>
  <c r="H60" i="1"/>
  <c r="E61" i="1"/>
  <c r="C62" i="1"/>
  <c r="W60" i="1" l="1"/>
  <c r="X60" i="1" s="1"/>
  <c r="Y60" i="1" s="1"/>
  <c r="J61" i="1"/>
  <c r="I61" i="1"/>
  <c r="E62" i="1"/>
  <c r="C63" i="1"/>
  <c r="G61" i="1"/>
  <c r="H61" i="1"/>
  <c r="F61" i="1"/>
  <c r="W61" i="1" l="1"/>
  <c r="X61" i="1" s="1"/>
  <c r="Y61" i="1" s="1"/>
  <c r="J62" i="1"/>
  <c r="I62" i="1"/>
  <c r="C64" i="1"/>
  <c r="E63" i="1"/>
  <c r="F62" i="1"/>
  <c r="H62" i="1"/>
  <c r="G62" i="1"/>
  <c r="W62" i="1" l="1"/>
  <c r="X62" i="1" s="1"/>
  <c r="Y62" i="1" s="1"/>
  <c r="J63" i="1"/>
  <c r="I63" i="1"/>
  <c r="C65" i="1"/>
  <c r="E64" i="1"/>
  <c r="H63" i="1"/>
  <c r="F63" i="1"/>
  <c r="G63" i="1"/>
  <c r="W63" i="1" l="1"/>
  <c r="X63" i="1" s="1"/>
  <c r="Y63" i="1" s="1"/>
  <c r="J64" i="1"/>
  <c r="I64" i="1"/>
  <c r="E65" i="1"/>
  <c r="C66" i="1"/>
  <c r="G64" i="1"/>
  <c r="F64" i="1"/>
  <c r="H64" i="1"/>
  <c r="W64" i="1" l="1"/>
  <c r="X64" i="1" s="1"/>
  <c r="Y64" i="1" s="1"/>
  <c r="J65" i="1"/>
  <c r="I65" i="1"/>
  <c r="H65" i="1"/>
  <c r="G65" i="1"/>
  <c r="F65" i="1"/>
  <c r="C67" i="1"/>
  <c r="E66" i="1"/>
  <c r="W65" i="1" l="1"/>
  <c r="X65" i="1" s="1"/>
  <c r="Y65" i="1" s="1"/>
  <c r="J66" i="1"/>
  <c r="I66" i="1"/>
  <c r="E67" i="1"/>
  <c r="C68" i="1"/>
  <c r="G66" i="1"/>
  <c r="H66" i="1"/>
  <c r="F66" i="1"/>
  <c r="W66" i="1" l="1"/>
  <c r="X66" i="1" s="1"/>
  <c r="Y66" i="1" s="1"/>
  <c r="J67" i="1"/>
  <c r="I67" i="1"/>
  <c r="E68" i="1"/>
  <c r="C69" i="1"/>
  <c r="G67" i="1"/>
  <c r="H67" i="1"/>
  <c r="F67" i="1"/>
  <c r="W67" i="1" l="1"/>
  <c r="X67" i="1" s="1"/>
  <c r="Y67" i="1" s="1"/>
  <c r="J68" i="1"/>
  <c r="I68" i="1"/>
  <c r="G68" i="1"/>
  <c r="F68" i="1"/>
  <c r="H68" i="1"/>
  <c r="E69" i="1"/>
  <c r="C70" i="1"/>
  <c r="W68" i="1" l="1"/>
  <c r="X68" i="1" s="1"/>
  <c r="Y68" i="1" s="1"/>
  <c r="J69" i="1"/>
  <c r="I69" i="1"/>
  <c r="E70" i="1"/>
  <c r="C71" i="1"/>
  <c r="H69" i="1"/>
  <c r="F69" i="1"/>
  <c r="G69" i="1"/>
  <c r="W69" i="1" l="1"/>
  <c r="X69" i="1" s="1"/>
  <c r="Y69" i="1" s="1"/>
  <c r="J70" i="1"/>
  <c r="I70" i="1"/>
  <c r="G70" i="1"/>
  <c r="F70" i="1"/>
  <c r="H70" i="1"/>
  <c r="C72" i="1"/>
  <c r="E71" i="1"/>
  <c r="W70" i="1" l="1"/>
  <c r="X70" i="1" s="1"/>
  <c r="Y70" i="1" s="1"/>
  <c r="J71" i="1"/>
  <c r="I71" i="1"/>
  <c r="F71" i="1"/>
  <c r="G71" i="1"/>
  <c r="H71" i="1"/>
  <c r="E72" i="1"/>
  <c r="C73" i="1"/>
  <c r="W71" i="1" l="1"/>
  <c r="X71" i="1" s="1"/>
  <c r="Y71" i="1" s="1"/>
  <c r="J72" i="1"/>
  <c r="I72" i="1"/>
  <c r="C74" i="1"/>
  <c r="E73" i="1"/>
  <c r="H72" i="1"/>
  <c r="G72" i="1"/>
  <c r="F72" i="1"/>
  <c r="W72" i="1" l="1"/>
  <c r="X72" i="1" s="1"/>
  <c r="Y72" i="1" s="1"/>
  <c r="J73" i="1"/>
  <c r="I73" i="1"/>
  <c r="H73" i="1"/>
  <c r="G73" i="1"/>
  <c r="F73" i="1"/>
  <c r="C75" i="1"/>
  <c r="E74" i="1"/>
  <c r="W73" i="1" l="1"/>
  <c r="X73" i="1" s="1"/>
  <c r="Y73" i="1" s="1"/>
  <c r="J74" i="1"/>
  <c r="I74" i="1"/>
  <c r="H74" i="1"/>
  <c r="F74" i="1"/>
  <c r="G74" i="1"/>
  <c r="E75" i="1"/>
  <c r="C76" i="1"/>
  <c r="W74" i="1" l="1"/>
  <c r="X74" i="1" s="1"/>
  <c r="Y74" i="1" s="1"/>
  <c r="J75" i="1"/>
  <c r="I75" i="1"/>
  <c r="C77" i="1"/>
  <c r="E76" i="1"/>
  <c r="G75" i="1"/>
  <c r="F75" i="1"/>
  <c r="H75" i="1"/>
  <c r="W75" i="1" l="1"/>
  <c r="X75" i="1" s="1"/>
  <c r="Y75" i="1" s="1"/>
  <c r="J76" i="1"/>
  <c r="I76" i="1"/>
  <c r="G76" i="1"/>
  <c r="H76" i="1"/>
  <c r="F76" i="1"/>
  <c r="E77" i="1"/>
  <c r="C78" i="1"/>
  <c r="W76" i="1" l="1"/>
  <c r="X76" i="1" s="1"/>
  <c r="Y76" i="1" s="1"/>
  <c r="J77" i="1"/>
  <c r="I77" i="1"/>
  <c r="E78" i="1"/>
  <c r="C79" i="1"/>
  <c r="H77" i="1"/>
  <c r="G77" i="1"/>
  <c r="F77" i="1"/>
  <c r="W77" i="1" l="1"/>
  <c r="X77" i="1" s="1"/>
  <c r="Y77" i="1" s="1"/>
  <c r="J78" i="1"/>
  <c r="I78" i="1"/>
  <c r="C80" i="1"/>
  <c r="E79" i="1"/>
  <c r="H78" i="1"/>
  <c r="F78" i="1"/>
  <c r="G78" i="1"/>
  <c r="W78" i="1" l="1"/>
  <c r="X78" i="1" s="1"/>
  <c r="Y78" i="1" s="1"/>
  <c r="J79" i="1"/>
  <c r="I79" i="1"/>
  <c r="H79" i="1"/>
  <c r="F79" i="1"/>
  <c r="G79" i="1"/>
  <c r="C81" i="1"/>
  <c r="E80" i="1"/>
  <c r="W79" i="1" l="1"/>
  <c r="X79" i="1" s="1"/>
  <c r="Y79" i="1" s="1"/>
  <c r="J80" i="1"/>
  <c r="I80" i="1"/>
  <c r="F80" i="1"/>
  <c r="H80" i="1"/>
  <c r="G80" i="1"/>
  <c r="E81" i="1"/>
  <c r="C82" i="1"/>
  <c r="W80" i="1" l="1"/>
  <c r="X80" i="1" s="1"/>
  <c r="Y80" i="1" s="1"/>
  <c r="J81" i="1"/>
  <c r="I81" i="1"/>
  <c r="E82" i="1"/>
  <c r="C83" i="1"/>
  <c r="G81" i="1"/>
  <c r="F81" i="1"/>
  <c r="H81" i="1"/>
  <c r="W81" i="1" l="1"/>
  <c r="X81" i="1" s="1"/>
  <c r="Y81" i="1" s="1"/>
  <c r="J82" i="1"/>
  <c r="I82" i="1"/>
  <c r="E83" i="1"/>
  <c r="C84" i="1"/>
  <c r="F82" i="1"/>
  <c r="G82" i="1"/>
  <c r="H82" i="1"/>
  <c r="W82" i="1" l="1"/>
  <c r="X82" i="1" s="1"/>
  <c r="Y82" i="1" s="1"/>
  <c r="J83" i="1"/>
  <c r="I83" i="1"/>
  <c r="C85" i="1"/>
  <c r="E84" i="1"/>
  <c r="H83" i="1"/>
  <c r="F83" i="1"/>
  <c r="G83" i="1"/>
  <c r="W83" i="1" l="1"/>
  <c r="X83" i="1" s="1"/>
  <c r="Y83" i="1" s="1"/>
  <c r="J84" i="1"/>
  <c r="I84" i="1"/>
  <c r="E85" i="1"/>
  <c r="C86" i="1"/>
  <c r="H84" i="1"/>
  <c r="G84" i="1"/>
  <c r="F84" i="1"/>
  <c r="W84" i="1" l="1"/>
  <c r="X84" i="1" s="1"/>
  <c r="Y84" i="1" s="1"/>
  <c r="J85" i="1"/>
  <c r="I85" i="1"/>
  <c r="C87" i="1"/>
  <c r="E86" i="1"/>
  <c r="G85" i="1"/>
  <c r="H85" i="1"/>
  <c r="F85" i="1"/>
  <c r="W85" i="1" l="1"/>
  <c r="X85" i="1" s="1"/>
  <c r="Y85" i="1" s="1"/>
  <c r="J86" i="1"/>
  <c r="I86" i="1"/>
  <c r="E87" i="1"/>
  <c r="C88" i="1"/>
  <c r="F86" i="1"/>
  <c r="H86" i="1"/>
  <c r="G86" i="1"/>
  <c r="W86" i="1" l="1"/>
  <c r="X86" i="1" s="1"/>
  <c r="Y86" i="1" s="1"/>
  <c r="J87" i="1"/>
  <c r="I87" i="1"/>
  <c r="E88" i="1"/>
  <c r="C89" i="1"/>
  <c r="G87" i="1"/>
  <c r="H87" i="1"/>
  <c r="F87" i="1"/>
  <c r="W87" i="1" l="1"/>
  <c r="X87" i="1" s="1"/>
  <c r="Y87" i="1" s="1"/>
  <c r="J88" i="1"/>
  <c r="I88" i="1"/>
  <c r="E89" i="1"/>
  <c r="C90" i="1"/>
  <c r="F88" i="1"/>
  <c r="H88" i="1"/>
  <c r="G88" i="1"/>
  <c r="W88" i="1" l="1"/>
  <c r="X88" i="1" s="1"/>
  <c r="Y88" i="1" s="1"/>
  <c r="J89" i="1"/>
  <c r="I89" i="1"/>
  <c r="E90" i="1"/>
  <c r="C91" i="1"/>
  <c r="F89" i="1"/>
  <c r="G89" i="1"/>
  <c r="H89" i="1"/>
  <c r="W89" i="1" l="1"/>
  <c r="X89" i="1" s="1"/>
  <c r="Y89" i="1" s="1"/>
  <c r="J90" i="1"/>
  <c r="I90" i="1"/>
  <c r="E91" i="1"/>
  <c r="C92" i="1"/>
  <c r="H90" i="1"/>
  <c r="G90" i="1"/>
  <c r="F90" i="1"/>
  <c r="W90" i="1" l="1"/>
  <c r="X90" i="1" s="1"/>
  <c r="Y90" i="1" s="1"/>
  <c r="J91" i="1"/>
  <c r="I91" i="1"/>
  <c r="E92" i="1"/>
  <c r="C93" i="1"/>
  <c r="F91" i="1"/>
  <c r="H91" i="1"/>
  <c r="G91" i="1"/>
  <c r="W91" i="1" l="1"/>
  <c r="X91" i="1" s="1"/>
  <c r="Y91" i="1" s="1"/>
  <c r="J92" i="1"/>
  <c r="I92" i="1"/>
  <c r="E93" i="1"/>
  <c r="C94" i="1"/>
  <c r="G92" i="1"/>
  <c r="F92" i="1"/>
  <c r="H92" i="1"/>
  <c r="W92" i="1" l="1"/>
  <c r="X92" i="1" s="1"/>
  <c r="Y92" i="1" s="1"/>
  <c r="J93" i="1"/>
  <c r="I93" i="1"/>
  <c r="H93" i="1"/>
  <c r="G93" i="1"/>
  <c r="F93" i="1"/>
  <c r="C95" i="1"/>
  <c r="E94" i="1"/>
  <c r="W93" i="1" l="1"/>
  <c r="X93" i="1" s="1"/>
  <c r="Y93" i="1" s="1"/>
  <c r="J94" i="1"/>
  <c r="I94" i="1"/>
  <c r="E95" i="1"/>
  <c r="C96" i="1"/>
  <c r="G94" i="1"/>
  <c r="H94" i="1"/>
  <c r="F94" i="1"/>
  <c r="W94" i="1" l="1"/>
  <c r="X94" i="1" s="1"/>
  <c r="Y94" i="1" s="1"/>
  <c r="J95" i="1"/>
  <c r="I95" i="1"/>
  <c r="G95" i="1"/>
  <c r="H95" i="1"/>
  <c r="F95" i="1"/>
  <c r="C97" i="1"/>
  <c r="E96" i="1"/>
  <c r="W95" i="1" l="1"/>
  <c r="X95" i="1" s="1"/>
  <c r="Y95" i="1" s="1"/>
  <c r="J96" i="1"/>
  <c r="I96" i="1"/>
  <c r="C98" i="1"/>
  <c r="E97" i="1"/>
  <c r="G96" i="1"/>
  <c r="F96" i="1"/>
  <c r="H96" i="1"/>
  <c r="W96" i="1" l="1"/>
  <c r="X96" i="1" s="1"/>
  <c r="Y96" i="1" s="1"/>
  <c r="J97" i="1"/>
  <c r="I97" i="1"/>
  <c r="F97" i="1"/>
  <c r="G97" i="1"/>
  <c r="H97" i="1"/>
  <c r="C99" i="1"/>
  <c r="E98" i="1"/>
  <c r="W97" i="1" l="1"/>
  <c r="X97" i="1" s="1"/>
  <c r="Y97" i="1" s="1"/>
  <c r="J98" i="1"/>
  <c r="I98" i="1"/>
  <c r="E99" i="1"/>
  <c r="C100" i="1"/>
  <c r="G98" i="1"/>
  <c r="H98" i="1"/>
  <c r="F98" i="1"/>
  <c r="W98" i="1" l="1"/>
  <c r="X98" i="1" s="1"/>
  <c r="Y98" i="1" s="1"/>
  <c r="J99" i="1"/>
  <c r="I99" i="1"/>
  <c r="H99" i="1"/>
  <c r="G99" i="1"/>
  <c r="F99" i="1"/>
  <c r="C101" i="1"/>
  <c r="E100" i="1"/>
  <c r="W99" i="1" l="1"/>
  <c r="X99" i="1" s="1"/>
  <c r="Y99" i="1" s="1"/>
  <c r="J100" i="1"/>
  <c r="I100" i="1"/>
  <c r="C102" i="1"/>
  <c r="E101" i="1"/>
  <c r="G100" i="1"/>
  <c r="F100" i="1"/>
  <c r="H100" i="1"/>
  <c r="W100" i="1" l="1"/>
  <c r="X100" i="1" s="1"/>
  <c r="Y100" i="1" s="1"/>
  <c r="J101" i="1"/>
  <c r="I101" i="1"/>
  <c r="F101" i="1"/>
  <c r="H101" i="1"/>
  <c r="G101" i="1"/>
  <c r="E102" i="1"/>
  <c r="C103" i="1"/>
  <c r="W101" i="1" l="1"/>
  <c r="X101" i="1" s="1"/>
  <c r="Y101" i="1" s="1"/>
  <c r="J102" i="1"/>
  <c r="I102" i="1"/>
  <c r="C104" i="1"/>
  <c r="E103" i="1"/>
  <c r="H102" i="1"/>
  <c r="F102" i="1"/>
  <c r="G102" i="1"/>
  <c r="W102" i="1" l="1"/>
  <c r="X102" i="1" s="1"/>
  <c r="Y102" i="1" s="1"/>
  <c r="J103" i="1"/>
  <c r="I103" i="1"/>
  <c r="C105" i="1"/>
  <c r="E104" i="1"/>
  <c r="H103" i="1"/>
  <c r="G103" i="1"/>
  <c r="F103" i="1"/>
  <c r="W103" i="1" l="1"/>
  <c r="X103" i="1" s="1"/>
  <c r="Y103" i="1" s="1"/>
  <c r="J104" i="1"/>
  <c r="I104" i="1"/>
  <c r="C106" i="1"/>
  <c r="E105" i="1"/>
  <c r="F104" i="1"/>
  <c r="G104" i="1"/>
  <c r="H104" i="1"/>
  <c r="W104" i="1" l="1"/>
  <c r="X104" i="1" s="1"/>
  <c r="Y104" i="1" s="1"/>
  <c r="J105" i="1"/>
  <c r="I105" i="1"/>
  <c r="E106" i="1"/>
  <c r="C107" i="1"/>
  <c r="G105" i="1"/>
  <c r="F105" i="1"/>
  <c r="H105" i="1"/>
  <c r="W105" i="1" l="1"/>
  <c r="X105" i="1" s="1"/>
  <c r="Y105" i="1" s="1"/>
  <c r="J106" i="1"/>
  <c r="I106" i="1"/>
  <c r="F106" i="1"/>
  <c r="G106" i="1"/>
  <c r="H106" i="1"/>
  <c r="C108" i="1"/>
  <c r="E107" i="1"/>
  <c r="W106" i="1" l="1"/>
  <c r="X106" i="1" s="1"/>
  <c r="Y106" i="1" s="1"/>
  <c r="J107" i="1"/>
  <c r="I107" i="1"/>
  <c r="C109" i="1"/>
  <c r="E108" i="1"/>
  <c r="F107" i="1"/>
  <c r="H107" i="1"/>
  <c r="G107" i="1"/>
  <c r="W107" i="1" l="1"/>
  <c r="X107" i="1" s="1"/>
  <c r="Y107" i="1" s="1"/>
  <c r="J108" i="1"/>
  <c r="I108" i="1"/>
  <c r="E109" i="1"/>
  <c r="C110" i="1"/>
  <c r="F108" i="1"/>
  <c r="G108" i="1"/>
  <c r="H108" i="1"/>
  <c r="W108" i="1" l="1"/>
  <c r="X108" i="1" s="1"/>
  <c r="Y108" i="1" s="1"/>
  <c r="J109" i="1"/>
  <c r="I109" i="1"/>
  <c r="G109" i="1"/>
  <c r="H109" i="1"/>
  <c r="F109" i="1"/>
  <c r="C111" i="1"/>
  <c r="E110" i="1"/>
  <c r="W109" i="1" l="1"/>
  <c r="X109" i="1" s="1"/>
  <c r="Y109" i="1" s="1"/>
  <c r="J110" i="1"/>
  <c r="I110" i="1"/>
  <c r="C112" i="1"/>
  <c r="E111" i="1"/>
  <c r="G110" i="1"/>
  <c r="F110" i="1"/>
  <c r="H110" i="1"/>
  <c r="W110" i="1" l="1"/>
  <c r="X110" i="1" s="1"/>
  <c r="Y110" i="1" s="1"/>
  <c r="J111" i="1"/>
  <c r="I111" i="1"/>
  <c r="C113" i="1"/>
  <c r="E112" i="1"/>
  <c r="H111" i="1"/>
  <c r="G111" i="1"/>
  <c r="F111" i="1"/>
  <c r="W111" i="1" l="1"/>
  <c r="X111" i="1" s="1"/>
  <c r="Y111" i="1" s="1"/>
  <c r="J112" i="1"/>
  <c r="I112" i="1"/>
  <c r="G112" i="1"/>
  <c r="F112" i="1"/>
  <c r="H112" i="1"/>
  <c r="C114" i="1"/>
  <c r="E113" i="1"/>
  <c r="W112" i="1" l="1"/>
  <c r="X112" i="1" s="1"/>
  <c r="Y112" i="1" s="1"/>
  <c r="J113" i="1"/>
  <c r="I113" i="1"/>
  <c r="F113" i="1"/>
  <c r="G113" i="1"/>
  <c r="H113" i="1"/>
  <c r="C115" i="1"/>
  <c r="E114" i="1"/>
  <c r="W113" i="1" l="1"/>
  <c r="X113" i="1" s="1"/>
  <c r="Y113" i="1" s="1"/>
  <c r="J114" i="1"/>
  <c r="I114" i="1"/>
  <c r="H114" i="1"/>
  <c r="F114" i="1"/>
  <c r="G114" i="1"/>
  <c r="C116" i="1"/>
  <c r="E115" i="1"/>
  <c r="W114" i="1" l="1"/>
  <c r="X114" i="1" s="1"/>
  <c r="Y114" i="1" s="1"/>
  <c r="J115" i="1"/>
  <c r="I115" i="1"/>
  <c r="C117" i="1"/>
  <c r="E116" i="1"/>
  <c r="F115" i="1"/>
  <c r="G115" i="1"/>
  <c r="H115" i="1"/>
  <c r="W115" i="1" l="1"/>
  <c r="X115" i="1" s="1"/>
  <c r="Y115" i="1" s="1"/>
  <c r="J116" i="1"/>
  <c r="I116" i="1"/>
  <c r="C118" i="1"/>
  <c r="E117" i="1"/>
  <c r="H116" i="1"/>
  <c r="F116" i="1"/>
  <c r="G116" i="1"/>
  <c r="W116" i="1" l="1"/>
  <c r="X116" i="1" s="1"/>
  <c r="Y116" i="1" s="1"/>
  <c r="J117" i="1"/>
  <c r="I117" i="1"/>
  <c r="H117" i="1"/>
  <c r="F117" i="1"/>
  <c r="G117" i="1"/>
  <c r="C119" i="1"/>
  <c r="E118" i="1"/>
  <c r="W117" i="1" l="1"/>
  <c r="X117" i="1" s="1"/>
  <c r="Y117" i="1" s="1"/>
  <c r="J118" i="1"/>
  <c r="I118" i="1"/>
  <c r="E119" i="1"/>
  <c r="C120" i="1"/>
  <c r="G118" i="1"/>
  <c r="H118" i="1"/>
  <c r="F118" i="1"/>
  <c r="W118" i="1" l="1"/>
  <c r="X118" i="1" s="1"/>
  <c r="Y118" i="1" s="1"/>
  <c r="J119" i="1"/>
  <c r="I119" i="1"/>
  <c r="H119" i="1"/>
  <c r="G119" i="1"/>
  <c r="F119" i="1"/>
  <c r="C121" i="1"/>
  <c r="E120" i="1"/>
  <c r="W119" i="1" l="1"/>
  <c r="X119" i="1" s="1"/>
  <c r="Y119" i="1" s="1"/>
  <c r="J120" i="1"/>
  <c r="I120" i="1"/>
  <c r="H120" i="1"/>
  <c r="G120" i="1"/>
  <c r="F120" i="1"/>
  <c r="C122" i="1"/>
  <c r="E121" i="1"/>
  <c r="W120" i="1" l="1"/>
  <c r="X120" i="1" s="1"/>
  <c r="Y120" i="1" s="1"/>
  <c r="J121" i="1"/>
  <c r="I121" i="1"/>
  <c r="F121" i="1"/>
  <c r="H121" i="1"/>
  <c r="G121" i="1"/>
  <c r="E122" i="1"/>
  <c r="C123" i="1"/>
  <c r="W121" i="1" l="1"/>
  <c r="X121" i="1" s="1"/>
  <c r="Y121" i="1" s="1"/>
  <c r="J122" i="1"/>
  <c r="I122" i="1"/>
  <c r="F122" i="1"/>
  <c r="G122" i="1"/>
  <c r="H122" i="1"/>
  <c r="C124" i="1"/>
  <c r="E123" i="1"/>
  <c r="W122" i="1" l="1"/>
  <c r="X122" i="1" s="1"/>
  <c r="Y122" i="1" s="1"/>
  <c r="J123" i="1"/>
  <c r="I123" i="1"/>
  <c r="E124" i="1"/>
  <c r="C125" i="1"/>
  <c r="G123" i="1"/>
  <c r="F123" i="1"/>
  <c r="H123" i="1"/>
  <c r="W123" i="1" l="1"/>
  <c r="X123" i="1" s="1"/>
  <c r="Y123" i="1" s="1"/>
  <c r="J124" i="1"/>
  <c r="I124" i="1"/>
  <c r="C126" i="1"/>
  <c r="E125" i="1"/>
  <c r="G124" i="1"/>
  <c r="F124" i="1"/>
  <c r="H124" i="1"/>
  <c r="W124" i="1" l="1"/>
  <c r="X124" i="1" s="1"/>
  <c r="Y124" i="1" s="1"/>
  <c r="J125" i="1"/>
  <c r="I125" i="1"/>
  <c r="G125" i="1"/>
  <c r="H125" i="1"/>
  <c r="F125" i="1"/>
  <c r="E126" i="1"/>
  <c r="C127" i="1"/>
  <c r="W125" i="1" l="1"/>
  <c r="X125" i="1" s="1"/>
  <c r="Y125" i="1" s="1"/>
  <c r="J126" i="1"/>
  <c r="I126" i="1"/>
  <c r="E127" i="1"/>
  <c r="C128" i="1"/>
  <c r="G126" i="1"/>
  <c r="H126" i="1"/>
  <c r="F126" i="1"/>
  <c r="W126" i="1" l="1"/>
  <c r="X126" i="1" s="1"/>
  <c r="Y126" i="1" s="1"/>
  <c r="J127" i="1"/>
  <c r="I127" i="1"/>
  <c r="E128" i="1"/>
  <c r="C129" i="1"/>
  <c r="G127" i="1"/>
  <c r="F127" i="1"/>
  <c r="H127" i="1"/>
  <c r="W127" i="1" l="1"/>
  <c r="X127" i="1" s="1"/>
  <c r="Y127" i="1" s="1"/>
  <c r="J128" i="1"/>
  <c r="I128" i="1"/>
  <c r="G128" i="1"/>
  <c r="H128" i="1"/>
  <c r="F128" i="1"/>
  <c r="C130" i="1"/>
  <c r="E129" i="1"/>
  <c r="W128" i="1" l="1"/>
  <c r="X128" i="1" s="1"/>
  <c r="Y128" i="1" s="1"/>
  <c r="J129" i="1"/>
  <c r="I129" i="1"/>
  <c r="E130" i="1"/>
  <c r="C131" i="1"/>
  <c r="H129" i="1"/>
  <c r="F129" i="1"/>
  <c r="G129" i="1"/>
  <c r="W129" i="1" l="1"/>
  <c r="X129" i="1" s="1"/>
  <c r="Y129" i="1" s="1"/>
  <c r="J130" i="1"/>
  <c r="I130" i="1"/>
  <c r="E131" i="1"/>
  <c r="C132" i="1"/>
  <c r="H130" i="1"/>
  <c r="G130" i="1"/>
  <c r="F130" i="1"/>
  <c r="W130" i="1" l="1"/>
  <c r="X130" i="1" s="1"/>
  <c r="Y130" i="1" s="1"/>
  <c r="J131" i="1"/>
  <c r="I131" i="1"/>
  <c r="C133" i="1"/>
  <c r="E132" i="1"/>
  <c r="F131" i="1"/>
  <c r="H131" i="1"/>
  <c r="G131" i="1"/>
  <c r="W131" i="1" l="1"/>
  <c r="X131" i="1" s="1"/>
  <c r="Y131" i="1" s="1"/>
  <c r="J132" i="1"/>
  <c r="I132" i="1"/>
  <c r="E133" i="1"/>
  <c r="C134" i="1"/>
  <c r="G132" i="1"/>
  <c r="F132" i="1"/>
  <c r="H132" i="1"/>
  <c r="W132" i="1" l="1"/>
  <c r="X132" i="1" s="1"/>
  <c r="Y132" i="1" s="1"/>
  <c r="J133" i="1"/>
  <c r="I133" i="1"/>
  <c r="E134" i="1"/>
  <c r="C135" i="1"/>
  <c r="G133" i="1"/>
  <c r="F133" i="1"/>
  <c r="H133" i="1"/>
  <c r="W133" i="1" l="1"/>
  <c r="X133" i="1" s="1"/>
  <c r="Y133" i="1" s="1"/>
  <c r="J134" i="1"/>
  <c r="I134" i="1"/>
  <c r="F134" i="1"/>
  <c r="G134" i="1"/>
  <c r="H134" i="1"/>
  <c r="E135" i="1"/>
  <c r="C136" i="1"/>
  <c r="W134" i="1" l="1"/>
  <c r="X134" i="1" s="1"/>
  <c r="Y134" i="1" s="1"/>
  <c r="J135" i="1"/>
  <c r="I135" i="1"/>
  <c r="G135" i="1"/>
  <c r="H135" i="1"/>
  <c r="F135" i="1"/>
  <c r="C137" i="1"/>
  <c r="E136" i="1"/>
  <c r="W135" i="1" l="1"/>
  <c r="X135" i="1" s="1"/>
  <c r="Y135" i="1" s="1"/>
  <c r="J136" i="1"/>
  <c r="I136" i="1"/>
  <c r="E137" i="1"/>
  <c r="C138" i="1"/>
  <c r="G136" i="1"/>
  <c r="F136" i="1"/>
  <c r="H136" i="1"/>
  <c r="W136" i="1" l="1"/>
  <c r="X136" i="1" s="1"/>
  <c r="Y136" i="1" s="1"/>
  <c r="J137" i="1"/>
  <c r="I137" i="1"/>
  <c r="C139" i="1"/>
  <c r="E138" i="1"/>
  <c r="H137" i="1"/>
  <c r="G137" i="1"/>
  <c r="F137" i="1"/>
  <c r="W137" i="1" l="1"/>
  <c r="X137" i="1" s="1"/>
  <c r="Y137" i="1" s="1"/>
  <c r="J138" i="1"/>
  <c r="I138" i="1"/>
  <c r="C140" i="1"/>
  <c r="E139" i="1"/>
  <c r="G138" i="1"/>
  <c r="F138" i="1"/>
  <c r="H138" i="1"/>
  <c r="W138" i="1" l="1"/>
  <c r="X138" i="1" s="1"/>
  <c r="Y138" i="1" s="1"/>
  <c r="J139" i="1"/>
  <c r="I139" i="1"/>
  <c r="E140" i="1"/>
  <c r="C141" i="1"/>
  <c r="H139" i="1"/>
  <c r="G139" i="1"/>
  <c r="F139" i="1"/>
  <c r="W139" i="1" l="1"/>
  <c r="X139" i="1" s="1"/>
  <c r="Y139" i="1" s="1"/>
  <c r="J140" i="1"/>
  <c r="I140" i="1"/>
  <c r="G140" i="1"/>
  <c r="F140" i="1"/>
  <c r="H140" i="1"/>
  <c r="E141" i="1"/>
  <c r="C142" i="1"/>
  <c r="W140" i="1" l="1"/>
  <c r="X140" i="1" s="1"/>
  <c r="Y140" i="1" s="1"/>
  <c r="J141" i="1"/>
  <c r="I141" i="1"/>
  <c r="E142" i="1"/>
  <c r="C143" i="1"/>
  <c r="G141" i="1"/>
  <c r="F141" i="1"/>
  <c r="H141" i="1"/>
  <c r="W141" i="1" l="1"/>
  <c r="X141" i="1" s="1"/>
  <c r="Y141" i="1" s="1"/>
  <c r="J142" i="1"/>
  <c r="I142" i="1"/>
  <c r="E143" i="1"/>
  <c r="C144" i="1"/>
  <c r="F142" i="1"/>
  <c r="H142" i="1"/>
  <c r="G142" i="1"/>
  <c r="W142" i="1" l="1"/>
  <c r="X142" i="1" s="1"/>
  <c r="Y142" i="1" s="1"/>
  <c r="J143" i="1"/>
  <c r="I143" i="1"/>
  <c r="G143" i="1"/>
  <c r="F143" i="1"/>
  <c r="H143" i="1"/>
  <c r="C145" i="1"/>
  <c r="E144" i="1"/>
  <c r="W143" i="1" l="1"/>
  <c r="X143" i="1" s="1"/>
  <c r="Y143" i="1" s="1"/>
  <c r="J144" i="1"/>
  <c r="I144" i="1"/>
  <c r="E145" i="1"/>
  <c r="C146" i="1"/>
  <c r="F144" i="1"/>
  <c r="G144" i="1"/>
  <c r="H144" i="1"/>
  <c r="W144" i="1" l="1"/>
  <c r="X144" i="1" s="1"/>
  <c r="Y144" i="1" s="1"/>
  <c r="J145" i="1"/>
  <c r="I145" i="1"/>
  <c r="C147" i="1"/>
  <c r="E146" i="1"/>
  <c r="F145" i="1"/>
  <c r="H145" i="1"/>
  <c r="G145" i="1"/>
  <c r="W145" i="1" l="1"/>
  <c r="X145" i="1" s="1"/>
  <c r="Y145" i="1" s="1"/>
  <c r="J146" i="1"/>
  <c r="I146" i="1"/>
  <c r="E147" i="1"/>
  <c r="C148" i="1"/>
  <c r="F146" i="1"/>
  <c r="G146" i="1"/>
  <c r="H146" i="1"/>
  <c r="W146" i="1" l="1"/>
  <c r="X146" i="1" s="1"/>
  <c r="Y146" i="1" s="1"/>
  <c r="J147" i="1"/>
  <c r="I147" i="1"/>
  <c r="G147" i="1"/>
  <c r="H147" i="1"/>
  <c r="F147" i="1"/>
  <c r="E148" i="1"/>
  <c r="C149" i="1"/>
  <c r="W147" i="1" l="1"/>
  <c r="X147" i="1" s="1"/>
  <c r="Y147" i="1" s="1"/>
  <c r="J148" i="1"/>
  <c r="I148" i="1"/>
  <c r="E149" i="1"/>
  <c r="C150" i="1"/>
  <c r="H148" i="1"/>
  <c r="F148" i="1"/>
  <c r="G148" i="1"/>
  <c r="W148" i="1" l="1"/>
  <c r="X148" i="1" s="1"/>
  <c r="Y148" i="1" s="1"/>
  <c r="J149" i="1"/>
  <c r="I149" i="1"/>
  <c r="E150" i="1"/>
  <c r="C151" i="1"/>
  <c r="F149" i="1"/>
  <c r="G149" i="1"/>
  <c r="H149" i="1"/>
  <c r="W149" i="1" l="1"/>
  <c r="X149" i="1" s="1"/>
  <c r="Y149" i="1" s="1"/>
  <c r="J150" i="1"/>
  <c r="I150" i="1"/>
  <c r="C152" i="1"/>
  <c r="E151" i="1"/>
  <c r="H150" i="1"/>
  <c r="F150" i="1"/>
  <c r="G150" i="1"/>
  <c r="W150" i="1" l="1"/>
  <c r="X150" i="1" s="1"/>
  <c r="Y150" i="1" s="1"/>
  <c r="J151" i="1"/>
  <c r="I151" i="1"/>
  <c r="H151" i="1"/>
  <c r="G151" i="1"/>
  <c r="F151" i="1"/>
  <c r="C153" i="1"/>
  <c r="E152" i="1"/>
  <c r="W151" i="1" l="1"/>
  <c r="X151" i="1" s="1"/>
  <c r="Y151" i="1" s="1"/>
  <c r="J152" i="1"/>
  <c r="I152" i="1"/>
  <c r="G152" i="1"/>
  <c r="H152" i="1"/>
  <c r="F152" i="1"/>
  <c r="E153" i="1"/>
  <c r="C154" i="1"/>
  <c r="W152" i="1" l="1"/>
  <c r="X152" i="1" s="1"/>
  <c r="Y152" i="1" s="1"/>
  <c r="J153" i="1"/>
  <c r="I153" i="1"/>
  <c r="C155" i="1"/>
  <c r="E154" i="1"/>
  <c r="F153" i="1"/>
  <c r="H153" i="1"/>
  <c r="G153" i="1"/>
  <c r="W153" i="1" l="1"/>
  <c r="X153" i="1" s="1"/>
  <c r="Y153" i="1" s="1"/>
  <c r="J154" i="1"/>
  <c r="I154" i="1"/>
  <c r="C156" i="1"/>
  <c r="E155" i="1"/>
  <c r="F154" i="1"/>
  <c r="G154" i="1"/>
  <c r="H154" i="1"/>
  <c r="W154" i="1" l="1"/>
  <c r="X154" i="1" s="1"/>
  <c r="Y154" i="1" s="1"/>
  <c r="J155" i="1"/>
  <c r="I155" i="1"/>
  <c r="F155" i="1"/>
  <c r="H155" i="1"/>
  <c r="G155" i="1"/>
  <c r="C157" i="1"/>
  <c r="E156" i="1"/>
  <c r="W155" i="1" l="1"/>
  <c r="X155" i="1" s="1"/>
  <c r="Y155" i="1" s="1"/>
  <c r="J156" i="1"/>
  <c r="I156" i="1"/>
  <c r="G156" i="1"/>
  <c r="H156" i="1"/>
  <c r="F156" i="1"/>
  <c r="C158" i="1"/>
  <c r="E157" i="1"/>
  <c r="W156" i="1" l="1"/>
  <c r="X156" i="1" s="1"/>
  <c r="Y156" i="1" s="1"/>
  <c r="J157" i="1"/>
  <c r="I157" i="1"/>
  <c r="E158" i="1"/>
  <c r="C159" i="1"/>
  <c r="F157" i="1"/>
  <c r="G157" i="1"/>
  <c r="H157" i="1"/>
  <c r="W157" i="1" l="1"/>
  <c r="X157" i="1" s="1"/>
  <c r="Y157" i="1" s="1"/>
  <c r="J158" i="1"/>
  <c r="I158" i="1"/>
  <c r="E159" i="1"/>
  <c r="C160" i="1"/>
  <c r="H158" i="1"/>
  <c r="G158" i="1"/>
  <c r="F158" i="1"/>
  <c r="W158" i="1" l="1"/>
  <c r="X158" i="1" s="1"/>
  <c r="Y158" i="1" s="1"/>
  <c r="J159" i="1"/>
  <c r="I159" i="1"/>
  <c r="C161" i="1"/>
  <c r="E160" i="1"/>
  <c r="F159" i="1"/>
  <c r="G159" i="1"/>
  <c r="H159" i="1"/>
  <c r="W159" i="1" l="1"/>
  <c r="X159" i="1" s="1"/>
  <c r="Y159" i="1" s="1"/>
  <c r="J160" i="1"/>
  <c r="I160" i="1"/>
  <c r="C162" i="1"/>
  <c r="E161" i="1"/>
  <c r="G160" i="1"/>
  <c r="H160" i="1"/>
  <c r="F160" i="1"/>
  <c r="W160" i="1" l="1"/>
  <c r="X160" i="1" s="1"/>
  <c r="Y160" i="1" s="1"/>
  <c r="J161" i="1"/>
  <c r="I161" i="1"/>
  <c r="F161" i="1"/>
  <c r="G161" i="1"/>
  <c r="H161" i="1"/>
  <c r="E162" i="1"/>
  <c r="C163" i="1"/>
  <c r="W161" i="1" l="1"/>
  <c r="X161" i="1" s="1"/>
  <c r="Y161" i="1" s="1"/>
  <c r="J162" i="1"/>
  <c r="I162" i="1"/>
  <c r="E163" i="1"/>
  <c r="C164" i="1"/>
  <c r="F162" i="1"/>
  <c r="H162" i="1"/>
  <c r="G162" i="1"/>
  <c r="W162" i="1" l="1"/>
  <c r="X162" i="1" s="1"/>
  <c r="Y162" i="1" s="1"/>
  <c r="J163" i="1"/>
  <c r="I163" i="1"/>
  <c r="G163" i="1"/>
  <c r="H163" i="1"/>
  <c r="F163" i="1"/>
  <c r="E164" i="1"/>
  <c r="C165" i="1"/>
  <c r="W163" i="1" l="1"/>
  <c r="X163" i="1" s="1"/>
  <c r="Y163" i="1" s="1"/>
  <c r="J164" i="1"/>
  <c r="I164" i="1"/>
  <c r="G164" i="1"/>
  <c r="H164" i="1"/>
  <c r="F164" i="1"/>
  <c r="C166" i="1"/>
  <c r="E165" i="1"/>
  <c r="W164" i="1" l="1"/>
  <c r="X164" i="1" s="1"/>
  <c r="Y164" i="1" s="1"/>
  <c r="J165" i="1"/>
  <c r="I165" i="1"/>
  <c r="H165" i="1"/>
  <c r="F165" i="1"/>
  <c r="G165" i="1"/>
  <c r="E166" i="1"/>
  <c r="C167" i="1"/>
  <c r="W165" i="1" l="1"/>
  <c r="X165" i="1" s="1"/>
  <c r="Y165" i="1" s="1"/>
  <c r="J166" i="1"/>
  <c r="I166" i="1"/>
  <c r="C168" i="1"/>
  <c r="E167" i="1"/>
  <c r="G166" i="1"/>
  <c r="H166" i="1"/>
  <c r="F166" i="1"/>
  <c r="W166" i="1" l="1"/>
  <c r="X166" i="1" s="1"/>
  <c r="Y166" i="1" s="1"/>
  <c r="J167" i="1"/>
  <c r="I167" i="1"/>
  <c r="E168" i="1"/>
  <c r="C169" i="1"/>
  <c r="H167" i="1"/>
  <c r="F167" i="1"/>
  <c r="G167" i="1"/>
  <c r="W167" i="1" l="1"/>
  <c r="X167" i="1" s="1"/>
  <c r="Y167" i="1" s="1"/>
  <c r="J168" i="1"/>
  <c r="I168" i="1"/>
  <c r="F168" i="1"/>
  <c r="G168" i="1"/>
  <c r="H168" i="1"/>
  <c r="E169" i="1"/>
  <c r="C170" i="1"/>
  <c r="W168" i="1" l="1"/>
  <c r="X168" i="1" s="1"/>
  <c r="Y168" i="1" s="1"/>
  <c r="J169" i="1"/>
  <c r="I169" i="1"/>
  <c r="E170" i="1"/>
  <c r="C171" i="1"/>
  <c r="F169" i="1"/>
  <c r="G169" i="1"/>
  <c r="H169" i="1"/>
  <c r="W169" i="1" l="1"/>
  <c r="X169" i="1" s="1"/>
  <c r="Y169" i="1" s="1"/>
  <c r="J170" i="1"/>
  <c r="I170" i="1"/>
  <c r="H170" i="1"/>
  <c r="F170" i="1"/>
  <c r="G170" i="1"/>
  <c r="E171" i="1"/>
  <c r="C172" i="1"/>
  <c r="W170" i="1" l="1"/>
  <c r="X170" i="1" s="1"/>
  <c r="Y170" i="1" s="1"/>
  <c r="J171" i="1"/>
  <c r="I171" i="1"/>
  <c r="C173" i="1"/>
  <c r="E172" i="1"/>
  <c r="F171" i="1"/>
  <c r="G171" i="1"/>
  <c r="H171" i="1"/>
  <c r="W171" i="1" l="1"/>
  <c r="X171" i="1" s="1"/>
  <c r="Y171" i="1" s="1"/>
  <c r="J172" i="1"/>
  <c r="I172" i="1"/>
  <c r="E173" i="1"/>
  <c r="C174" i="1"/>
  <c r="H172" i="1"/>
  <c r="F172" i="1"/>
  <c r="G172" i="1"/>
  <c r="W172" i="1" l="1"/>
  <c r="X172" i="1" s="1"/>
  <c r="Y172" i="1" s="1"/>
  <c r="J173" i="1"/>
  <c r="I173" i="1"/>
  <c r="E174" i="1"/>
  <c r="C175" i="1"/>
  <c r="F173" i="1"/>
  <c r="H173" i="1"/>
  <c r="G173" i="1"/>
  <c r="W173" i="1" l="1"/>
  <c r="X173" i="1" s="1"/>
  <c r="Y173" i="1" s="1"/>
  <c r="J174" i="1"/>
  <c r="I174" i="1"/>
  <c r="H174" i="1"/>
  <c r="G174" i="1"/>
  <c r="F174" i="1"/>
  <c r="E175" i="1"/>
  <c r="C176" i="1"/>
  <c r="W174" i="1" l="1"/>
  <c r="X174" i="1" s="1"/>
  <c r="Y174" i="1" s="1"/>
  <c r="J175" i="1"/>
  <c r="I175" i="1"/>
  <c r="C177" i="1"/>
  <c r="E176" i="1"/>
  <c r="G175" i="1"/>
  <c r="H175" i="1"/>
  <c r="F175" i="1"/>
  <c r="W175" i="1" l="1"/>
  <c r="X175" i="1" s="1"/>
  <c r="Y175" i="1" s="1"/>
  <c r="J176" i="1"/>
  <c r="I176" i="1"/>
  <c r="E177" i="1"/>
  <c r="C178" i="1"/>
  <c r="G176" i="1"/>
  <c r="H176" i="1"/>
  <c r="F176" i="1"/>
  <c r="W176" i="1" l="1"/>
  <c r="X176" i="1" s="1"/>
  <c r="Y176" i="1" s="1"/>
  <c r="J177" i="1"/>
  <c r="I177" i="1"/>
  <c r="F177" i="1"/>
  <c r="G177" i="1"/>
  <c r="H177" i="1"/>
  <c r="E178" i="1"/>
  <c r="C179" i="1"/>
  <c r="W177" i="1" l="1"/>
  <c r="X177" i="1" s="1"/>
  <c r="Y177" i="1" s="1"/>
  <c r="J178" i="1"/>
  <c r="I178" i="1"/>
  <c r="C180" i="1"/>
  <c r="E179" i="1"/>
  <c r="F178" i="1"/>
  <c r="G178" i="1"/>
  <c r="H178" i="1"/>
  <c r="W178" i="1" l="1"/>
  <c r="X178" i="1" s="1"/>
  <c r="Y178" i="1" s="1"/>
  <c r="J179" i="1"/>
  <c r="I179" i="1"/>
  <c r="C181" i="1"/>
  <c r="E180" i="1"/>
  <c r="H179" i="1"/>
  <c r="F179" i="1"/>
  <c r="G179" i="1"/>
  <c r="W179" i="1" l="1"/>
  <c r="X179" i="1" s="1"/>
  <c r="Y179" i="1" s="1"/>
  <c r="J180" i="1"/>
  <c r="I180" i="1"/>
  <c r="C182" i="1"/>
  <c r="E181" i="1"/>
  <c r="F180" i="1"/>
  <c r="G180" i="1"/>
  <c r="H180" i="1"/>
  <c r="W180" i="1" l="1"/>
  <c r="X180" i="1" s="1"/>
  <c r="Y180" i="1" s="1"/>
  <c r="J181" i="1"/>
  <c r="I181" i="1"/>
  <c r="C183" i="1"/>
  <c r="E182" i="1"/>
  <c r="G181" i="1"/>
  <c r="H181" i="1"/>
  <c r="F181" i="1"/>
  <c r="W181" i="1" l="1"/>
  <c r="X181" i="1" s="1"/>
  <c r="Y181" i="1" s="1"/>
  <c r="J182" i="1"/>
  <c r="I182" i="1"/>
  <c r="E183" i="1"/>
  <c r="C184" i="1"/>
  <c r="F182" i="1"/>
  <c r="G182" i="1"/>
  <c r="H182" i="1"/>
  <c r="W182" i="1" l="1"/>
  <c r="X182" i="1" s="1"/>
  <c r="Y182" i="1" s="1"/>
  <c r="J183" i="1"/>
  <c r="I183" i="1"/>
  <c r="C185" i="1"/>
  <c r="E184" i="1"/>
  <c r="H183" i="1"/>
  <c r="F183" i="1"/>
  <c r="G183" i="1"/>
  <c r="W183" i="1" l="1"/>
  <c r="X183" i="1" s="1"/>
  <c r="Y183" i="1" s="1"/>
  <c r="J184" i="1"/>
  <c r="I184" i="1"/>
  <c r="E185" i="1"/>
  <c r="C186" i="1"/>
  <c r="G184" i="1"/>
  <c r="F184" i="1"/>
  <c r="H184" i="1"/>
  <c r="W184" i="1" l="1"/>
  <c r="X184" i="1" s="1"/>
  <c r="Y184" i="1" s="1"/>
  <c r="J185" i="1"/>
  <c r="I185" i="1"/>
  <c r="H185" i="1"/>
  <c r="F185" i="1"/>
  <c r="G185" i="1"/>
  <c r="E186" i="1"/>
  <c r="C187" i="1"/>
  <c r="W185" i="1" l="1"/>
  <c r="X185" i="1" s="1"/>
  <c r="Y185" i="1" s="1"/>
  <c r="J186" i="1"/>
  <c r="I186" i="1"/>
  <c r="E187" i="1"/>
  <c r="C188" i="1"/>
  <c r="H186" i="1"/>
  <c r="F186" i="1"/>
  <c r="G186" i="1"/>
  <c r="W186" i="1" l="1"/>
  <c r="X186" i="1" s="1"/>
  <c r="Y186" i="1" s="1"/>
  <c r="J187" i="1"/>
  <c r="I187" i="1"/>
  <c r="H187" i="1"/>
  <c r="F187" i="1"/>
  <c r="G187" i="1"/>
  <c r="C189" i="1"/>
  <c r="E188" i="1"/>
  <c r="W187" i="1" l="1"/>
  <c r="X187" i="1" s="1"/>
  <c r="Y187" i="1" s="1"/>
  <c r="J188" i="1"/>
  <c r="I188" i="1"/>
  <c r="E189" i="1"/>
  <c r="C190" i="1"/>
  <c r="G188" i="1"/>
  <c r="H188" i="1"/>
  <c r="F188" i="1"/>
  <c r="W188" i="1" l="1"/>
  <c r="X188" i="1" s="1"/>
  <c r="Y188" i="1" s="1"/>
  <c r="J189" i="1"/>
  <c r="I189" i="1"/>
  <c r="E190" i="1"/>
  <c r="C191" i="1"/>
  <c r="H189" i="1"/>
  <c r="F189" i="1"/>
  <c r="G189" i="1"/>
  <c r="W189" i="1" l="1"/>
  <c r="X189" i="1" s="1"/>
  <c r="Y189" i="1" s="1"/>
  <c r="J190" i="1"/>
  <c r="I190" i="1"/>
  <c r="E191" i="1"/>
  <c r="C192" i="1"/>
  <c r="F190" i="1"/>
  <c r="H190" i="1"/>
  <c r="G190" i="1"/>
  <c r="W190" i="1" l="1"/>
  <c r="X190" i="1" s="1"/>
  <c r="Y190" i="1" s="1"/>
  <c r="J191" i="1"/>
  <c r="I191" i="1"/>
  <c r="H191" i="1"/>
  <c r="G191" i="1"/>
  <c r="F191" i="1"/>
  <c r="E192" i="1"/>
  <c r="C193" i="1"/>
  <c r="W191" i="1" l="1"/>
  <c r="X191" i="1" s="1"/>
  <c r="Y191" i="1" s="1"/>
  <c r="J192" i="1"/>
  <c r="I192" i="1"/>
  <c r="E193" i="1"/>
  <c r="C194" i="1"/>
  <c r="H192" i="1"/>
  <c r="G192" i="1"/>
  <c r="F192" i="1"/>
  <c r="W192" i="1" l="1"/>
  <c r="X192" i="1" s="1"/>
  <c r="Y192" i="1" s="1"/>
  <c r="J193" i="1"/>
  <c r="I193" i="1"/>
  <c r="E194" i="1"/>
  <c r="C195" i="1"/>
  <c r="H193" i="1"/>
  <c r="F193" i="1"/>
  <c r="G193" i="1"/>
  <c r="W193" i="1" l="1"/>
  <c r="X193" i="1" s="1"/>
  <c r="Y193" i="1" s="1"/>
  <c r="J194" i="1"/>
  <c r="I194" i="1"/>
  <c r="F194" i="1"/>
  <c r="G194" i="1"/>
  <c r="H194" i="1"/>
  <c r="E195" i="1"/>
  <c r="C196" i="1"/>
  <c r="W194" i="1" l="1"/>
  <c r="X194" i="1" s="1"/>
  <c r="Y194" i="1" s="1"/>
  <c r="J195" i="1"/>
  <c r="I195" i="1"/>
  <c r="C197" i="1"/>
  <c r="E196" i="1"/>
  <c r="F195" i="1"/>
  <c r="H195" i="1"/>
  <c r="G195" i="1"/>
  <c r="W195" i="1" l="1"/>
  <c r="X195" i="1" s="1"/>
  <c r="Y195" i="1" s="1"/>
  <c r="J196" i="1"/>
  <c r="I196" i="1"/>
  <c r="E197" i="1"/>
  <c r="C198" i="1"/>
  <c r="G196" i="1"/>
  <c r="H196" i="1"/>
  <c r="F196" i="1"/>
  <c r="W196" i="1" l="1"/>
  <c r="X196" i="1" s="1"/>
  <c r="Y196" i="1" s="1"/>
  <c r="J197" i="1"/>
  <c r="I197" i="1"/>
  <c r="C199" i="1"/>
  <c r="E198" i="1"/>
  <c r="G197" i="1"/>
  <c r="H197" i="1"/>
  <c r="F197" i="1"/>
  <c r="W197" i="1" l="1"/>
  <c r="X197" i="1" s="1"/>
  <c r="Y197" i="1" s="1"/>
  <c r="J198" i="1"/>
  <c r="I198" i="1"/>
  <c r="E199" i="1"/>
  <c r="C200" i="1"/>
  <c r="F198" i="1"/>
  <c r="H198" i="1"/>
  <c r="G198" i="1"/>
  <c r="W198" i="1" l="1"/>
  <c r="X198" i="1" s="1"/>
  <c r="Y198" i="1" s="1"/>
  <c r="J199" i="1"/>
  <c r="I199" i="1"/>
  <c r="F199" i="1"/>
  <c r="G199" i="1"/>
  <c r="H199" i="1"/>
  <c r="C201" i="1"/>
  <c r="E200" i="1"/>
  <c r="W199" i="1" l="1"/>
  <c r="X199" i="1" s="1"/>
  <c r="Y199" i="1" s="1"/>
  <c r="J200" i="1"/>
  <c r="I200" i="1"/>
  <c r="F200" i="1"/>
  <c r="G200" i="1"/>
  <c r="H200" i="1"/>
  <c r="C202" i="1"/>
  <c r="E201" i="1"/>
  <c r="W200" i="1" l="1"/>
  <c r="X200" i="1" s="1"/>
  <c r="Y200" i="1" s="1"/>
  <c r="J201" i="1"/>
  <c r="I201" i="1"/>
  <c r="F201" i="1"/>
  <c r="G201" i="1"/>
  <c r="H201" i="1"/>
  <c r="E202" i="1"/>
  <c r="C203" i="1"/>
  <c r="W201" i="1" l="1"/>
  <c r="X201" i="1" s="1"/>
  <c r="Y201" i="1" s="1"/>
  <c r="J202" i="1"/>
  <c r="I202" i="1"/>
  <c r="C204" i="1"/>
  <c r="E203" i="1"/>
  <c r="H202" i="1"/>
  <c r="F202" i="1"/>
  <c r="G202" i="1"/>
  <c r="W202" i="1" l="1"/>
  <c r="X202" i="1" s="1"/>
  <c r="Y202" i="1" s="1"/>
  <c r="J203" i="1"/>
  <c r="I203" i="1"/>
  <c r="C205" i="1"/>
  <c r="E204" i="1"/>
  <c r="H203" i="1"/>
  <c r="F203" i="1"/>
  <c r="G203" i="1"/>
  <c r="W203" i="1" l="1"/>
  <c r="X203" i="1" s="1"/>
  <c r="Y203" i="1" s="1"/>
  <c r="J204" i="1"/>
  <c r="I204" i="1"/>
  <c r="C206" i="1"/>
  <c r="E205" i="1"/>
  <c r="G204" i="1"/>
  <c r="H204" i="1"/>
  <c r="F204" i="1"/>
  <c r="W204" i="1" l="1"/>
  <c r="X204" i="1" s="1"/>
  <c r="Y204" i="1" s="1"/>
  <c r="J205" i="1"/>
  <c r="I205" i="1"/>
  <c r="F205" i="1"/>
  <c r="G205" i="1"/>
  <c r="H205" i="1"/>
  <c r="C207" i="1"/>
  <c r="E206" i="1"/>
  <c r="W205" i="1" l="1"/>
  <c r="X205" i="1" s="1"/>
  <c r="Y205" i="1" s="1"/>
  <c r="J206" i="1"/>
  <c r="I206" i="1"/>
  <c r="H206" i="1"/>
  <c r="G206" i="1"/>
  <c r="F206" i="1"/>
  <c r="E207" i="1"/>
  <c r="C208" i="1"/>
  <c r="W206" i="1" l="1"/>
  <c r="X206" i="1" s="1"/>
  <c r="Y206" i="1" s="1"/>
  <c r="J207" i="1"/>
  <c r="I207" i="1"/>
  <c r="C209" i="1"/>
  <c r="E208" i="1"/>
  <c r="G207" i="1"/>
  <c r="H207" i="1"/>
  <c r="F207" i="1"/>
  <c r="W207" i="1" l="1"/>
  <c r="X207" i="1" s="1"/>
  <c r="Y207" i="1" s="1"/>
  <c r="J208" i="1"/>
  <c r="I208" i="1"/>
  <c r="E209" i="1"/>
  <c r="C210" i="1"/>
  <c r="H208" i="1"/>
  <c r="F208" i="1"/>
  <c r="G208" i="1"/>
  <c r="W208" i="1" l="1"/>
  <c r="X208" i="1" s="1"/>
  <c r="Y208" i="1" s="1"/>
  <c r="J209" i="1"/>
  <c r="I209" i="1"/>
  <c r="F209" i="1"/>
  <c r="G209" i="1"/>
  <c r="H209" i="1"/>
  <c r="E210" i="1"/>
  <c r="C211" i="1"/>
  <c r="W209" i="1" l="1"/>
  <c r="X209" i="1" s="1"/>
  <c r="Y209" i="1" s="1"/>
  <c r="J210" i="1"/>
  <c r="I210" i="1"/>
  <c r="H210" i="1"/>
  <c r="F210" i="1"/>
  <c r="G210" i="1"/>
  <c r="E211" i="1"/>
  <c r="C212" i="1"/>
  <c r="W210" i="1" l="1"/>
  <c r="X210" i="1" s="1"/>
  <c r="Y210" i="1" s="1"/>
  <c r="J211" i="1"/>
  <c r="I211" i="1"/>
  <c r="E212" i="1"/>
  <c r="C213" i="1"/>
  <c r="F211" i="1"/>
  <c r="G211" i="1"/>
  <c r="H211" i="1"/>
  <c r="W211" i="1" l="1"/>
  <c r="X211" i="1" s="1"/>
  <c r="Y211" i="1" s="1"/>
  <c r="J212" i="1"/>
  <c r="I212" i="1"/>
  <c r="C214" i="1"/>
  <c r="E213" i="1"/>
  <c r="H212" i="1"/>
  <c r="F212" i="1"/>
  <c r="G212" i="1"/>
  <c r="W212" i="1" l="1"/>
  <c r="X212" i="1" s="1"/>
  <c r="Y212" i="1" s="1"/>
  <c r="J213" i="1"/>
  <c r="I213" i="1"/>
  <c r="E214" i="1"/>
  <c r="C215" i="1"/>
  <c r="H213" i="1"/>
  <c r="F213" i="1"/>
  <c r="G213" i="1"/>
  <c r="W213" i="1" l="1"/>
  <c r="X213" i="1" s="1"/>
  <c r="Y213" i="1" s="1"/>
  <c r="J214" i="1"/>
  <c r="I214" i="1"/>
  <c r="C216" i="1"/>
  <c r="E215" i="1"/>
  <c r="F214" i="1"/>
  <c r="G214" i="1"/>
  <c r="H214" i="1"/>
  <c r="W214" i="1" l="1"/>
  <c r="X214" i="1" s="1"/>
  <c r="Y214" i="1" s="1"/>
  <c r="J215" i="1"/>
  <c r="I215" i="1"/>
  <c r="E216" i="1"/>
  <c r="C217" i="1"/>
  <c r="G215" i="1"/>
  <c r="H215" i="1"/>
  <c r="F215" i="1"/>
  <c r="W215" i="1" l="1"/>
  <c r="X215" i="1" s="1"/>
  <c r="Y215" i="1" s="1"/>
  <c r="J216" i="1"/>
  <c r="I216" i="1"/>
  <c r="C218" i="1"/>
  <c r="E217" i="1"/>
  <c r="H216" i="1"/>
  <c r="F216" i="1"/>
  <c r="G216" i="1"/>
  <c r="W216" i="1" l="1"/>
  <c r="X216" i="1" s="1"/>
  <c r="Y216" i="1" s="1"/>
  <c r="J217" i="1"/>
  <c r="I217" i="1"/>
  <c r="E218" i="1"/>
  <c r="C219" i="1"/>
  <c r="F217" i="1"/>
  <c r="G217" i="1"/>
  <c r="H217" i="1"/>
  <c r="W217" i="1" l="1"/>
  <c r="X217" i="1" s="1"/>
  <c r="Y217" i="1" s="1"/>
  <c r="J218" i="1"/>
  <c r="I218" i="1"/>
  <c r="H218" i="1"/>
  <c r="F218" i="1"/>
  <c r="G218" i="1"/>
  <c r="E219" i="1"/>
  <c r="C220" i="1"/>
  <c r="W218" i="1" l="1"/>
  <c r="X218" i="1" s="1"/>
  <c r="Y218" i="1" s="1"/>
  <c r="J219" i="1"/>
  <c r="I219" i="1"/>
  <c r="E220" i="1"/>
  <c r="C221" i="1"/>
  <c r="H219" i="1"/>
  <c r="F219" i="1"/>
  <c r="G219" i="1"/>
  <c r="W219" i="1" l="1"/>
  <c r="X219" i="1" s="1"/>
  <c r="Y219" i="1" s="1"/>
  <c r="J220" i="1"/>
  <c r="I220" i="1"/>
  <c r="E221" i="1"/>
  <c r="C222" i="1"/>
  <c r="F220" i="1"/>
  <c r="G220" i="1"/>
  <c r="H220" i="1"/>
  <c r="W220" i="1" l="1"/>
  <c r="X220" i="1" s="1"/>
  <c r="Y220" i="1" s="1"/>
  <c r="J221" i="1"/>
  <c r="I221" i="1"/>
  <c r="F221" i="1"/>
  <c r="H221" i="1"/>
  <c r="G221" i="1"/>
  <c r="E222" i="1"/>
  <c r="C223" i="1"/>
  <c r="W221" i="1" l="1"/>
  <c r="X221" i="1" s="1"/>
  <c r="Y221" i="1" s="1"/>
  <c r="J222" i="1"/>
  <c r="I222" i="1"/>
  <c r="C224" i="1"/>
  <c r="E223" i="1"/>
  <c r="F222" i="1"/>
  <c r="G222" i="1"/>
  <c r="H222" i="1"/>
  <c r="W222" i="1" l="1"/>
  <c r="X222" i="1" s="1"/>
  <c r="Y222" i="1" s="1"/>
  <c r="J223" i="1"/>
  <c r="I223" i="1"/>
  <c r="C225" i="1"/>
  <c r="E224" i="1"/>
  <c r="F223" i="1"/>
  <c r="G223" i="1"/>
  <c r="H223" i="1"/>
  <c r="W223" i="1" l="1"/>
  <c r="X223" i="1" s="1"/>
  <c r="Y223" i="1" s="1"/>
  <c r="J224" i="1"/>
  <c r="I224" i="1"/>
  <c r="C226" i="1"/>
  <c r="E225" i="1"/>
  <c r="F224" i="1"/>
  <c r="G224" i="1"/>
  <c r="H224" i="1"/>
  <c r="W224" i="1" l="1"/>
  <c r="X224" i="1" s="1"/>
  <c r="Y224" i="1" s="1"/>
  <c r="J225" i="1"/>
  <c r="I225" i="1"/>
  <c r="E226" i="1"/>
  <c r="C227" i="1"/>
  <c r="F225" i="1"/>
  <c r="H225" i="1"/>
  <c r="G225" i="1"/>
  <c r="W225" i="1" l="1"/>
  <c r="X225" i="1" s="1"/>
  <c r="Y225" i="1" s="1"/>
  <c r="J226" i="1"/>
  <c r="I226" i="1"/>
  <c r="F226" i="1"/>
  <c r="G226" i="1"/>
  <c r="H226" i="1"/>
  <c r="C228" i="1"/>
  <c r="E227" i="1"/>
  <c r="W226" i="1" l="1"/>
  <c r="X226" i="1" s="1"/>
  <c r="Y226" i="1" s="1"/>
  <c r="J227" i="1"/>
  <c r="I227" i="1"/>
  <c r="G227" i="1"/>
  <c r="F227" i="1"/>
  <c r="H227" i="1"/>
  <c r="E228" i="1"/>
  <c r="C229" i="1"/>
  <c r="W227" i="1" l="1"/>
  <c r="X227" i="1" s="1"/>
  <c r="Y227" i="1" s="1"/>
  <c r="J228" i="1"/>
  <c r="I228" i="1"/>
  <c r="C230" i="1"/>
  <c r="E229" i="1"/>
  <c r="H228" i="1"/>
  <c r="F228" i="1"/>
  <c r="G228" i="1"/>
  <c r="W228" i="1" l="1"/>
  <c r="X228" i="1" s="1"/>
  <c r="Y228" i="1" s="1"/>
  <c r="J229" i="1"/>
  <c r="I229" i="1"/>
  <c r="E230" i="1"/>
  <c r="C231" i="1"/>
  <c r="F229" i="1"/>
  <c r="G229" i="1"/>
  <c r="H229" i="1"/>
  <c r="W229" i="1" l="1"/>
  <c r="X229" i="1" s="1"/>
  <c r="Y229" i="1" s="1"/>
  <c r="J230" i="1"/>
  <c r="I230" i="1"/>
  <c r="F230" i="1"/>
  <c r="G230" i="1"/>
  <c r="H230" i="1"/>
  <c r="E231" i="1"/>
  <c r="C232" i="1"/>
  <c r="W230" i="1" l="1"/>
  <c r="X230" i="1" s="1"/>
  <c r="Y230" i="1" s="1"/>
  <c r="J231" i="1"/>
  <c r="I231" i="1"/>
  <c r="E232" i="1"/>
  <c r="C233" i="1"/>
  <c r="G231" i="1"/>
  <c r="H231" i="1"/>
  <c r="F231" i="1"/>
  <c r="W231" i="1" l="1"/>
  <c r="X231" i="1" s="1"/>
  <c r="Y231" i="1" s="1"/>
  <c r="J232" i="1"/>
  <c r="I232" i="1"/>
  <c r="E233" i="1"/>
  <c r="C234" i="1"/>
  <c r="G232" i="1"/>
  <c r="H232" i="1"/>
  <c r="F232" i="1"/>
  <c r="W232" i="1" l="1"/>
  <c r="X232" i="1" s="1"/>
  <c r="Y232" i="1" s="1"/>
  <c r="J233" i="1"/>
  <c r="I233" i="1"/>
  <c r="C235" i="1"/>
  <c r="E234" i="1"/>
  <c r="H233" i="1"/>
  <c r="F233" i="1"/>
  <c r="G233" i="1"/>
  <c r="W233" i="1" l="1"/>
  <c r="X233" i="1" s="1"/>
  <c r="Y233" i="1" s="1"/>
  <c r="J234" i="1"/>
  <c r="I234" i="1"/>
  <c r="F234" i="1"/>
  <c r="H234" i="1"/>
  <c r="G234" i="1"/>
  <c r="C236" i="1"/>
  <c r="E235" i="1"/>
  <c r="W234" i="1" l="1"/>
  <c r="X234" i="1" s="1"/>
  <c r="Y234" i="1" s="1"/>
  <c r="J235" i="1"/>
  <c r="I235" i="1"/>
  <c r="F235" i="1"/>
  <c r="G235" i="1"/>
  <c r="H235" i="1"/>
  <c r="E236" i="1"/>
  <c r="C237" i="1"/>
  <c r="W235" i="1" l="1"/>
  <c r="X235" i="1" s="1"/>
  <c r="Y235" i="1" s="1"/>
  <c r="J236" i="1"/>
  <c r="I236" i="1"/>
  <c r="H236" i="1"/>
  <c r="F236" i="1"/>
  <c r="G236" i="1"/>
  <c r="C238" i="1"/>
  <c r="E237" i="1"/>
  <c r="W236" i="1" l="1"/>
  <c r="X236" i="1" s="1"/>
  <c r="Y236" i="1" s="1"/>
  <c r="J237" i="1"/>
  <c r="I237" i="1"/>
  <c r="E238" i="1"/>
  <c r="C239" i="1"/>
  <c r="F237" i="1"/>
  <c r="G237" i="1"/>
  <c r="H237" i="1"/>
  <c r="W237" i="1" l="1"/>
  <c r="X237" i="1" s="1"/>
  <c r="Y237" i="1" s="1"/>
  <c r="J238" i="1"/>
  <c r="I238" i="1"/>
  <c r="F238" i="1"/>
  <c r="G238" i="1"/>
  <c r="H238" i="1"/>
  <c r="C240" i="1"/>
  <c r="E239" i="1"/>
  <c r="W238" i="1" l="1"/>
  <c r="X238" i="1" s="1"/>
  <c r="Y238" i="1" s="1"/>
  <c r="J239" i="1"/>
  <c r="I239" i="1"/>
  <c r="E240" i="1"/>
  <c r="C241" i="1"/>
  <c r="G239" i="1"/>
  <c r="H239" i="1"/>
  <c r="F239" i="1"/>
  <c r="W239" i="1" l="1"/>
  <c r="X239" i="1" s="1"/>
  <c r="Y239" i="1" s="1"/>
  <c r="J240" i="1"/>
  <c r="I240" i="1"/>
  <c r="C242" i="1"/>
  <c r="E241" i="1"/>
  <c r="H240" i="1"/>
  <c r="F240" i="1"/>
  <c r="G240" i="1"/>
  <c r="W240" i="1" l="1"/>
  <c r="X240" i="1" s="1"/>
  <c r="Y240" i="1" s="1"/>
  <c r="J241" i="1"/>
  <c r="I241" i="1"/>
  <c r="E242" i="1"/>
  <c r="C243" i="1"/>
  <c r="H241" i="1"/>
  <c r="F241" i="1"/>
  <c r="G241" i="1"/>
  <c r="W241" i="1" l="1"/>
  <c r="X241" i="1" s="1"/>
  <c r="Y241" i="1" s="1"/>
  <c r="J242" i="1"/>
  <c r="I242" i="1"/>
  <c r="F242" i="1"/>
  <c r="H242" i="1"/>
  <c r="G242" i="1"/>
  <c r="C244" i="1"/>
  <c r="E243" i="1"/>
  <c r="W242" i="1" l="1"/>
  <c r="X242" i="1" s="1"/>
  <c r="Y242" i="1" s="1"/>
  <c r="J243" i="1"/>
  <c r="I243" i="1"/>
  <c r="F243" i="1"/>
  <c r="H243" i="1"/>
  <c r="G243" i="1"/>
  <c r="E244" i="1"/>
  <c r="C245" i="1"/>
  <c r="W243" i="1" l="1"/>
  <c r="X243" i="1" s="1"/>
  <c r="Y243" i="1" s="1"/>
  <c r="J244" i="1"/>
  <c r="I244" i="1"/>
  <c r="E245" i="1"/>
  <c r="C246" i="1"/>
  <c r="G244" i="1"/>
  <c r="H244" i="1"/>
  <c r="F244" i="1"/>
  <c r="W244" i="1" l="1"/>
  <c r="X244" i="1" s="1"/>
  <c r="Y244" i="1" s="1"/>
  <c r="J245" i="1"/>
  <c r="I245" i="1"/>
  <c r="F245" i="1"/>
  <c r="G245" i="1"/>
  <c r="H245" i="1"/>
  <c r="E246" i="1"/>
  <c r="C247" i="1"/>
  <c r="W245" i="1" l="1"/>
  <c r="X245" i="1" s="1"/>
  <c r="Y245" i="1" s="1"/>
  <c r="J246" i="1"/>
  <c r="I246" i="1"/>
  <c r="E247" i="1"/>
  <c r="C248" i="1"/>
  <c r="G246" i="1"/>
  <c r="H246" i="1"/>
  <c r="F246" i="1"/>
  <c r="W246" i="1" l="1"/>
  <c r="X246" i="1" s="1"/>
  <c r="Y246" i="1" s="1"/>
  <c r="J247" i="1"/>
  <c r="I247" i="1"/>
  <c r="E248" i="1"/>
  <c r="C249" i="1"/>
  <c r="H247" i="1"/>
  <c r="F247" i="1"/>
  <c r="G247" i="1"/>
  <c r="W247" i="1" l="1"/>
  <c r="X247" i="1" s="1"/>
  <c r="Y247" i="1" s="1"/>
  <c r="J248" i="1"/>
  <c r="I248" i="1"/>
  <c r="H248" i="1"/>
  <c r="G248" i="1"/>
  <c r="F248" i="1"/>
  <c r="C250" i="1"/>
  <c r="E249" i="1"/>
  <c r="W248" i="1" l="1"/>
  <c r="X248" i="1" s="1"/>
  <c r="Y248" i="1" s="1"/>
  <c r="J249" i="1"/>
  <c r="I249" i="1"/>
  <c r="H249" i="1"/>
  <c r="F249" i="1"/>
  <c r="G249" i="1"/>
  <c r="C251" i="1"/>
  <c r="E250" i="1"/>
  <c r="W249" i="1" l="1"/>
  <c r="X249" i="1" s="1"/>
  <c r="Y249" i="1" s="1"/>
  <c r="J250" i="1"/>
  <c r="I250" i="1"/>
  <c r="E251" i="1"/>
  <c r="C252" i="1"/>
  <c r="H250" i="1"/>
  <c r="F250" i="1"/>
  <c r="G250" i="1"/>
  <c r="W250" i="1" l="1"/>
  <c r="X250" i="1" s="1"/>
  <c r="Y250" i="1" s="1"/>
  <c r="J251" i="1"/>
  <c r="I251" i="1"/>
  <c r="E252" i="1"/>
  <c r="C253" i="1"/>
  <c r="G251" i="1"/>
  <c r="H251" i="1"/>
  <c r="F251" i="1"/>
  <c r="W251" i="1" l="1"/>
  <c r="X251" i="1" s="1"/>
  <c r="Y251" i="1" s="1"/>
  <c r="J252" i="1"/>
  <c r="I252" i="1"/>
  <c r="E253" i="1"/>
  <c r="C254" i="1"/>
  <c r="G252" i="1"/>
  <c r="H252" i="1"/>
  <c r="F252" i="1"/>
  <c r="W252" i="1" l="1"/>
  <c r="X252" i="1" s="1"/>
  <c r="Y252" i="1" s="1"/>
  <c r="J253" i="1"/>
  <c r="I253" i="1"/>
  <c r="E254" i="1"/>
  <c r="C255" i="1"/>
  <c r="H253" i="1"/>
  <c r="F253" i="1"/>
  <c r="G253" i="1"/>
  <c r="W253" i="1" l="1"/>
  <c r="X253" i="1" s="1"/>
  <c r="Y253" i="1" s="1"/>
  <c r="J254" i="1"/>
  <c r="I254" i="1"/>
  <c r="C256" i="1"/>
  <c r="E255" i="1"/>
  <c r="G254" i="1"/>
  <c r="F254" i="1"/>
  <c r="H254" i="1"/>
  <c r="W254" i="1" l="1"/>
  <c r="X254" i="1" s="1"/>
  <c r="Y254" i="1" s="1"/>
  <c r="J255" i="1"/>
  <c r="I255" i="1"/>
  <c r="E256" i="1"/>
  <c r="C257" i="1"/>
  <c r="H255" i="1"/>
  <c r="F255" i="1"/>
  <c r="G255" i="1"/>
  <c r="W255" i="1" l="1"/>
  <c r="X255" i="1" s="1"/>
  <c r="Y255" i="1" s="1"/>
  <c r="J256" i="1"/>
  <c r="I256" i="1"/>
  <c r="G256" i="1"/>
  <c r="H256" i="1"/>
  <c r="F256" i="1"/>
  <c r="C258" i="1"/>
  <c r="E257" i="1"/>
  <c r="W256" i="1" l="1"/>
  <c r="X256" i="1" s="1"/>
  <c r="Y256" i="1" s="1"/>
  <c r="J257" i="1"/>
  <c r="I257" i="1"/>
  <c r="G257" i="1"/>
  <c r="H257" i="1"/>
  <c r="F257" i="1"/>
  <c r="E258" i="1"/>
  <c r="C259" i="1"/>
  <c r="W257" i="1" l="1"/>
  <c r="X257" i="1" s="1"/>
  <c r="Y257" i="1" s="1"/>
  <c r="J258" i="1"/>
  <c r="I258" i="1"/>
  <c r="E259" i="1"/>
  <c r="C260" i="1"/>
  <c r="H258" i="1"/>
  <c r="F258" i="1"/>
  <c r="G258" i="1"/>
  <c r="W258" i="1" l="1"/>
  <c r="X258" i="1" s="1"/>
  <c r="Y258" i="1" s="1"/>
  <c r="J259" i="1"/>
  <c r="I259" i="1"/>
  <c r="G259" i="1"/>
  <c r="H259" i="1"/>
  <c r="F259" i="1"/>
  <c r="C261" i="1"/>
  <c r="E260" i="1"/>
  <c r="W259" i="1" l="1"/>
  <c r="X259" i="1" s="1"/>
  <c r="Y259" i="1" s="1"/>
  <c r="J260" i="1"/>
  <c r="I260" i="1"/>
  <c r="E261" i="1"/>
  <c r="C262" i="1"/>
  <c r="F260" i="1"/>
  <c r="H260" i="1"/>
  <c r="G260" i="1"/>
  <c r="W260" i="1" l="1"/>
  <c r="X260" i="1" s="1"/>
  <c r="Y260" i="1" s="1"/>
  <c r="J261" i="1"/>
  <c r="I261" i="1"/>
  <c r="H261" i="1"/>
  <c r="F261" i="1"/>
  <c r="G261" i="1"/>
  <c r="C263" i="1"/>
  <c r="E262" i="1"/>
  <c r="W261" i="1" l="1"/>
  <c r="X261" i="1" s="1"/>
  <c r="Y261" i="1" s="1"/>
  <c r="J262" i="1"/>
  <c r="I262" i="1"/>
  <c r="H262" i="1"/>
  <c r="F262" i="1"/>
  <c r="G262" i="1"/>
  <c r="E263" i="1"/>
  <c r="C264" i="1"/>
  <c r="W262" i="1" l="1"/>
  <c r="X262" i="1" s="1"/>
  <c r="Y262" i="1" s="1"/>
  <c r="J263" i="1"/>
  <c r="I263" i="1"/>
  <c r="C265" i="1"/>
  <c r="E264" i="1"/>
  <c r="F263" i="1"/>
  <c r="G263" i="1"/>
  <c r="H263" i="1"/>
  <c r="W263" i="1" l="1"/>
  <c r="X263" i="1" s="1"/>
  <c r="Y263" i="1" s="1"/>
  <c r="J264" i="1"/>
  <c r="I264" i="1"/>
  <c r="E265" i="1"/>
  <c r="F264" i="1"/>
  <c r="G264" i="1"/>
  <c r="H264" i="1"/>
  <c r="W264" i="1" l="1"/>
  <c r="X264" i="1" s="1"/>
  <c r="Y264" i="1" s="1"/>
  <c r="J265" i="1"/>
  <c r="I265" i="1"/>
  <c r="F265" i="1"/>
  <c r="H265" i="1"/>
  <c r="G265" i="1"/>
  <c r="W265" i="1" l="1"/>
  <c r="X265" i="1" s="1"/>
  <c r="Y265" i="1" s="1"/>
  <c r="Y13" i="1" l="1"/>
  <c r="AB1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<sst xmlns="http://schemas.openxmlformats.org/spreadsheetml/2006/main" count="66" uniqueCount="62">
  <si>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</si>
  <si>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</si>
  <si>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</si>
  <si>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</si>
  <si>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</si>
  <si>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</si>
  <si>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</si>
  <si>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</si>
  <si>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</si>
  <si>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</si>
  <si>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</si>
  <si>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</si>
  <si>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</si>
  <si>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</si>
  <si>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</si>
  <si>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</si>
  <si>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</si>
  <si>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</si>
  <si>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</si>
  <si>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</si>
  <si>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</si>
  <si>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</si>
  <si>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</si>
  <si>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</si>
  <si>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</si>
  <si>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</si>
  <si>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</si>
  <si>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</si>
  <si>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</si>
  <si>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</si>
  <si>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</si>
  <si>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</si>
  <si>
    <t>Gauss 6</t>
  </si>
  <si>
    <t>Gauss 7</t>
  </si>
  <si>
    <t>Gauss 8</t>
  </si>
  <si>
    <t>Gauss 9</t>
  </si>
  <si>
    <t>Gauss 10</t>
  </si>
  <si>
    <t>Gauss 11</t>
  </si>
  <si>
    <t>Gauss 12</t>
  </si>
  <si>
    <t>Gauss 13</t>
  </si>
  <si>
    <t>displacement</t>
  </si>
  <si>
    <t>area ratio</t>
  </si>
  <si>
    <t>Intensity ratio</t>
  </si>
  <si>
    <t>first</t>
  </si>
  <si>
    <t>second</t>
  </si>
  <si>
    <t>third</t>
  </si>
  <si>
    <t>fourth</t>
  </si>
  <si>
    <t>CF3</t>
  </si>
  <si>
    <t>CF2</t>
  </si>
  <si>
    <t>CF</t>
  </si>
  <si>
    <t>CF-CF</t>
  </si>
  <si>
    <t>C-CF</t>
  </si>
  <si>
    <t>a3</t>
  </si>
  <si>
    <t>a4</t>
  </si>
  <si>
    <t>Displacement</t>
  </si>
  <si>
    <t>Previous</t>
  </si>
  <si>
    <t>Diff</t>
  </si>
  <si>
    <t>fifth</t>
  </si>
  <si>
    <t>Gauss 14</t>
  </si>
  <si>
    <t>Gauss 15</t>
  </si>
  <si>
    <t>Gauss 16</t>
  </si>
  <si>
    <t>Gauss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</si>
</sst>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2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165" fontId="17" fillId="35" borderId="13" xfId="0" applyNumberFormat="1" applyFont="1" applyFill="1" applyBorder="1" applyAlignment="1">
      <alignment horizontal="center"/>
    </xf>
    <xf numFmtId="165" fontId="17" fillId="35" borderId="15" xfId="0" applyNumberFormat="1" applyFont="1" applyFill="1" applyBorder="1" applyAlignment="1">
      <alignment horizontal="center"/>
    </xf>
    <xf numFmtId="165" fontId="17" fillId="35" borderId="18" xfId="0" applyNumberFormat="1" applyFont="1" applyFill="1" applyBorder="1" applyAlignment="1">
      <alignment horizontal="center"/>
    </xf>
    <xf numFmtId="164" fontId="0" fillId="35" borderId="11" xfId="0" applyNumberFormat="1" applyFont="1" applyFill="1" applyBorder="1" applyAlignment="1">
      <alignment horizontal="center"/>
    </xf>
    <xf numFmtId="164" fontId="0" fillId="35" borderId="12" xfId="0" applyNumberFormat="1" applyFont="1" applyFill="1" applyBorder="1" applyAlignment="1">
      <alignment horizontal="center"/>
    </xf>
    <xf numFmtId="164" fontId="0" fillId="35" borderId="14" xfId="0" applyNumberFormat="1" applyFont="1" applyFill="1" applyBorder="1" applyAlignment="1">
      <alignment horizontal="center"/>
    </xf>
    <xf numFmtId="164" fontId="0" fillId="35" borderId="0" xfId="0" applyNumberFormat="1" applyFont="1" applyFill="1" applyBorder="1" applyAlignment="1">
      <alignment horizontal="center"/>
    </xf>
    <xf numFmtId="164" fontId="0" fillId="35" borderId="16" xfId="0" applyNumberFormat="1" applyFont="1" applyFill="1" applyBorder="1" applyAlignment="1">
      <alignment horizontal="center"/>
    </xf>
    <xf numFmtId="164" fontId="0" fillId="35" borderId="17" xfId="0" applyNumberFormat="1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2" fontId="0" fillId="0" borderId="0" xfId="0" applyNumberFormat="1" applyAlignment="1">
      <alignment horizontal="center"/>
    </xf>
    <xf numFmtId="164" fontId="0" fillId="33" borderId="0" xfId="0" applyNumberFormat="1" applyFill="1"/>
    <xf numFmtId="2" fontId="0" fillId="35" borderId="0" xfId="0" applyNumberFormat="1" applyFill="1" applyBorder="1" applyAlignment="1">
      <alignment horizontal="center"/>
    </xf>
    <xf numFmtId="2" fontId="0" fillId="35" borderId="15" xfId="0" applyNumberFormat="1" applyFill="1" applyBorder="1" applyAlignment="1">
      <alignment horizontal="center"/>
    </xf>
    <xf numFmtId="2" fontId="0" fillId="35" borderId="17" xfId="0" applyNumberFormat="1" applyFill="1" applyBorder="1" applyAlignment="1">
      <alignment horizontal="center"/>
    </xf>
    <xf numFmtId="2" fontId="0" fillId="35" borderId="18" xfId="0" applyNumberFormat="1" applyFill="1" applyBorder="1" applyAlignment="1">
      <alignment horizontal="center"/>
    </xf>
    <xf numFmtId="0" fontId="0" fillId="36" borderId="0" xfId="0" applyFill="1"/>
    <xf numFmtId="2" fontId="0" fillId="36" borderId="0" xfId="0" applyNumberFormat="1" applyFill="1"/>
    <xf numFmtId="0" fontId="17" fillId="0" borderId="0" xfId="0" applyFont="1" applyAlignment="1">
      <alignment horizontal="center"/>
    </xf>
    <xf numFmtId="0" fontId="17" fillId="0" borderId="17" xfId="0" applyFont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lineMarker"/>
        <c:varyColors val="0"/>
        <c:ser>
          <c:idx val="0"/>
          <c:order val="0"/>
          <c:tx>
            <c:v>Data</c:v>
          </c:tx>
          <c:spPr>
            <a:ln w="28575">
              <a:noFill/>
            </a:ln>
          </c:spPr>
          <c:xVal>
            <c:numRef>
              <c:f>Carbon!$D$15:$D$1116</c:f>
              <c:numCache>
                <c:formatCode>General</c:formatCode>
                <c:ptCount val="1102"/>
                <c:pt idx="0">
                  <c:v>299.06147723742953</c:v>
                </c:pt>
                <c:pt idx="1">
                  <c:v>299.01147723742957</c:v>
                </c:pt>
                <c:pt idx="2">
                  <c:v>298.96147723742951</c:v>
                </c:pt>
                <c:pt idx="3">
                  <c:v>298.91147723742955</c:v>
                </c:pt>
                <c:pt idx="4">
                  <c:v>298.86147723742948</c:v>
                </c:pt>
                <c:pt idx="5">
                  <c:v>298.81147723742953</c:v>
                </c:pt>
                <c:pt idx="6">
                  <c:v>298.76147723742957</c:v>
                </c:pt>
                <c:pt idx="7">
                  <c:v>298.71147723742951</c:v>
                </c:pt>
                <c:pt idx="8">
                  <c:v>298.66147723742955</c:v>
                </c:pt>
                <c:pt idx="9">
                  <c:v>298.61147723742948</c:v>
                </c:pt>
                <c:pt idx="10">
                  <c:v>298.56147723742953</c:v>
                </c:pt>
                <c:pt idx="11">
                  <c:v>298.51147723743048</c:v>
                </c:pt>
                <c:pt idx="12">
                  <c:v>298.46147723743053</c:v>
                </c:pt>
                <c:pt idx="13">
                  <c:v>298.41147723743057</c:v>
                </c:pt>
                <c:pt idx="14">
                  <c:v>298.36147723743051</c:v>
                </c:pt>
                <c:pt idx="15">
                  <c:v>298.31147723743055</c:v>
                </c:pt>
                <c:pt idx="16">
                  <c:v>298.26147723743048</c:v>
                </c:pt>
                <c:pt idx="17">
                  <c:v>298.21147723743053</c:v>
                </c:pt>
                <c:pt idx="18">
                  <c:v>298.16147723743057</c:v>
                </c:pt>
                <c:pt idx="19">
                  <c:v>298.11147723743051</c:v>
                </c:pt>
                <c:pt idx="20">
                  <c:v>298.06147723743055</c:v>
                </c:pt>
                <c:pt idx="21">
                  <c:v>298.01147723743048</c:v>
                </c:pt>
                <c:pt idx="22">
                  <c:v>297.96147723743053</c:v>
                </c:pt>
                <c:pt idx="23">
                  <c:v>297.91147723743057</c:v>
                </c:pt>
                <c:pt idx="24">
                  <c:v>297.86147723743051</c:v>
                </c:pt>
                <c:pt idx="25">
                  <c:v>297.81147723743055</c:v>
                </c:pt>
                <c:pt idx="26">
                  <c:v>297.76147723743048</c:v>
                </c:pt>
                <c:pt idx="27">
                  <c:v>297.71147723743053</c:v>
                </c:pt>
                <c:pt idx="28">
                  <c:v>297.66147723743057</c:v>
                </c:pt>
                <c:pt idx="29">
                  <c:v>297.61147723743051</c:v>
                </c:pt>
                <c:pt idx="30">
                  <c:v>297.56147723743055</c:v>
                </c:pt>
                <c:pt idx="31">
                  <c:v>297.51147723743048</c:v>
                </c:pt>
                <c:pt idx="32">
                  <c:v>297.46147723743053</c:v>
                </c:pt>
                <c:pt idx="33">
                  <c:v>297.41147723743148</c:v>
                </c:pt>
                <c:pt idx="34">
                  <c:v>297.36147723743153</c:v>
                </c:pt>
                <c:pt idx="35">
                  <c:v>297.31147723743157</c:v>
                </c:pt>
                <c:pt idx="36">
                  <c:v>297.26147723743151</c:v>
                </c:pt>
                <c:pt idx="37">
                  <c:v>297.21147723743155</c:v>
                </c:pt>
                <c:pt idx="38">
                  <c:v>297.16147723743148</c:v>
                </c:pt>
                <c:pt idx="39">
                  <c:v>297.11147723743153</c:v>
                </c:pt>
                <c:pt idx="40">
                  <c:v>297.06147723743157</c:v>
                </c:pt>
                <c:pt idx="41">
                  <c:v>297.01147723743151</c:v>
                </c:pt>
                <c:pt idx="42">
                  <c:v>296.96147723743155</c:v>
                </c:pt>
                <c:pt idx="43">
                  <c:v>296.91147723743148</c:v>
                </c:pt>
                <c:pt idx="44">
                  <c:v>296.86147723743153</c:v>
                </c:pt>
                <c:pt idx="45">
                  <c:v>296.81147723743157</c:v>
                </c:pt>
                <c:pt idx="46">
                  <c:v>296.76147723743151</c:v>
                </c:pt>
                <c:pt idx="47">
                  <c:v>296.71147723743155</c:v>
                </c:pt>
                <c:pt idx="48">
                  <c:v>296.66147723743148</c:v>
                </c:pt>
                <c:pt idx="49">
                  <c:v>296.61147723743153</c:v>
                </c:pt>
                <c:pt idx="50">
                  <c:v>296.56147723743157</c:v>
                </c:pt>
                <c:pt idx="51">
                  <c:v>296.51147723743151</c:v>
                </c:pt>
                <c:pt idx="52">
                  <c:v>296.46147723743155</c:v>
                </c:pt>
                <c:pt idx="53">
                  <c:v>296.41147723743148</c:v>
                </c:pt>
                <c:pt idx="54">
                  <c:v>296.36147723743153</c:v>
                </c:pt>
                <c:pt idx="55">
                  <c:v>296.31147723743248</c:v>
                </c:pt>
                <c:pt idx="56">
                  <c:v>296.26147723743253</c:v>
                </c:pt>
                <c:pt idx="57">
                  <c:v>296.21147723743258</c:v>
                </c:pt>
                <c:pt idx="58">
                  <c:v>296.16147723743251</c:v>
                </c:pt>
                <c:pt idx="59">
                  <c:v>296.11147723743255</c:v>
                </c:pt>
                <c:pt idx="60">
                  <c:v>296.06147723743248</c:v>
                </c:pt>
                <c:pt idx="61">
                  <c:v>296.01147723743253</c:v>
                </c:pt>
                <c:pt idx="62">
                  <c:v>295.96147723743258</c:v>
                </c:pt>
                <c:pt idx="63">
                  <c:v>295.91147723743251</c:v>
                </c:pt>
                <c:pt idx="64">
                  <c:v>295.86147723743255</c:v>
                </c:pt>
                <c:pt idx="65">
                  <c:v>295.81147723743248</c:v>
                </c:pt>
                <c:pt idx="66">
                  <c:v>295.76147723743253</c:v>
                </c:pt>
                <c:pt idx="67">
                  <c:v>295.71147723743258</c:v>
                </c:pt>
                <c:pt idx="68">
                  <c:v>295.66147723743251</c:v>
                </c:pt>
                <c:pt idx="69">
                  <c:v>295.61147723743255</c:v>
                </c:pt>
                <c:pt idx="70">
                  <c:v>295.56147723743248</c:v>
                </c:pt>
                <c:pt idx="71">
                  <c:v>295.51147723743253</c:v>
                </c:pt>
                <c:pt idx="72">
                  <c:v>295.46147723743258</c:v>
                </c:pt>
                <c:pt idx="73">
                  <c:v>295.41147723743251</c:v>
                </c:pt>
                <c:pt idx="74">
                  <c:v>295.36147723743255</c:v>
                </c:pt>
                <c:pt idx="75">
                  <c:v>295.31147723743248</c:v>
                </c:pt>
                <c:pt idx="76">
                  <c:v>295.26147723743253</c:v>
                </c:pt>
                <c:pt idx="77">
                  <c:v>295.21147723743348</c:v>
                </c:pt>
                <c:pt idx="78">
                  <c:v>295.16147723743353</c:v>
                </c:pt>
                <c:pt idx="79">
                  <c:v>295.11147723743358</c:v>
                </c:pt>
                <c:pt idx="80">
                  <c:v>295.06147723743351</c:v>
                </c:pt>
                <c:pt idx="81">
                  <c:v>295.01147723743355</c:v>
                </c:pt>
                <c:pt idx="82">
                  <c:v>294.96147723743348</c:v>
                </c:pt>
                <c:pt idx="83">
                  <c:v>294.91147723743353</c:v>
                </c:pt>
                <c:pt idx="84">
                  <c:v>294.86147723743358</c:v>
                </c:pt>
                <c:pt idx="85">
                  <c:v>294.81147723743351</c:v>
                </c:pt>
                <c:pt idx="86">
                  <c:v>294.76147723743355</c:v>
                </c:pt>
                <c:pt idx="87">
                  <c:v>294.71147723743348</c:v>
                </c:pt>
                <c:pt idx="88">
                  <c:v>294.66147723743353</c:v>
                </c:pt>
                <c:pt idx="89">
                  <c:v>294.61147723743358</c:v>
                </c:pt>
                <c:pt idx="90">
                  <c:v>294.56147723743351</c:v>
                </c:pt>
                <c:pt idx="91">
                  <c:v>294.51147723743355</c:v>
                </c:pt>
                <c:pt idx="92">
                  <c:v>294.46147723743348</c:v>
                </c:pt>
                <c:pt idx="93">
                  <c:v>294.41147723743353</c:v>
                </c:pt>
                <c:pt idx="94">
                  <c:v>294.36147723743358</c:v>
                </c:pt>
                <c:pt idx="95">
                  <c:v>294.31147723743351</c:v>
                </c:pt>
                <c:pt idx="96">
                  <c:v>294.26147723743355</c:v>
                </c:pt>
                <c:pt idx="97">
                  <c:v>294.21147723743348</c:v>
                </c:pt>
                <c:pt idx="98">
                  <c:v>294.16147723743353</c:v>
                </c:pt>
                <c:pt idx="99">
                  <c:v>294.11147723743449</c:v>
                </c:pt>
                <c:pt idx="100">
                  <c:v>294.06147723743453</c:v>
                </c:pt>
                <c:pt idx="101">
                  <c:v>294.01147723743458</c:v>
                </c:pt>
                <c:pt idx="102">
                  <c:v>293.96147723743451</c:v>
                </c:pt>
                <c:pt idx="103">
                  <c:v>293.91147723743455</c:v>
                </c:pt>
                <c:pt idx="104">
                  <c:v>293.86147723743449</c:v>
                </c:pt>
                <c:pt idx="105">
                  <c:v>293.81147723743453</c:v>
                </c:pt>
                <c:pt idx="106">
                  <c:v>293.76147723743458</c:v>
                </c:pt>
                <c:pt idx="107">
                  <c:v>293.71147723743451</c:v>
                </c:pt>
                <c:pt idx="108">
                  <c:v>293.66147723743455</c:v>
                </c:pt>
                <c:pt idx="109">
                  <c:v>293.61147723743449</c:v>
                </c:pt>
                <c:pt idx="110">
                  <c:v>293.56147723743453</c:v>
                </c:pt>
                <c:pt idx="111">
                  <c:v>293.51147723743458</c:v>
                </c:pt>
                <c:pt idx="112">
                  <c:v>293.46147723743451</c:v>
                </c:pt>
                <c:pt idx="113">
                  <c:v>293.41147723743455</c:v>
                </c:pt>
                <c:pt idx="114">
                  <c:v>293.36147723743449</c:v>
                </c:pt>
                <c:pt idx="115">
                  <c:v>293.31147723743453</c:v>
                </c:pt>
                <c:pt idx="116">
                  <c:v>293.26147723743458</c:v>
                </c:pt>
                <c:pt idx="117">
                  <c:v>293.21147723743451</c:v>
                </c:pt>
                <c:pt idx="118">
                  <c:v>293.16147723743455</c:v>
                </c:pt>
                <c:pt idx="119">
                  <c:v>293.11147723743449</c:v>
                </c:pt>
                <c:pt idx="120">
                  <c:v>293.06147723743453</c:v>
                </c:pt>
                <c:pt idx="121">
                  <c:v>293.01147723743549</c:v>
                </c:pt>
                <c:pt idx="122">
                  <c:v>292.96147723743553</c:v>
                </c:pt>
                <c:pt idx="123">
                  <c:v>292.91147723743558</c:v>
                </c:pt>
                <c:pt idx="124">
                  <c:v>292.86147723743551</c:v>
                </c:pt>
                <c:pt idx="125">
                  <c:v>292.81147723743555</c:v>
                </c:pt>
                <c:pt idx="126">
                  <c:v>292.76147723743549</c:v>
                </c:pt>
                <c:pt idx="127">
                  <c:v>292.71147723743553</c:v>
                </c:pt>
                <c:pt idx="128">
                  <c:v>292.66147723743558</c:v>
                </c:pt>
                <c:pt idx="129">
                  <c:v>292.61147723743551</c:v>
                </c:pt>
                <c:pt idx="130">
                  <c:v>292.56147723743555</c:v>
                </c:pt>
                <c:pt idx="131">
                  <c:v>292.51147723743549</c:v>
                </c:pt>
                <c:pt idx="132">
                  <c:v>292.46147723743553</c:v>
                </c:pt>
                <c:pt idx="133">
                  <c:v>292.41147723743558</c:v>
                </c:pt>
                <c:pt idx="134">
                  <c:v>292.36147723743551</c:v>
                </c:pt>
                <c:pt idx="135">
                  <c:v>292.31147723743555</c:v>
                </c:pt>
                <c:pt idx="136">
                  <c:v>292.26147723743549</c:v>
                </c:pt>
                <c:pt idx="137">
                  <c:v>292.21147723743553</c:v>
                </c:pt>
                <c:pt idx="138">
                  <c:v>292.16147723743558</c:v>
                </c:pt>
                <c:pt idx="139">
                  <c:v>292.11147723743551</c:v>
                </c:pt>
                <c:pt idx="140">
                  <c:v>292.06147723743555</c:v>
                </c:pt>
                <c:pt idx="141">
                  <c:v>292.01147723743549</c:v>
                </c:pt>
                <c:pt idx="142">
                  <c:v>291.96147723743553</c:v>
                </c:pt>
                <c:pt idx="143">
                  <c:v>291.91147723743649</c:v>
                </c:pt>
                <c:pt idx="144">
                  <c:v>291.86147723743653</c:v>
                </c:pt>
                <c:pt idx="145">
                  <c:v>291.81147723743658</c:v>
                </c:pt>
                <c:pt idx="146">
                  <c:v>291.76147723743651</c:v>
                </c:pt>
                <c:pt idx="147">
                  <c:v>291.71147723743655</c:v>
                </c:pt>
                <c:pt idx="148">
                  <c:v>291.66147723743649</c:v>
                </c:pt>
                <c:pt idx="149">
                  <c:v>291.61147723743653</c:v>
                </c:pt>
                <c:pt idx="150">
                  <c:v>291.56147723743658</c:v>
                </c:pt>
                <c:pt idx="151">
                  <c:v>291.51147723743651</c:v>
                </c:pt>
                <c:pt idx="152">
                  <c:v>291.46147723743655</c:v>
                </c:pt>
                <c:pt idx="153">
                  <c:v>291.41147723743649</c:v>
                </c:pt>
                <c:pt idx="154">
                  <c:v>291.36147723743653</c:v>
                </c:pt>
                <c:pt idx="155">
                  <c:v>291.31147723743658</c:v>
                </c:pt>
                <c:pt idx="156">
                  <c:v>291.26147723743651</c:v>
                </c:pt>
                <c:pt idx="157">
                  <c:v>291.21147723743655</c:v>
                </c:pt>
                <c:pt idx="158">
                  <c:v>291.16147723743649</c:v>
                </c:pt>
                <c:pt idx="159">
                  <c:v>291.11147723743653</c:v>
                </c:pt>
                <c:pt idx="160">
                  <c:v>291.06147723743658</c:v>
                </c:pt>
                <c:pt idx="161">
                  <c:v>291.01147723743651</c:v>
                </c:pt>
                <c:pt idx="162">
                  <c:v>290.96147723743655</c:v>
                </c:pt>
                <c:pt idx="163">
                  <c:v>290.91147723743649</c:v>
                </c:pt>
                <c:pt idx="164">
                  <c:v>290.86147723743653</c:v>
                </c:pt>
                <c:pt idx="165">
                  <c:v>290.81147723743749</c:v>
                </c:pt>
                <c:pt idx="166">
                  <c:v>290.76147723743753</c:v>
                </c:pt>
                <c:pt idx="167">
                  <c:v>290.71147723743758</c:v>
                </c:pt>
                <c:pt idx="168">
                  <c:v>290.66147723743751</c:v>
                </c:pt>
                <c:pt idx="169">
                  <c:v>290.61147723743755</c:v>
                </c:pt>
                <c:pt idx="170">
                  <c:v>290.56147723743749</c:v>
                </c:pt>
                <c:pt idx="171">
                  <c:v>290.51147723743753</c:v>
                </c:pt>
                <c:pt idx="172">
                  <c:v>290.46147723743758</c:v>
                </c:pt>
                <c:pt idx="173">
                  <c:v>290.41147723743751</c:v>
                </c:pt>
                <c:pt idx="174">
                  <c:v>290.36147723743755</c:v>
                </c:pt>
                <c:pt idx="175">
                  <c:v>290.31147723743749</c:v>
                </c:pt>
                <c:pt idx="176">
                  <c:v>290.26147723743753</c:v>
                </c:pt>
                <c:pt idx="177">
                  <c:v>290.21147723743758</c:v>
                </c:pt>
                <c:pt idx="178">
                  <c:v>290.16147723743751</c:v>
                </c:pt>
                <c:pt idx="179">
                  <c:v>290.11147723743755</c:v>
                </c:pt>
                <c:pt idx="180">
                  <c:v>290.06147723743749</c:v>
                </c:pt>
                <c:pt idx="181">
                  <c:v>290.01147723743753</c:v>
                </c:pt>
                <c:pt idx="182">
                  <c:v>289.96147723743758</c:v>
                </c:pt>
                <c:pt idx="183">
                  <c:v>289.91147723743751</c:v>
                </c:pt>
                <c:pt idx="184">
                  <c:v>289.86147723743755</c:v>
                </c:pt>
                <c:pt idx="185">
                  <c:v>289.81147723743749</c:v>
                </c:pt>
                <c:pt idx="186">
                  <c:v>289.76147723743753</c:v>
                </c:pt>
                <c:pt idx="187">
                  <c:v>289.71147723743849</c:v>
                </c:pt>
                <c:pt idx="188">
                  <c:v>289.66147723743853</c:v>
                </c:pt>
                <c:pt idx="189">
                  <c:v>289.61147723743858</c:v>
                </c:pt>
                <c:pt idx="190">
                  <c:v>289.56147723743851</c:v>
                </c:pt>
                <c:pt idx="191">
                  <c:v>289.51147723743856</c:v>
                </c:pt>
                <c:pt idx="192">
                  <c:v>289.46147723743849</c:v>
                </c:pt>
                <c:pt idx="193">
                  <c:v>289.41147723743853</c:v>
                </c:pt>
                <c:pt idx="194">
                  <c:v>289.36147723743858</c:v>
                </c:pt>
                <c:pt idx="195">
                  <c:v>289.31147723743851</c:v>
                </c:pt>
                <c:pt idx="196">
                  <c:v>289.26147723743856</c:v>
                </c:pt>
                <c:pt idx="197">
                  <c:v>289.21147723743849</c:v>
                </c:pt>
                <c:pt idx="198">
                  <c:v>289.16147723743853</c:v>
                </c:pt>
                <c:pt idx="199">
                  <c:v>289.11147723743858</c:v>
                </c:pt>
                <c:pt idx="200">
                  <c:v>289.06147723743851</c:v>
                </c:pt>
                <c:pt idx="201">
                  <c:v>289.01147723743856</c:v>
                </c:pt>
                <c:pt idx="202">
                  <c:v>288.96147723743849</c:v>
                </c:pt>
                <c:pt idx="203">
                  <c:v>288.91147723743853</c:v>
                </c:pt>
                <c:pt idx="204">
                  <c:v>288.86147723743858</c:v>
                </c:pt>
                <c:pt idx="205">
                  <c:v>288.81147723743851</c:v>
                </c:pt>
                <c:pt idx="206">
                  <c:v>288.76147723743856</c:v>
                </c:pt>
                <c:pt idx="207">
                  <c:v>288.71147723743849</c:v>
                </c:pt>
                <c:pt idx="208">
                  <c:v>288.66147723743853</c:v>
                </c:pt>
                <c:pt idx="209">
                  <c:v>288.61147723743949</c:v>
                </c:pt>
                <c:pt idx="210">
                  <c:v>288.56147723743953</c:v>
                </c:pt>
                <c:pt idx="211">
                  <c:v>288.51147723743958</c:v>
                </c:pt>
                <c:pt idx="212">
                  <c:v>288.46147723743951</c:v>
                </c:pt>
                <c:pt idx="213">
                  <c:v>288.41147723743956</c:v>
                </c:pt>
                <c:pt idx="214">
                  <c:v>288.36147723743949</c:v>
                </c:pt>
                <c:pt idx="215">
                  <c:v>288.31147723743953</c:v>
                </c:pt>
                <c:pt idx="216">
                  <c:v>288.26147723743958</c:v>
                </c:pt>
                <c:pt idx="217">
                  <c:v>288.21147723743951</c:v>
                </c:pt>
                <c:pt idx="218">
                  <c:v>288.16147723743956</c:v>
                </c:pt>
                <c:pt idx="219">
                  <c:v>288.11147723743949</c:v>
                </c:pt>
                <c:pt idx="220">
                  <c:v>288.06147723743953</c:v>
                </c:pt>
                <c:pt idx="221">
                  <c:v>288.01147723743958</c:v>
                </c:pt>
                <c:pt idx="222">
                  <c:v>287.96147723743951</c:v>
                </c:pt>
                <c:pt idx="223">
                  <c:v>287.91147723743956</c:v>
                </c:pt>
                <c:pt idx="224">
                  <c:v>287.86147723743949</c:v>
                </c:pt>
                <c:pt idx="225">
                  <c:v>287.81147723743953</c:v>
                </c:pt>
                <c:pt idx="226">
                  <c:v>287.76147723743958</c:v>
                </c:pt>
                <c:pt idx="227">
                  <c:v>287.71147723743951</c:v>
                </c:pt>
                <c:pt idx="228">
                  <c:v>287.66147723743956</c:v>
                </c:pt>
                <c:pt idx="229">
                  <c:v>287.61147723743949</c:v>
                </c:pt>
                <c:pt idx="230">
                  <c:v>287.56147723743953</c:v>
                </c:pt>
                <c:pt idx="231">
                  <c:v>287.51147723744049</c:v>
                </c:pt>
                <c:pt idx="232">
                  <c:v>287.46147723744053</c:v>
                </c:pt>
                <c:pt idx="233">
                  <c:v>287.41147723744058</c:v>
                </c:pt>
                <c:pt idx="234">
                  <c:v>287.36147723744051</c:v>
                </c:pt>
                <c:pt idx="235">
                  <c:v>287.31147723744056</c:v>
                </c:pt>
                <c:pt idx="236">
                  <c:v>287.26147723744049</c:v>
                </c:pt>
                <c:pt idx="237">
                  <c:v>287.21147723744053</c:v>
                </c:pt>
                <c:pt idx="238">
                  <c:v>287.16147723744058</c:v>
                </c:pt>
                <c:pt idx="239">
                  <c:v>287.11147723744051</c:v>
                </c:pt>
                <c:pt idx="240">
                  <c:v>287.06147723744056</c:v>
                </c:pt>
                <c:pt idx="241">
                  <c:v>287.01147723744049</c:v>
                </c:pt>
                <c:pt idx="242">
                  <c:v>286.96147723744053</c:v>
                </c:pt>
                <c:pt idx="243">
                  <c:v>286.91147723744058</c:v>
                </c:pt>
                <c:pt idx="244">
                  <c:v>286.86147723744051</c:v>
                </c:pt>
                <c:pt idx="245">
                  <c:v>286.81147723744056</c:v>
                </c:pt>
                <c:pt idx="246">
                  <c:v>286.76147723744049</c:v>
                </c:pt>
                <c:pt idx="247">
                  <c:v>286.71147723744053</c:v>
                </c:pt>
                <c:pt idx="248">
                  <c:v>286.66147723744058</c:v>
                </c:pt>
                <c:pt idx="249">
                  <c:v>286.61147723744051</c:v>
                </c:pt>
                <c:pt idx="250">
                  <c:v>286.56147723744056</c:v>
                </c:pt>
                <c:pt idx="251">
                  <c:v>286.51147723744049</c:v>
                </c:pt>
                <c:pt idx="252">
                  <c:v>286.46147723744053</c:v>
                </c:pt>
                <c:pt idx="253">
                  <c:v>286.41147723744149</c:v>
                </c:pt>
                <c:pt idx="254">
                  <c:v>286.36147723744153</c:v>
                </c:pt>
                <c:pt idx="255">
                  <c:v>286.31147723744158</c:v>
                </c:pt>
                <c:pt idx="256">
                  <c:v>286.26147723744151</c:v>
                </c:pt>
                <c:pt idx="257">
                  <c:v>286.21147723744156</c:v>
                </c:pt>
                <c:pt idx="258">
                  <c:v>286.16147723744149</c:v>
                </c:pt>
                <c:pt idx="259">
                  <c:v>286.11147723744153</c:v>
                </c:pt>
                <c:pt idx="260">
                  <c:v>286.06147723744158</c:v>
                </c:pt>
                <c:pt idx="261">
                  <c:v>286.01147723744151</c:v>
                </c:pt>
                <c:pt idx="262">
                  <c:v>285.96147723744156</c:v>
                </c:pt>
                <c:pt idx="263">
                  <c:v>285.91147723744149</c:v>
                </c:pt>
                <c:pt idx="264">
                  <c:v>285.86147723744153</c:v>
                </c:pt>
                <c:pt idx="265">
                  <c:v>285.81147723744158</c:v>
                </c:pt>
                <c:pt idx="266">
                  <c:v>285.76147723744151</c:v>
                </c:pt>
                <c:pt idx="267">
                  <c:v>285.71147723744156</c:v>
                </c:pt>
                <c:pt idx="268">
                  <c:v>285.66147723744149</c:v>
                </c:pt>
                <c:pt idx="269">
                  <c:v>285.61147723744153</c:v>
                </c:pt>
                <c:pt idx="270">
                  <c:v>285.56147723744158</c:v>
                </c:pt>
                <c:pt idx="271">
                  <c:v>285.51147723744151</c:v>
                </c:pt>
                <c:pt idx="272">
                  <c:v>285.46147723744156</c:v>
                </c:pt>
                <c:pt idx="273">
                  <c:v>285.41147723744149</c:v>
                </c:pt>
                <c:pt idx="274">
                  <c:v>285.36147723744153</c:v>
                </c:pt>
                <c:pt idx="275">
                  <c:v>285.31147723744249</c:v>
                </c:pt>
                <c:pt idx="276">
                  <c:v>285.26147723744253</c:v>
                </c:pt>
                <c:pt idx="277">
                  <c:v>285.21147723744258</c:v>
                </c:pt>
                <c:pt idx="278">
                  <c:v>285.16147723744251</c:v>
                </c:pt>
                <c:pt idx="279">
                  <c:v>285.11147723744256</c:v>
                </c:pt>
                <c:pt idx="280">
                  <c:v>285.06147723744249</c:v>
                </c:pt>
                <c:pt idx="281">
                  <c:v>285.01147723744253</c:v>
                </c:pt>
                <c:pt idx="282">
                  <c:v>284.96147723744258</c:v>
                </c:pt>
                <c:pt idx="283">
                  <c:v>284.91147723744251</c:v>
                </c:pt>
                <c:pt idx="284">
                  <c:v>284.86147723744256</c:v>
                </c:pt>
                <c:pt idx="285">
                  <c:v>284.81147723744249</c:v>
                </c:pt>
                <c:pt idx="286">
                  <c:v>284.76147723744253</c:v>
                </c:pt>
                <c:pt idx="287">
                  <c:v>284.71147723744258</c:v>
                </c:pt>
                <c:pt idx="288">
                  <c:v>284.66147723744251</c:v>
                </c:pt>
                <c:pt idx="289">
                  <c:v>284.61147723744256</c:v>
                </c:pt>
                <c:pt idx="290">
                  <c:v>284.56147723744249</c:v>
                </c:pt>
                <c:pt idx="291">
                  <c:v>284.51147723744253</c:v>
                </c:pt>
                <c:pt idx="292">
                  <c:v>284.46147723744258</c:v>
                </c:pt>
                <c:pt idx="293">
                  <c:v>284.41147723744251</c:v>
                </c:pt>
                <c:pt idx="294">
                  <c:v>284.36147723744256</c:v>
                </c:pt>
                <c:pt idx="295">
                  <c:v>284.31147723744249</c:v>
                </c:pt>
                <c:pt idx="296">
                  <c:v>284.26147723744253</c:v>
                </c:pt>
                <c:pt idx="297">
                  <c:v>284.21147723744349</c:v>
                </c:pt>
                <c:pt idx="298">
                  <c:v>284.16147723744353</c:v>
                </c:pt>
                <c:pt idx="299">
                  <c:v>284.11147723744358</c:v>
                </c:pt>
                <c:pt idx="300">
                  <c:v>284.06147723744351</c:v>
                </c:pt>
                <c:pt idx="301">
                  <c:v>284.01147723744356</c:v>
                </c:pt>
                <c:pt idx="302">
                  <c:v>283.96147723744349</c:v>
                </c:pt>
                <c:pt idx="303">
                  <c:v>283.91147723744353</c:v>
                </c:pt>
                <c:pt idx="304">
                  <c:v>283.86147723744358</c:v>
                </c:pt>
                <c:pt idx="305">
                  <c:v>283.81147723744351</c:v>
                </c:pt>
                <c:pt idx="306">
                  <c:v>283.76147723744356</c:v>
                </c:pt>
                <c:pt idx="307">
                  <c:v>283.71147723744349</c:v>
                </c:pt>
                <c:pt idx="308">
                  <c:v>283.66147723744353</c:v>
                </c:pt>
                <c:pt idx="309">
                  <c:v>283.61147723744358</c:v>
                </c:pt>
                <c:pt idx="310">
                  <c:v>283.56147723744351</c:v>
                </c:pt>
                <c:pt idx="311">
                  <c:v>283.51147723744356</c:v>
                </c:pt>
                <c:pt idx="312">
                  <c:v>283.46147723744349</c:v>
                </c:pt>
                <c:pt idx="313">
                  <c:v>283.41147723744353</c:v>
                </c:pt>
                <c:pt idx="314">
                  <c:v>283.36147723744358</c:v>
                </c:pt>
                <c:pt idx="315">
                  <c:v>283.31147723744351</c:v>
                </c:pt>
                <c:pt idx="316">
                  <c:v>283.26147723744356</c:v>
                </c:pt>
                <c:pt idx="317">
                  <c:v>283.21147723744349</c:v>
                </c:pt>
                <c:pt idx="318">
                  <c:v>283.16147723744353</c:v>
                </c:pt>
                <c:pt idx="319">
                  <c:v>283.11147723744449</c:v>
                </c:pt>
                <c:pt idx="320">
                  <c:v>283.06147723744454</c:v>
                </c:pt>
                <c:pt idx="321">
                  <c:v>283.01147723744458</c:v>
                </c:pt>
                <c:pt idx="322">
                  <c:v>282.96147723744451</c:v>
                </c:pt>
                <c:pt idx="323">
                  <c:v>282.91147723744456</c:v>
                </c:pt>
                <c:pt idx="324">
                  <c:v>282.86147723744449</c:v>
                </c:pt>
                <c:pt idx="325">
                  <c:v>282.81147723744454</c:v>
                </c:pt>
                <c:pt idx="326">
                  <c:v>282.76147723744458</c:v>
                </c:pt>
                <c:pt idx="327">
                  <c:v>282.71147723744451</c:v>
                </c:pt>
                <c:pt idx="328">
                  <c:v>282.66147723744456</c:v>
                </c:pt>
                <c:pt idx="329">
                  <c:v>282.61147723744449</c:v>
                </c:pt>
                <c:pt idx="330">
                  <c:v>282.56147723744454</c:v>
                </c:pt>
                <c:pt idx="331">
                  <c:v>282.51147723744458</c:v>
                </c:pt>
                <c:pt idx="332">
                  <c:v>282.46147723744451</c:v>
                </c:pt>
                <c:pt idx="333">
                  <c:v>282.41147723744456</c:v>
                </c:pt>
                <c:pt idx="334">
                  <c:v>282.36147723744449</c:v>
                </c:pt>
                <c:pt idx="335">
                  <c:v>282.31147723744454</c:v>
                </c:pt>
                <c:pt idx="336">
                  <c:v>282.26147723744458</c:v>
                </c:pt>
                <c:pt idx="337">
                  <c:v>282.21147723744451</c:v>
                </c:pt>
                <c:pt idx="338">
                  <c:v>282.16147723744456</c:v>
                </c:pt>
                <c:pt idx="339">
                  <c:v>282.11147723744449</c:v>
                </c:pt>
                <c:pt idx="340">
                  <c:v>282.06147723744454</c:v>
                </c:pt>
                <c:pt idx="341">
                  <c:v>282.01147723744549</c:v>
                </c:pt>
                <c:pt idx="342">
                  <c:v>281.96147723744554</c:v>
                </c:pt>
                <c:pt idx="343">
                  <c:v>281.91147723744558</c:v>
                </c:pt>
                <c:pt idx="344">
                  <c:v>281.86147723744551</c:v>
                </c:pt>
                <c:pt idx="345">
                  <c:v>281.81147723744556</c:v>
                </c:pt>
                <c:pt idx="346">
                  <c:v>281.76147723744549</c:v>
                </c:pt>
                <c:pt idx="347">
                  <c:v>281.71147723744554</c:v>
                </c:pt>
                <c:pt idx="348">
                  <c:v>281.66147723744558</c:v>
                </c:pt>
                <c:pt idx="349">
                  <c:v>281.61147723744551</c:v>
                </c:pt>
                <c:pt idx="350">
                  <c:v>281.56147723744556</c:v>
                </c:pt>
                <c:pt idx="351">
                  <c:v>281.51147723744549</c:v>
                </c:pt>
                <c:pt idx="352">
                  <c:v>281.46147723744554</c:v>
                </c:pt>
                <c:pt idx="353">
                  <c:v>281.41147723744558</c:v>
                </c:pt>
                <c:pt idx="354">
                  <c:v>281.36147723744551</c:v>
                </c:pt>
                <c:pt idx="355">
                  <c:v>281.31147723744556</c:v>
                </c:pt>
                <c:pt idx="356">
                  <c:v>281.26147723744549</c:v>
                </c:pt>
                <c:pt idx="357">
                  <c:v>281.21147723744554</c:v>
                </c:pt>
                <c:pt idx="358">
                  <c:v>281.16147723744558</c:v>
                </c:pt>
                <c:pt idx="359">
                  <c:v>281.11147723744551</c:v>
                </c:pt>
                <c:pt idx="360">
                  <c:v>281.06147723744556</c:v>
                </c:pt>
                <c:pt idx="361">
                  <c:v>281.01147723744549</c:v>
                </c:pt>
                <c:pt idx="362">
                  <c:v>280.96147723744554</c:v>
                </c:pt>
                <c:pt idx="363">
                  <c:v>280.91147723744649</c:v>
                </c:pt>
                <c:pt idx="364">
                  <c:v>280.86147723744654</c:v>
                </c:pt>
                <c:pt idx="365">
                  <c:v>280.81147723744658</c:v>
                </c:pt>
                <c:pt idx="366">
                  <c:v>280.76147723744651</c:v>
                </c:pt>
                <c:pt idx="367">
                  <c:v>280.71147723744656</c:v>
                </c:pt>
                <c:pt idx="368">
                  <c:v>280.66147723744649</c:v>
                </c:pt>
                <c:pt idx="369">
                  <c:v>280.61147723744654</c:v>
                </c:pt>
                <c:pt idx="370">
                  <c:v>280.56147723744658</c:v>
                </c:pt>
                <c:pt idx="371">
                  <c:v>280.51147723744651</c:v>
                </c:pt>
                <c:pt idx="372">
                  <c:v>280.46147723744656</c:v>
                </c:pt>
                <c:pt idx="373">
                  <c:v>280.41147723744649</c:v>
                </c:pt>
                <c:pt idx="374">
                  <c:v>280.36147723744654</c:v>
                </c:pt>
                <c:pt idx="375">
                  <c:v>280.31147723744658</c:v>
                </c:pt>
                <c:pt idx="376">
                  <c:v>280.26147723744651</c:v>
                </c:pt>
                <c:pt idx="377">
                  <c:v>280.21147723744656</c:v>
                </c:pt>
                <c:pt idx="378">
                  <c:v>280.16147723744649</c:v>
                </c:pt>
                <c:pt idx="379">
                  <c:v>280.11147723744654</c:v>
                </c:pt>
                <c:pt idx="380">
                  <c:v>280.06147723744658</c:v>
                </c:pt>
                <c:pt idx="381">
                  <c:v>280.01147723744651</c:v>
                </c:pt>
                <c:pt idx="382">
                  <c:v>279.96147723744656</c:v>
                </c:pt>
                <c:pt idx="383">
                  <c:v>279.91147723744649</c:v>
                </c:pt>
                <c:pt idx="384">
                  <c:v>279.86147723744654</c:v>
                </c:pt>
                <c:pt idx="385">
                  <c:v>279.81147723744749</c:v>
                </c:pt>
                <c:pt idx="386">
                  <c:v>279.76147723744754</c:v>
                </c:pt>
                <c:pt idx="387">
                  <c:v>279.71147723744758</c:v>
                </c:pt>
                <c:pt idx="388">
                  <c:v>279.66147723744751</c:v>
                </c:pt>
                <c:pt idx="389">
                  <c:v>279.61147723744756</c:v>
                </c:pt>
                <c:pt idx="390">
                  <c:v>279.56147723744749</c:v>
                </c:pt>
                <c:pt idx="391">
                  <c:v>279.51147723744754</c:v>
                </c:pt>
                <c:pt idx="392">
                  <c:v>279.46147723744758</c:v>
                </c:pt>
                <c:pt idx="393">
                  <c:v>279.41147723744751</c:v>
                </c:pt>
                <c:pt idx="394">
                  <c:v>279.36147723744756</c:v>
                </c:pt>
                <c:pt idx="395">
                  <c:v>279.31147723744749</c:v>
                </c:pt>
                <c:pt idx="396">
                  <c:v>279.26147723744754</c:v>
                </c:pt>
                <c:pt idx="397">
                  <c:v>279.21147723744758</c:v>
                </c:pt>
                <c:pt idx="398">
                  <c:v>279.16147723744751</c:v>
                </c:pt>
                <c:pt idx="399">
                  <c:v>279.11147723744756</c:v>
                </c:pt>
                <c:pt idx="400">
                  <c:v>279.06147723744749</c:v>
                </c:pt>
                <c:pt idx="401">
                  <c:v>279.01147723744754</c:v>
                </c:pt>
                <c:pt idx="402">
                  <c:v>278.96147723744758</c:v>
                </c:pt>
                <c:pt idx="403">
                  <c:v>278.91147723744751</c:v>
                </c:pt>
                <c:pt idx="404">
                  <c:v>278.86147723744756</c:v>
                </c:pt>
                <c:pt idx="405">
                  <c:v>278.81147723744749</c:v>
                </c:pt>
                <c:pt idx="406">
                  <c:v>278.76147723744754</c:v>
                </c:pt>
                <c:pt idx="407">
                  <c:v>278.71147723744849</c:v>
                </c:pt>
                <c:pt idx="408">
                  <c:v>278.66147723744854</c:v>
                </c:pt>
                <c:pt idx="409">
                  <c:v>278.61147723744858</c:v>
                </c:pt>
                <c:pt idx="410">
                  <c:v>278.56147723744851</c:v>
                </c:pt>
                <c:pt idx="411">
                  <c:v>278.51147723744856</c:v>
                </c:pt>
                <c:pt idx="412">
                  <c:v>278.46147723744849</c:v>
                </c:pt>
                <c:pt idx="413">
                  <c:v>278.41147723744854</c:v>
                </c:pt>
                <c:pt idx="414">
                  <c:v>278.36147723744858</c:v>
                </c:pt>
                <c:pt idx="415">
                  <c:v>278.31147723744851</c:v>
                </c:pt>
                <c:pt idx="416">
                  <c:v>278.26147723744856</c:v>
                </c:pt>
                <c:pt idx="417">
                  <c:v>278.21147723744849</c:v>
                </c:pt>
                <c:pt idx="418">
                  <c:v>278.16147723744854</c:v>
                </c:pt>
                <c:pt idx="419">
                  <c:v>278.11147723744858</c:v>
                </c:pt>
                <c:pt idx="420">
                  <c:v>278.06147723744851</c:v>
                </c:pt>
                <c:pt idx="421">
                  <c:v>278.01147723744856</c:v>
                </c:pt>
                <c:pt idx="422">
                  <c:v>277.96147723744849</c:v>
                </c:pt>
                <c:pt idx="423">
                  <c:v>277.91147723744854</c:v>
                </c:pt>
                <c:pt idx="424">
                  <c:v>277.86147723744858</c:v>
                </c:pt>
                <c:pt idx="425">
                  <c:v>277.81147723744851</c:v>
                </c:pt>
                <c:pt idx="426">
                  <c:v>277.76147723744856</c:v>
                </c:pt>
                <c:pt idx="427">
                  <c:v>277.71147723744849</c:v>
                </c:pt>
                <c:pt idx="428">
                  <c:v>277.66147723744854</c:v>
                </c:pt>
                <c:pt idx="429">
                  <c:v>277.61147723744949</c:v>
                </c:pt>
                <c:pt idx="430">
                  <c:v>277.56147723744954</c:v>
                </c:pt>
                <c:pt idx="431">
                  <c:v>277.51147723744958</c:v>
                </c:pt>
                <c:pt idx="432">
                  <c:v>277.46147723744951</c:v>
                </c:pt>
                <c:pt idx="433">
                  <c:v>277.41147723744956</c:v>
                </c:pt>
                <c:pt idx="434">
                  <c:v>277.36147723744949</c:v>
                </c:pt>
                <c:pt idx="435">
                  <c:v>277.31147723744954</c:v>
                </c:pt>
                <c:pt idx="436">
                  <c:v>277.26147723744958</c:v>
                </c:pt>
                <c:pt idx="437">
                  <c:v>277.21147723744951</c:v>
                </c:pt>
                <c:pt idx="438">
                  <c:v>277.16147723744956</c:v>
                </c:pt>
                <c:pt idx="439">
                  <c:v>277.11147723744949</c:v>
                </c:pt>
                <c:pt idx="440">
                  <c:v>277.06147723744954</c:v>
                </c:pt>
                <c:pt idx="441">
                  <c:v>277.01147723744958</c:v>
                </c:pt>
                <c:pt idx="442">
                  <c:v>276.96147723744951</c:v>
                </c:pt>
                <c:pt idx="443">
                  <c:v>276.91147723744956</c:v>
                </c:pt>
                <c:pt idx="444">
                  <c:v>276.86147723744949</c:v>
                </c:pt>
                <c:pt idx="445">
                  <c:v>276.81147723744954</c:v>
                </c:pt>
                <c:pt idx="446">
                  <c:v>276.76147723744958</c:v>
                </c:pt>
                <c:pt idx="447">
                  <c:v>276.71147723744951</c:v>
                </c:pt>
                <c:pt idx="448">
                  <c:v>276.66147723744956</c:v>
                </c:pt>
                <c:pt idx="449">
                  <c:v>276.61147723744949</c:v>
                </c:pt>
                <c:pt idx="450">
                  <c:v>276.56147723744954</c:v>
                </c:pt>
                <c:pt idx="451">
                  <c:v>276.51147723745049</c:v>
                </c:pt>
                <c:pt idx="452">
                  <c:v>276.46147723745054</c:v>
                </c:pt>
                <c:pt idx="453">
                  <c:v>276.41147723745058</c:v>
                </c:pt>
                <c:pt idx="454">
                  <c:v>276.36147723745052</c:v>
                </c:pt>
                <c:pt idx="455">
                  <c:v>276.31147723745056</c:v>
                </c:pt>
                <c:pt idx="456">
                  <c:v>276.26147723745049</c:v>
                </c:pt>
                <c:pt idx="457">
                  <c:v>276.21147723745054</c:v>
                </c:pt>
                <c:pt idx="458">
                  <c:v>276.16147723745058</c:v>
                </c:pt>
                <c:pt idx="459">
                  <c:v>276.11147723745052</c:v>
                </c:pt>
                <c:pt idx="460">
                  <c:v>276.06147723745056</c:v>
                </c:pt>
                <c:pt idx="461">
                  <c:v>276.01147723745049</c:v>
                </c:pt>
                <c:pt idx="462">
                  <c:v>275.96147723745054</c:v>
                </c:pt>
                <c:pt idx="463">
                  <c:v>275.91147723745058</c:v>
                </c:pt>
                <c:pt idx="464">
                  <c:v>275.86147723745052</c:v>
                </c:pt>
                <c:pt idx="465">
                  <c:v>275.81147723745056</c:v>
                </c:pt>
                <c:pt idx="466">
                  <c:v>275.76147723745049</c:v>
                </c:pt>
                <c:pt idx="467">
                  <c:v>275.71147723745054</c:v>
                </c:pt>
                <c:pt idx="468">
                  <c:v>275.66147723745058</c:v>
                </c:pt>
                <c:pt idx="469">
                  <c:v>275.61147723745052</c:v>
                </c:pt>
                <c:pt idx="470">
                  <c:v>275.56147723745056</c:v>
                </c:pt>
                <c:pt idx="471">
                  <c:v>275.51147723745049</c:v>
                </c:pt>
                <c:pt idx="472">
                  <c:v>275.46147723745054</c:v>
                </c:pt>
                <c:pt idx="473">
                  <c:v>275.41147723745149</c:v>
                </c:pt>
                <c:pt idx="474">
                  <c:v>275.36147723745154</c:v>
                </c:pt>
                <c:pt idx="475">
                  <c:v>275.31147723745158</c:v>
                </c:pt>
                <c:pt idx="476">
                  <c:v>275.26147723745152</c:v>
                </c:pt>
                <c:pt idx="477">
                  <c:v>275.21147723745156</c:v>
                </c:pt>
                <c:pt idx="478">
                  <c:v>275.16147723745149</c:v>
                </c:pt>
                <c:pt idx="479">
                  <c:v>275.11147723745154</c:v>
                </c:pt>
                <c:pt idx="480">
                  <c:v>275.06147723745158</c:v>
                </c:pt>
                <c:pt idx="481">
                  <c:v>275.01147723745152</c:v>
                </c:pt>
                <c:pt idx="482">
                  <c:v>274.96147723745156</c:v>
                </c:pt>
                <c:pt idx="483">
                  <c:v>274.91147723745149</c:v>
                </c:pt>
                <c:pt idx="484">
                  <c:v>274.86147723745154</c:v>
                </c:pt>
                <c:pt idx="485">
                  <c:v>274.81147723745158</c:v>
                </c:pt>
                <c:pt idx="486">
                  <c:v>274.76147723745152</c:v>
                </c:pt>
                <c:pt idx="487">
                  <c:v>274.71147723745156</c:v>
                </c:pt>
                <c:pt idx="488">
                  <c:v>274.66147723745149</c:v>
                </c:pt>
                <c:pt idx="489">
                  <c:v>274.61147723745154</c:v>
                </c:pt>
                <c:pt idx="490">
                  <c:v>274.56147723745158</c:v>
                </c:pt>
                <c:pt idx="491">
                  <c:v>274.51147723745152</c:v>
                </c:pt>
                <c:pt idx="492">
                  <c:v>274.46147723745156</c:v>
                </c:pt>
                <c:pt idx="493">
                  <c:v>274.41147723745149</c:v>
                </c:pt>
                <c:pt idx="494">
                  <c:v>274.36147723745154</c:v>
                </c:pt>
                <c:pt idx="495">
                  <c:v>274.31147723745249</c:v>
                </c:pt>
                <c:pt idx="496">
                  <c:v>274.26147723745254</c:v>
                </c:pt>
                <c:pt idx="497">
                  <c:v>274.21147723745258</c:v>
                </c:pt>
                <c:pt idx="498">
                  <c:v>274.16147723745252</c:v>
                </c:pt>
                <c:pt idx="499">
                  <c:v>274.11147723745256</c:v>
                </c:pt>
                <c:pt idx="500">
                  <c:v>274.06147723745249</c:v>
                </c:pt>
              </c:numCache>
            </c:numRef>
          </c:xVal>
          <c:yVal>
            <c:numRef>
              <c:f>Carbon!$E$15:$E$1116</c:f>
              <c:numCache>
                <c:formatCode>General</c:formatCode>
                <c:ptCount val="1102"/>
                <c:pt idx="0">
                  <c:v>4.876524571534901</c:v>
                </c:pt>
                <c:pt idx="1">
                  <c:v>2.9708861344931847</c:v>
                </c:pt>
                <c:pt idx="2">
                  <c:v>-13.934752302548304</c:v>
                </c:pt>
                <c:pt idx="3">
                  <c:v>-6.8403907395897932</c:v>
                </c:pt>
                <c:pt idx="4">
                  <c:v>10.253970823368718</c:v>
                </c:pt>
                <c:pt idx="5">
                  <c:v>12.348332386327002</c:v>
                </c:pt>
                <c:pt idx="6">
                  <c:v>5.4426939492855126</c:v>
                </c:pt>
                <c:pt idx="7">
                  <c:v>-6.4629444877559763</c:v>
                </c:pt>
                <c:pt idx="8">
                  <c:v>-5.3685829247976926</c:v>
                </c:pt>
                <c:pt idx="9">
                  <c:v>-4.2742213618389542</c:v>
                </c:pt>
                <c:pt idx="10">
                  <c:v>-5.1798597988806705</c:v>
                </c:pt>
                <c:pt idx="11">
                  <c:v>5.9145017640760216</c:v>
                </c:pt>
                <c:pt idx="12">
                  <c:v>16.008863327034305</c:v>
                </c:pt>
                <c:pt idx="13">
                  <c:v>-7.8967751100074111</c:v>
                </c:pt>
                <c:pt idx="14">
                  <c:v>-6.8024135470486726</c:v>
                </c:pt>
                <c:pt idx="15">
                  <c:v>1.2919480159096111</c:v>
                </c:pt>
                <c:pt idx="16">
                  <c:v>1.3863095788681221</c:v>
                </c:pt>
                <c:pt idx="17">
                  <c:v>-6.5193288581733668</c:v>
                </c:pt>
                <c:pt idx="18">
                  <c:v>-12.424967295215083</c:v>
                </c:pt>
                <c:pt idx="19">
                  <c:v>10.669394267743428</c:v>
                </c:pt>
                <c:pt idx="20">
                  <c:v>16.763755830701939</c:v>
                </c:pt>
                <c:pt idx="21">
                  <c:v>9.85811739366045</c:v>
                </c:pt>
                <c:pt idx="22">
                  <c:v>-6.0475210433812663</c:v>
                </c:pt>
                <c:pt idx="23">
                  <c:v>4.6840519577244777E-2</c:v>
                </c:pt>
                <c:pt idx="24">
                  <c:v>-4.8587979174642442</c:v>
                </c:pt>
                <c:pt idx="25">
                  <c:v>5.2355636454940395</c:v>
                </c:pt>
                <c:pt idx="26">
                  <c:v>18.329925208452551</c:v>
                </c:pt>
                <c:pt idx="27">
                  <c:v>-0.57571322858893836</c:v>
                </c:pt>
                <c:pt idx="28">
                  <c:v>5.5186483343693453</c:v>
                </c:pt>
                <c:pt idx="29">
                  <c:v>-4.3869901026721436</c:v>
                </c:pt>
                <c:pt idx="30">
                  <c:v>-1.2926285397136326</c:v>
                </c:pt>
                <c:pt idx="31">
                  <c:v>-6.1982669767551215</c:v>
                </c:pt>
                <c:pt idx="32">
                  <c:v>-34.103905413796838</c:v>
                </c:pt>
                <c:pt idx="33">
                  <c:v>-22.009543850840146</c:v>
                </c:pt>
                <c:pt idx="34">
                  <c:v>1.0848177121183653</c:v>
                </c:pt>
                <c:pt idx="35">
                  <c:v>11.179179275076649</c:v>
                </c:pt>
                <c:pt idx="36">
                  <c:v>-7.72645916196484</c:v>
                </c:pt>
                <c:pt idx="37">
                  <c:v>2.3679024009936711</c:v>
                </c:pt>
                <c:pt idx="38">
                  <c:v>4.4622639639521822</c:v>
                </c:pt>
                <c:pt idx="39">
                  <c:v>-0.44337447308953415</c:v>
                </c:pt>
                <c:pt idx="40">
                  <c:v>1.6509870898687495</c:v>
                </c:pt>
                <c:pt idx="41">
                  <c:v>24.745348652827488</c:v>
                </c:pt>
                <c:pt idx="42">
                  <c:v>7.8397102157857717</c:v>
                </c:pt>
                <c:pt idx="43">
                  <c:v>2.9340717787442827</c:v>
                </c:pt>
                <c:pt idx="44">
                  <c:v>26.028433341702794</c:v>
                </c:pt>
                <c:pt idx="45">
                  <c:v>5.1227949046610775</c:v>
                </c:pt>
                <c:pt idx="46">
                  <c:v>-3.7828435323804115</c:v>
                </c:pt>
                <c:pt idx="47">
                  <c:v>-9.6884819694219004</c:v>
                </c:pt>
                <c:pt idx="48">
                  <c:v>-23.594120406463389</c:v>
                </c:pt>
                <c:pt idx="49">
                  <c:v>12.500241156494894</c:v>
                </c:pt>
                <c:pt idx="50">
                  <c:v>-0.40539728054659463</c:v>
                </c:pt>
                <c:pt idx="51">
                  <c:v>-3.3110357175880836</c:v>
                </c:pt>
                <c:pt idx="52">
                  <c:v>17.7833258453702</c:v>
                </c:pt>
                <c:pt idx="53">
                  <c:v>0.87768740832893855</c:v>
                </c:pt>
                <c:pt idx="54">
                  <c:v>-12.027951028712778</c:v>
                </c:pt>
                <c:pt idx="55">
                  <c:v>19.066410534243914</c:v>
                </c:pt>
                <c:pt idx="56">
                  <c:v>-9.839227902797802</c:v>
                </c:pt>
                <c:pt idx="57">
                  <c:v>8.2551336601604817</c:v>
                </c:pt>
                <c:pt idx="58">
                  <c:v>-4.6505047768807799</c:v>
                </c:pt>
                <c:pt idx="59">
                  <c:v>-3.5561432139224962</c:v>
                </c:pt>
                <c:pt idx="60">
                  <c:v>9.5382183490360148</c:v>
                </c:pt>
                <c:pt idx="61">
                  <c:v>-0.3674200880054741</c:v>
                </c:pt>
                <c:pt idx="62">
                  <c:v>1.7269414749528096</c:v>
                </c:pt>
                <c:pt idx="63">
                  <c:v>-8.1786969620886794</c:v>
                </c:pt>
                <c:pt idx="64">
                  <c:v>2.9156646008698317</c:v>
                </c:pt>
                <c:pt idx="65">
                  <c:v>11.010026163828343</c:v>
                </c:pt>
                <c:pt idx="66">
                  <c:v>13.104387726786626</c:v>
                </c:pt>
                <c:pt idx="67">
                  <c:v>25.198749289745138</c:v>
                </c:pt>
                <c:pt idx="68">
                  <c:v>25.293110852703649</c:v>
                </c:pt>
                <c:pt idx="69">
                  <c:v>19.387472415661932</c:v>
                </c:pt>
                <c:pt idx="70">
                  <c:v>8.4818339786204433</c:v>
                </c:pt>
                <c:pt idx="71">
                  <c:v>37.576195541578954</c:v>
                </c:pt>
                <c:pt idx="72">
                  <c:v>29.670557104537238</c:v>
                </c:pt>
                <c:pt idx="73">
                  <c:v>25.764918667495749</c:v>
                </c:pt>
                <c:pt idx="74">
                  <c:v>38.85928023045426</c:v>
                </c:pt>
                <c:pt idx="75">
                  <c:v>24.953641793412771</c:v>
                </c:pt>
                <c:pt idx="76">
                  <c:v>37.048003356371055</c:v>
                </c:pt>
                <c:pt idx="77">
                  <c:v>41.142364919327747</c:v>
                </c:pt>
                <c:pt idx="78">
                  <c:v>38.236726482286258</c:v>
                </c:pt>
                <c:pt idx="79">
                  <c:v>58.331088045244542</c:v>
                </c:pt>
                <c:pt idx="80">
                  <c:v>47.425449608203053</c:v>
                </c:pt>
                <c:pt idx="81">
                  <c:v>57.519811171161336</c:v>
                </c:pt>
                <c:pt idx="82">
                  <c:v>25.614172734120075</c:v>
                </c:pt>
                <c:pt idx="83">
                  <c:v>60.708534297078359</c:v>
                </c:pt>
                <c:pt idx="84">
                  <c:v>65.802895860036642</c:v>
                </c:pt>
                <c:pt idx="85">
                  <c:v>69.897257422995381</c:v>
                </c:pt>
                <c:pt idx="86">
                  <c:v>75.991618985953664</c:v>
                </c:pt>
                <c:pt idx="87">
                  <c:v>69.085980548912175</c:v>
                </c:pt>
                <c:pt idx="88">
                  <c:v>93.180342111870686</c:v>
                </c:pt>
                <c:pt idx="89">
                  <c:v>101.27470367482897</c:v>
                </c:pt>
                <c:pt idx="90">
                  <c:v>108.36906523778748</c:v>
                </c:pt>
                <c:pt idx="91">
                  <c:v>115.46342680074599</c:v>
                </c:pt>
                <c:pt idx="92">
                  <c:v>102.5577883637045</c:v>
                </c:pt>
                <c:pt idx="93">
                  <c:v>107.65214992666279</c:v>
                </c:pt>
                <c:pt idx="94">
                  <c:v>121.7465114896213</c:v>
                </c:pt>
                <c:pt idx="95">
                  <c:v>127.84087305257981</c:v>
                </c:pt>
                <c:pt idx="96">
                  <c:v>121.93523461553809</c:v>
                </c:pt>
                <c:pt idx="97">
                  <c:v>156.02959617849683</c:v>
                </c:pt>
                <c:pt idx="98">
                  <c:v>180.12395774145511</c:v>
                </c:pt>
                <c:pt idx="99">
                  <c:v>227.21831930441181</c:v>
                </c:pt>
                <c:pt idx="100">
                  <c:v>199.31268086737009</c:v>
                </c:pt>
                <c:pt idx="101">
                  <c:v>231.40704243032837</c:v>
                </c:pt>
                <c:pt idx="102">
                  <c:v>249.50140399328711</c:v>
                </c:pt>
                <c:pt idx="103">
                  <c:v>236.5957655562454</c:v>
                </c:pt>
                <c:pt idx="104">
                  <c:v>250.69012711920391</c:v>
                </c:pt>
                <c:pt idx="105">
                  <c:v>292.78448868216242</c:v>
                </c:pt>
                <c:pt idx="106">
                  <c:v>292.8788502451207</c:v>
                </c:pt>
                <c:pt idx="107">
                  <c:v>280.97321180807921</c:v>
                </c:pt>
                <c:pt idx="108">
                  <c:v>306.06757337103772</c:v>
                </c:pt>
                <c:pt idx="109">
                  <c:v>319.16193493399624</c:v>
                </c:pt>
                <c:pt idx="110">
                  <c:v>337.25629649695452</c:v>
                </c:pt>
                <c:pt idx="111">
                  <c:v>305.3506580599128</c:v>
                </c:pt>
                <c:pt idx="112">
                  <c:v>342.44501962287154</c:v>
                </c:pt>
                <c:pt idx="113">
                  <c:v>349.53938118582982</c:v>
                </c:pt>
                <c:pt idx="114">
                  <c:v>388.63374274878834</c:v>
                </c:pt>
                <c:pt idx="115">
                  <c:v>383.72810431174685</c:v>
                </c:pt>
                <c:pt idx="116">
                  <c:v>403.82246587470513</c:v>
                </c:pt>
                <c:pt idx="117">
                  <c:v>358.91682743766364</c:v>
                </c:pt>
                <c:pt idx="118">
                  <c:v>416.01118900062215</c:v>
                </c:pt>
                <c:pt idx="119">
                  <c:v>405.10555056358066</c:v>
                </c:pt>
                <c:pt idx="120">
                  <c:v>385.19991212653895</c:v>
                </c:pt>
                <c:pt idx="121">
                  <c:v>395.29427368949564</c:v>
                </c:pt>
                <c:pt idx="122">
                  <c:v>391.38863525245392</c:v>
                </c:pt>
                <c:pt idx="123">
                  <c:v>446.48299681541243</c:v>
                </c:pt>
                <c:pt idx="124">
                  <c:v>420.57735837837095</c:v>
                </c:pt>
                <c:pt idx="125">
                  <c:v>443.67171994132923</c:v>
                </c:pt>
                <c:pt idx="126">
                  <c:v>425.76608150428797</c:v>
                </c:pt>
                <c:pt idx="127">
                  <c:v>435.86044306724625</c:v>
                </c:pt>
                <c:pt idx="128">
                  <c:v>428.95480463020453</c:v>
                </c:pt>
                <c:pt idx="129">
                  <c:v>446.04916619316327</c:v>
                </c:pt>
                <c:pt idx="130">
                  <c:v>480.14352775612156</c:v>
                </c:pt>
                <c:pt idx="131">
                  <c:v>407.23788931908007</c:v>
                </c:pt>
                <c:pt idx="132">
                  <c:v>459.33225088203858</c:v>
                </c:pt>
                <c:pt idx="133">
                  <c:v>452.42661244499686</c:v>
                </c:pt>
                <c:pt idx="134">
                  <c:v>383.52097400795537</c:v>
                </c:pt>
                <c:pt idx="135">
                  <c:v>430.61533557091389</c:v>
                </c:pt>
                <c:pt idx="136">
                  <c:v>445.7096971338724</c:v>
                </c:pt>
                <c:pt idx="137">
                  <c:v>408.80405869683068</c:v>
                </c:pt>
                <c:pt idx="138">
                  <c:v>460.89842025978919</c:v>
                </c:pt>
                <c:pt idx="139">
                  <c:v>443.9927818227477</c:v>
                </c:pt>
                <c:pt idx="140">
                  <c:v>419.08714338570599</c:v>
                </c:pt>
                <c:pt idx="141">
                  <c:v>453.1815049486645</c:v>
                </c:pt>
                <c:pt idx="142">
                  <c:v>431.27586651162301</c:v>
                </c:pt>
                <c:pt idx="143">
                  <c:v>455.3702280745797</c:v>
                </c:pt>
                <c:pt idx="144">
                  <c:v>527.46458963753798</c:v>
                </c:pt>
                <c:pt idx="145">
                  <c:v>487.55895120049627</c:v>
                </c:pt>
                <c:pt idx="146">
                  <c:v>457.65331276345501</c:v>
                </c:pt>
                <c:pt idx="147">
                  <c:v>495.74767432641329</c:v>
                </c:pt>
                <c:pt idx="148">
                  <c:v>512.8420358893718</c:v>
                </c:pt>
                <c:pt idx="149">
                  <c:v>473.93639745233031</c:v>
                </c:pt>
                <c:pt idx="150">
                  <c:v>533.0307590152886</c:v>
                </c:pt>
                <c:pt idx="151">
                  <c:v>479.12512057824711</c:v>
                </c:pt>
                <c:pt idx="152">
                  <c:v>499.21948214120539</c:v>
                </c:pt>
                <c:pt idx="153">
                  <c:v>507.31384370416413</c:v>
                </c:pt>
                <c:pt idx="154">
                  <c:v>531.40820526712241</c:v>
                </c:pt>
                <c:pt idx="155">
                  <c:v>461.5025668300807</c:v>
                </c:pt>
                <c:pt idx="156">
                  <c:v>509.59692839303943</c:v>
                </c:pt>
                <c:pt idx="157">
                  <c:v>484.69128995599772</c:v>
                </c:pt>
                <c:pt idx="158">
                  <c:v>422.78565151895623</c:v>
                </c:pt>
                <c:pt idx="159">
                  <c:v>472.88001308191474</c:v>
                </c:pt>
                <c:pt idx="160">
                  <c:v>511.97437464487302</c:v>
                </c:pt>
                <c:pt idx="161">
                  <c:v>454.06873620783153</c:v>
                </c:pt>
                <c:pt idx="162">
                  <c:v>469.16309777079005</c:v>
                </c:pt>
                <c:pt idx="163">
                  <c:v>468.25745933374856</c:v>
                </c:pt>
                <c:pt idx="164">
                  <c:v>465.35182089670684</c:v>
                </c:pt>
                <c:pt idx="165">
                  <c:v>446.44618245966353</c:v>
                </c:pt>
                <c:pt idx="166">
                  <c:v>469.54054402262182</c:v>
                </c:pt>
                <c:pt idx="167">
                  <c:v>462.63490558558033</c:v>
                </c:pt>
                <c:pt idx="168">
                  <c:v>445.72926714853884</c:v>
                </c:pt>
                <c:pt idx="169">
                  <c:v>402.82362871149712</c:v>
                </c:pt>
                <c:pt idx="170">
                  <c:v>439.91799027445586</c:v>
                </c:pt>
                <c:pt idx="171">
                  <c:v>395.01235183741414</c:v>
                </c:pt>
                <c:pt idx="172">
                  <c:v>395.10671340037243</c:v>
                </c:pt>
                <c:pt idx="173">
                  <c:v>444.20107496333117</c:v>
                </c:pt>
                <c:pt idx="174">
                  <c:v>447.29543652628945</c:v>
                </c:pt>
                <c:pt idx="175">
                  <c:v>372.38979808924796</c:v>
                </c:pt>
                <c:pt idx="176">
                  <c:v>370.48415965220647</c:v>
                </c:pt>
                <c:pt idx="177">
                  <c:v>400.57852121516476</c:v>
                </c:pt>
                <c:pt idx="178">
                  <c:v>315.67288277812327</c:v>
                </c:pt>
                <c:pt idx="179">
                  <c:v>331.76724434108178</c:v>
                </c:pt>
                <c:pt idx="180">
                  <c:v>349.86160590404029</c:v>
                </c:pt>
                <c:pt idx="181">
                  <c:v>346.95596746699857</c:v>
                </c:pt>
                <c:pt idx="182">
                  <c:v>333.05032902995686</c:v>
                </c:pt>
                <c:pt idx="183">
                  <c:v>336.14469059291559</c:v>
                </c:pt>
                <c:pt idx="184">
                  <c:v>312.23905215587388</c:v>
                </c:pt>
                <c:pt idx="185">
                  <c:v>321.33341371883239</c:v>
                </c:pt>
                <c:pt idx="186">
                  <c:v>321.4277752817909</c:v>
                </c:pt>
                <c:pt idx="187">
                  <c:v>300.52213684474759</c:v>
                </c:pt>
                <c:pt idx="188">
                  <c:v>287.61649840770588</c:v>
                </c:pt>
                <c:pt idx="189">
                  <c:v>320.71085997066416</c:v>
                </c:pt>
                <c:pt idx="190">
                  <c:v>291.80522153362267</c:v>
                </c:pt>
                <c:pt idx="191">
                  <c:v>321.89958309658118</c:v>
                </c:pt>
                <c:pt idx="192">
                  <c:v>294.99394465953969</c:v>
                </c:pt>
                <c:pt idx="193">
                  <c:v>257.08830622249798</c:v>
                </c:pt>
                <c:pt idx="194">
                  <c:v>248.18266778545649</c:v>
                </c:pt>
                <c:pt idx="195">
                  <c:v>297.277029348415</c:v>
                </c:pt>
                <c:pt idx="196">
                  <c:v>297.37139091137328</c:v>
                </c:pt>
                <c:pt idx="197">
                  <c:v>242.46575247433202</c:v>
                </c:pt>
                <c:pt idx="198">
                  <c:v>251.5601140372903</c:v>
                </c:pt>
                <c:pt idx="199">
                  <c:v>261.65447560024859</c:v>
                </c:pt>
                <c:pt idx="200">
                  <c:v>275.74883716320733</c:v>
                </c:pt>
                <c:pt idx="201">
                  <c:v>253.84319872616561</c:v>
                </c:pt>
                <c:pt idx="202">
                  <c:v>211.93756028912412</c:v>
                </c:pt>
                <c:pt idx="203">
                  <c:v>241.03192185208263</c:v>
                </c:pt>
                <c:pt idx="204">
                  <c:v>277.12628341504092</c:v>
                </c:pt>
                <c:pt idx="205">
                  <c:v>253.22064497799943</c:v>
                </c:pt>
                <c:pt idx="206">
                  <c:v>275.31500654095794</c:v>
                </c:pt>
                <c:pt idx="207">
                  <c:v>245.40936810391645</c:v>
                </c:pt>
                <c:pt idx="208">
                  <c:v>247.50372966687473</c:v>
                </c:pt>
                <c:pt idx="209">
                  <c:v>222.59809122983143</c:v>
                </c:pt>
                <c:pt idx="210">
                  <c:v>245.69245279278971</c:v>
                </c:pt>
                <c:pt idx="211">
                  <c:v>248.78681435574822</c:v>
                </c:pt>
                <c:pt idx="212">
                  <c:v>245.88117591870673</c:v>
                </c:pt>
                <c:pt idx="213">
                  <c:v>247.97553748166501</c:v>
                </c:pt>
                <c:pt idx="214">
                  <c:v>225.06989904462375</c:v>
                </c:pt>
                <c:pt idx="215">
                  <c:v>230.16426060758204</c:v>
                </c:pt>
                <c:pt idx="216">
                  <c:v>197.25862217054032</c:v>
                </c:pt>
                <c:pt idx="217">
                  <c:v>220.35298373349906</c:v>
                </c:pt>
                <c:pt idx="218">
                  <c:v>231.44734529645734</c:v>
                </c:pt>
                <c:pt idx="219">
                  <c:v>191.54170685941585</c:v>
                </c:pt>
                <c:pt idx="220">
                  <c:v>220.63606842237436</c:v>
                </c:pt>
                <c:pt idx="221">
                  <c:v>224.73042998533265</c:v>
                </c:pt>
                <c:pt idx="222">
                  <c:v>241.82479154829116</c:v>
                </c:pt>
                <c:pt idx="223">
                  <c:v>217.91915311124944</c:v>
                </c:pt>
                <c:pt idx="224">
                  <c:v>208.01351467420818</c:v>
                </c:pt>
                <c:pt idx="225">
                  <c:v>231.10787623716647</c:v>
                </c:pt>
                <c:pt idx="226">
                  <c:v>204.20223780012475</c:v>
                </c:pt>
                <c:pt idx="227">
                  <c:v>183.29659936308349</c:v>
                </c:pt>
                <c:pt idx="228">
                  <c:v>216.39096092604177</c:v>
                </c:pt>
                <c:pt idx="229">
                  <c:v>206.48532248900028</c:v>
                </c:pt>
                <c:pt idx="230">
                  <c:v>218.57968405195879</c:v>
                </c:pt>
                <c:pt idx="231">
                  <c:v>182.67404561491526</c:v>
                </c:pt>
                <c:pt idx="232">
                  <c:v>174.76840717787377</c:v>
                </c:pt>
                <c:pt idx="233">
                  <c:v>203.86276874083205</c:v>
                </c:pt>
                <c:pt idx="234">
                  <c:v>179.95713030379056</c:v>
                </c:pt>
                <c:pt idx="235">
                  <c:v>159.05149186674907</c:v>
                </c:pt>
                <c:pt idx="236">
                  <c:v>159.14585342970759</c:v>
                </c:pt>
                <c:pt idx="237">
                  <c:v>172.24021499266587</c:v>
                </c:pt>
                <c:pt idx="238">
                  <c:v>163.33457655562438</c:v>
                </c:pt>
                <c:pt idx="239">
                  <c:v>180.42893811858289</c:v>
                </c:pt>
                <c:pt idx="240">
                  <c:v>165.52329968154118</c:v>
                </c:pt>
                <c:pt idx="241">
                  <c:v>171.61766124449991</c:v>
                </c:pt>
                <c:pt idx="242">
                  <c:v>194.7120228074582</c:v>
                </c:pt>
                <c:pt idx="243">
                  <c:v>211.80638437041648</c:v>
                </c:pt>
                <c:pt idx="244">
                  <c:v>178.90074593337522</c:v>
                </c:pt>
                <c:pt idx="245">
                  <c:v>172.9951074963335</c:v>
                </c:pt>
                <c:pt idx="246">
                  <c:v>136.08946905929201</c:v>
                </c:pt>
                <c:pt idx="247">
                  <c:v>152.18383062225053</c:v>
                </c:pt>
                <c:pt idx="248">
                  <c:v>181.27819218520881</c:v>
                </c:pt>
                <c:pt idx="249">
                  <c:v>153.37255374816732</c:v>
                </c:pt>
                <c:pt idx="250">
                  <c:v>162.46691531112583</c:v>
                </c:pt>
                <c:pt idx="251">
                  <c:v>143.56127687408434</c:v>
                </c:pt>
                <c:pt idx="252">
                  <c:v>172.65563843704263</c:v>
                </c:pt>
                <c:pt idx="253">
                  <c:v>123.74999999999932</c:v>
                </c:pt>
                <c:pt idx="254">
                  <c:v>136.8443615629576</c:v>
                </c:pt>
                <c:pt idx="255">
                  <c:v>127.93872312591611</c:v>
                </c:pt>
                <c:pt idx="256">
                  <c:v>127.03308468887462</c:v>
                </c:pt>
                <c:pt idx="257">
                  <c:v>150.12744625183291</c:v>
                </c:pt>
                <c:pt idx="258">
                  <c:v>122.22180781479165</c:v>
                </c:pt>
                <c:pt idx="259">
                  <c:v>110.31616937774993</c:v>
                </c:pt>
                <c:pt idx="260">
                  <c:v>124.41053094070821</c:v>
                </c:pt>
                <c:pt idx="261">
                  <c:v>133.50489250366672</c:v>
                </c:pt>
                <c:pt idx="262">
                  <c:v>134.59925406662524</c:v>
                </c:pt>
                <c:pt idx="263">
                  <c:v>102.69361562958375</c:v>
                </c:pt>
                <c:pt idx="264">
                  <c:v>130.78797719254203</c:v>
                </c:pt>
                <c:pt idx="265">
                  <c:v>110.88233875550054</c:v>
                </c:pt>
                <c:pt idx="266">
                  <c:v>98.976700318459052</c:v>
                </c:pt>
                <c:pt idx="267">
                  <c:v>100.07106188141734</c:v>
                </c:pt>
                <c:pt idx="268">
                  <c:v>96.165423444376074</c:v>
                </c:pt>
                <c:pt idx="269">
                  <c:v>113.25978500733436</c:v>
                </c:pt>
                <c:pt idx="270">
                  <c:v>85.354146570292642</c:v>
                </c:pt>
                <c:pt idx="271">
                  <c:v>126.44850813325138</c:v>
                </c:pt>
                <c:pt idx="272">
                  <c:v>79.542869696209664</c:v>
                </c:pt>
                <c:pt idx="273">
                  <c:v>66.637231259168175</c:v>
                </c:pt>
                <c:pt idx="274">
                  <c:v>71.731592822126686</c:v>
                </c:pt>
                <c:pt idx="275">
                  <c:v>58.825954385083151</c:v>
                </c:pt>
                <c:pt idx="276">
                  <c:v>78.920315948041662</c:v>
                </c:pt>
                <c:pt idx="277">
                  <c:v>76.014677510999945</c:v>
                </c:pt>
                <c:pt idx="278">
                  <c:v>86.109039073958456</c:v>
                </c:pt>
                <c:pt idx="279">
                  <c:v>81.203400636916967</c:v>
                </c:pt>
                <c:pt idx="280">
                  <c:v>70.297762199875478</c:v>
                </c:pt>
                <c:pt idx="281">
                  <c:v>62.392123762833762</c:v>
                </c:pt>
                <c:pt idx="282">
                  <c:v>52.486485325792273</c:v>
                </c:pt>
                <c:pt idx="283">
                  <c:v>64.580846888750784</c:v>
                </c:pt>
                <c:pt idx="284">
                  <c:v>50.675208451709068</c:v>
                </c:pt>
                <c:pt idx="285">
                  <c:v>56.769570014667806</c:v>
                </c:pt>
                <c:pt idx="286">
                  <c:v>46.86393157762609</c:v>
                </c:pt>
                <c:pt idx="287">
                  <c:v>40.958293140584374</c:v>
                </c:pt>
                <c:pt idx="288">
                  <c:v>41.052654703543112</c:v>
                </c:pt>
                <c:pt idx="289">
                  <c:v>35.147016266501396</c:v>
                </c:pt>
                <c:pt idx="290">
                  <c:v>57.241377829459907</c:v>
                </c:pt>
                <c:pt idx="291">
                  <c:v>76.335739392418418</c:v>
                </c:pt>
                <c:pt idx="292">
                  <c:v>35.430100955376702</c:v>
                </c:pt>
                <c:pt idx="293">
                  <c:v>45.524462518335213</c:v>
                </c:pt>
                <c:pt idx="294">
                  <c:v>53.618824081293496</c:v>
                </c:pt>
                <c:pt idx="295">
                  <c:v>63.713185644252235</c:v>
                </c:pt>
                <c:pt idx="296">
                  <c:v>71.807547207210519</c:v>
                </c:pt>
                <c:pt idx="297">
                  <c:v>51.901908770167211</c:v>
                </c:pt>
                <c:pt idx="298">
                  <c:v>38.996270333125494</c:v>
                </c:pt>
                <c:pt idx="299">
                  <c:v>49.090631896084005</c:v>
                </c:pt>
                <c:pt idx="300">
                  <c:v>32.184993459042516</c:v>
                </c:pt>
                <c:pt idx="301">
                  <c:v>51.2793550220008</c:v>
                </c:pt>
                <c:pt idx="302">
                  <c:v>41.373716584959311</c:v>
                </c:pt>
                <c:pt idx="303">
                  <c:v>45.468078147917822</c:v>
                </c:pt>
                <c:pt idx="304">
                  <c:v>44.562439710876106</c:v>
                </c:pt>
                <c:pt idx="305">
                  <c:v>54.656801273834617</c:v>
                </c:pt>
                <c:pt idx="306">
                  <c:v>49.751162836793128</c:v>
                </c:pt>
                <c:pt idx="307">
                  <c:v>45.845524399751639</c:v>
                </c:pt>
                <c:pt idx="308">
                  <c:v>58.939885962709923</c:v>
                </c:pt>
                <c:pt idx="309">
                  <c:v>42.034247525668434</c:v>
                </c:pt>
                <c:pt idx="310">
                  <c:v>45.128609088626945</c:v>
                </c:pt>
                <c:pt idx="311">
                  <c:v>35.222970651585229</c:v>
                </c:pt>
                <c:pt idx="312">
                  <c:v>52.317332214543967</c:v>
                </c:pt>
                <c:pt idx="313">
                  <c:v>29.411693777502251</c:v>
                </c:pt>
                <c:pt idx="314">
                  <c:v>50.506055340460534</c:v>
                </c:pt>
                <c:pt idx="315">
                  <c:v>47.600416903419273</c:v>
                </c:pt>
                <c:pt idx="316">
                  <c:v>29.694778466377556</c:v>
                </c:pt>
                <c:pt idx="317">
                  <c:v>67.789140029336068</c:v>
                </c:pt>
                <c:pt idx="318">
                  <c:v>57.883501592294579</c:v>
                </c:pt>
                <c:pt idx="319">
                  <c:v>31.977863155251043</c:v>
                </c:pt>
                <c:pt idx="320">
                  <c:v>36.072224718209554</c:v>
                </c:pt>
                <c:pt idx="321">
                  <c:v>51.166586281167838</c:v>
                </c:pt>
                <c:pt idx="322">
                  <c:v>54.260947844126349</c:v>
                </c:pt>
                <c:pt idx="323">
                  <c:v>65.35530940708486</c:v>
                </c:pt>
                <c:pt idx="324">
                  <c:v>77.449670970043371</c:v>
                </c:pt>
                <c:pt idx="325">
                  <c:v>49.544032533001655</c:v>
                </c:pt>
                <c:pt idx="326">
                  <c:v>55.638394095960166</c:v>
                </c:pt>
                <c:pt idx="327">
                  <c:v>51.732755658918677</c:v>
                </c:pt>
                <c:pt idx="328">
                  <c:v>27.827117221876961</c:v>
                </c:pt>
                <c:pt idx="329">
                  <c:v>30.921478784835699</c:v>
                </c:pt>
                <c:pt idx="330">
                  <c:v>33.015840347793983</c:v>
                </c:pt>
                <c:pt idx="331">
                  <c:v>49.110201910752266</c:v>
                </c:pt>
                <c:pt idx="332">
                  <c:v>45.204563473711005</c:v>
                </c:pt>
                <c:pt idx="333">
                  <c:v>32.298925036669289</c:v>
                </c:pt>
                <c:pt idx="334">
                  <c:v>47.3932865996278</c:v>
                </c:pt>
                <c:pt idx="335">
                  <c:v>31.487648162586083</c:v>
                </c:pt>
                <c:pt idx="336">
                  <c:v>44.582009725544594</c:v>
                </c:pt>
                <c:pt idx="337">
                  <c:v>39.676371288503105</c:v>
                </c:pt>
                <c:pt idx="338">
                  <c:v>55.770732851461389</c:v>
                </c:pt>
                <c:pt idx="339">
                  <c:v>50.865094414420128</c:v>
                </c:pt>
                <c:pt idx="340">
                  <c:v>44.959455977378411</c:v>
                </c:pt>
                <c:pt idx="341">
                  <c:v>35.053817540335103</c:v>
                </c:pt>
                <c:pt idx="342">
                  <c:v>64.148179103293387</c:v>
                </c:pt>
                <c:pt idx="343">
                  <c:v>50.242540666251898</c:v>
                </c:pt>
                <c:pt idx="344">
                  <c:v>54.336902229210409</c:v>
                </c:pt>
                <c:pt idx="345">
                  <c:v>51.431263792168693</c:v>
                </c:pt>
                <c:pt idx="346">
                  <c:v>45.525625355127204</c:v>
                </c:pt>
                <c:pt idx="347">
                  <c:v>35.619986918085715</c:v>
                </c:pt>
                <c:pt idx="348">
                  <c:v>51.714348481043999</c:v>
                </c:pt>
                <c:pt idx="349">
                  <c:v>30.80871004400251</c:v>
                </c:pt>
                <c:pt idx="350">
                  <c:v>42.903071606961021</c:v>
                </c:pt>
                <c:pt idx="351">
                  <c:v>25.997433169919532</c:v>
                </c:pt>
                <c:pt idx="352">
                  <c:v>41.091794732877815</c:v>
                </c:pt>
                <c:pt idx="353">
                  <c:v>38.186156295836327</c:v>
                </c:pt>
                <c:pt idx="354">
                  <c:v>51.280517858794838</c:v>
                </c:pt>
                <c:pt idx="355">
                  <c:v>33.374879421753121</c:v>
                </c:pt>
                <c:pt idx="356">
                  <c:v>30.46924098471186</c:v>
                </c:pt>
                <c:pt idx="357">
                  <c:v>22.563602547670143</c:v>
                </c:pt>
                <c:pt idx="358">
                  <c:v>27.657964110628427</c:v>
                </c:pt>
                <c:pt idx="359">
                  <c:v>27.752325673587166</c:v>
                </c:pt>
                <c:pt idx="360">
                  <c:v>35.846687236545449</c:v>
                </c:pt>
                <c:pt idx="361">
                  <c:v>38.94104879950396</c:v>
                </c:pt>
                <c:pt idx="362">
                  <c:v>60.035410362462471</c:v>
                </c:pt>
                <c:pt idx="363">
                  <c:v>41.129771925418936</c:v>
                </c:pt>
                <c:pt idx="364">
                  <c:v>17.224133488377447</c:v>
                </c:pt>
                <c:pt idx="365">
                  <c:v>67.318495051335731</c:v>
                </c:pt>
                <c:pt idx="366">
                  <c:v>23.412856614294242</c:v>
                </c:pt>
                <c:pt idx="367">
                  <c:v>24.507218177252753</c:v>
                </c:pt>
                <c:pt idx="368">
                  <c:v>31.601579740211264</c:v>
                </c:pt>
                <c:pt idx="369">
                  <c:v>35.695941303169548</c:v>
                </c:pt>
                <c:pt idx="370">
                  <c:v>53.790302866128059</c:v>
                </c:pt>
                <c:pt idx="371">
                  <c:v>20.88466442908657</c:v>
                </c:pt>
                <c:pt idx="372">
                  <c:v>25.979025992044853</c:v>
                </c:pt>
                <c:pt idx="373">
                  <c:v>32.073387555003364</c:v>
                </c:pt>
                <c:pt idx="374">
                  <c:v>27.167749117961876</c:v>
                </c:pt>
                <c:pt idx="375">
                  <c:v>18.262110680920159</c:v>
                </c:pt>
                <c:pt idx="376">
                  <c:v>19.35647224387867</c:v>
                </c:pt>
                <c:pt idx="377">
                  <c:v>2.4508338068371813</c:v>
                </c:pt>
                <c:pt idx="378">
                  <c:v>7.5451953697956924</c:v>
                </c:pt>
                <c:pt idx="379">
                  <c:v>21.639556932753976</c:v>
                </c:pt>
                <c:pt idx="380">
                  <c:v>28.733918495712487</c:v>
                </c:pt>
                <c:pt idx="381">
                  <c:v>27.828280058670998</c:v>
                </c:pt>
                <c:pt idx="382">
                  <c:v>40.922641621629282</c:v>
                </c:pt>
                <c:pt idx="383">
                  <c:v>25.01700318458802</c:v>
                </c:pt>
                <c:pt idx="384">
                  <c:v>4.111364747546304</c:v>
                </c:pt>
                <c:pt idx="385">
                  <c:v>21.205726310502996</c:v>
                </c:pt>
                <c:pt idx="386">
                  <c:v>25.30008787346128</c:v>
                </c:pt>
                <c:pt idx="387">
                  <c:v>16.394449436419563</c:v>
                </c:pt>
                <c:pt idx="388">
                  <c:v>24.488810999378302</c:v>
                </c:pt>
                <c:pt idx="389">
                  <c:v>1.5831725623365855</c:v>
                </c:pt>
                <c:pt idx="390">
                  <c:v>29.677534125295097</c:v>
                </c:pt>
                <c:pt idx="391">
                  <c:v>17.771895688253608</c:v>
                </c:pt>
                <c:pt idx="392">
                  <c:v>18.866257251211891</c:v>
                </c:pt>
                <c:pt idx="393">
                  <c:v>-11.039381185829598</c:v>
                </c:pt>
                <c:pt idx="394">
                  <c:v>-0.94501962287108654</c:v>
                </c:pt>
                <c:pt idx="395">
                  <c:v>17.149341940087425</c:v>
                </c:pt>
                <c:pt idx="396">
                  <c:v>33.243703503045708</c:v>
                </c:pt>
                <c:pt idx="397">
                  <c:v>3.3380650660042193</c:v>
                </c:pt>
                <c:pt idx="398">
                  <c:v>5.4324266289627303</c:v>
                </c:pt>
                <c:pt idx="399">
                  <c:v>9.526788191921014</c:v>
                </c:pt>
                <c:pt idx="400">
                  <c:v>16.621149754879752</c:v>
                </c:pt>
                <c:pt idx="401">
                  <c:v>24.715511317838036</c:v>
                </c:pt>
                <c:pt idx="402">
                  <c:v>20.80987288079632</c:v>
                </c:pt>
                <c:pt idx="403">
                  <c:v>19.904234443755058</c:v>
                </c:pt>
                <c:pt idx="404">
                  <c:v>28.998596006713342</c:v>
                </c:pt>
                <c:pt idx="405">
                  <c:v>27.092957569671853</c:v>
                </c:pt>
                <c:pt idx="406">
                  <c:v>15.187319132630137</c:v>
                </c:pt>
                <c:pt idx="407">
                  <c:v>5.2816806955868287</c:v>
                </c:pt>
                <c:pt idx="408">
                  <c:v>23.37604225854534</c:v>
                </c:pt>
                <c:pt idx="409">
                  <c:v>15.470403821503623</c:v>
                </c:pt>
                <c:pt idx="410">
                  <c:v>13.564765384462135</c:v>
                </c:pt>
                <c:pt idx="411">
                  <c:v>-6.3408730525793544</c:v>
                </c:pt>
                <c:pt idx="412">
                  <c:v>11.753488510379157</c:v>
                </c:pt>
                <c:pt idx="413">
                  <c:v>9.8478500733374403</c:v>
                </c:pt>
                <c:pt idx="414">
                  <c:v>11.942211636295951</c:v>
                </c:pt>
                <c:pt idx="415">
                  <c:v>16.036573199254462</c:v>
                </c:pt>
                <c:pt idx="416">
                  <c:v>12.130934762212746</c:v>
                </c:pt>
                <c:pt idx="417">
                  <c:v>14.225296325171257</c:v>
                </c:pt>
                <c:pt idx="418">
                  <c:v>6.3196578881297683</c:v>
                </c:pt>
                <c:pt idx="419">
                  <c:v>12.414019451088052</c:v>
                </c:pt>
                <c:pt idx="420">
                  <c:v>14.508381014046563</c:v>
                </c:pt>
                <c:pt idx="421">
                  <c:v>8.6027425770050741</c:v>
                </c:pt>
                <c:pt idx="422">
                  <c:v>32.697104139963585</c:v>
                </c:pt>
                <c:pt idx="423">
                  <c:v>20.791465702921869</c:v>
                </c:pt>
                <c:pt idx="424">
                  <c:v>18.88582726588038</c:v>
                </c:pt>
                <c:pt idx="425">
                  <c:v>6.9801888288388909</c:v>
                </c:pt>
                <c:pt idx="426">
                  <c:v>23.074550391797175</c:v>
                </c:pt>
                <c:pt idx="427">
                  <c:v>1.168911954755913</c:v>
                </c:pt>
                <c:pt idx="428">
                  <c:v>6.2632735177141967</c:v>
                </c:pt>
                <c:pt idx="429">
                  <c:v>-1.6423649193291112</c:v>
                </c:pt>
                <c:pt idx="430">
                  <c:v>17.451996643629172</c:v>
                </c:pt>
                <c:pt idx="431">
                  <c:v>23.546358206587456</c:v>
                </c:pt>
                <c:pt idx="432">
                  <c:v>15.640719769546195</c:v>
                </c:pt>
                <c:pt idx="433">
                  <c:v>-2.2649186674955217</c:v>
                </c:pt>
                <c:pt idx="434">
                  <c:v>1.8294428954629893</c:v>
                </c:pt>
                <c:pt idx="435">
                  <c:v>16.9238044584215</c:v>
                </c:pt>
                <c:pt idx="436">
                  <c:v>-1.9818339786202159</c:v>
                </c:pt>
                <c:pt idx="437">
                  <c:v>8.1125275843382951</c:v>
                </c:pt>
                <c:pt idx="438">
                  <c:v>15.206889147296806</c:v>
                </c:pt>
                <c:pt idx="439">
                  <c:v>20.301250710255317</c:v>
                </c:pt>
                <c:pt idx="440">
                  <c:v>9.3956122732136009</c:v>
                </c:pt>
                <c:pt idx="441">
                  <c:v>27.489973836172112</c:v>
                </c:pt>
                <c:pt idx="442">
                  <c:v>3.584335399130623</c:v>
                </c:pt>
                <c:pt idx="443">
                  <c:v>-7.3213030379110933</c:v>
                </c:pt>
                <c:pt idx="444">
                  <c:v>6.7730585250474178</c:v>
                </c:pt>
                <c:pt idx="445">
                  <c:v>-1.1325799119940712</c:v>
                </c:pt>
                <c:pt idx="446">
                  <c:v>3.9617816509642125</c:v>
                </c:pt>
                <c:pt idx="447">
                  <c:v>4.0561432139227236</c:v>
                </c:pt>
                <c:pt idx="448">
                  <c:v>-10.849495223118765</c:v>
                </c:pt>
                <c:pt idx="449">
                  <c:v>1.2448663398397457</c:v>
                </c:pt>
                <c:pt idx="450">
                  <c:v>3.3392279027980294</c:v>
                </c:pt>
                <c:pt idx="451">
                  <c:v>4.4335894657547215</c:v>
                </c:pt>
                <c:pt idx="452">
                  <c:v>-4.4720489712867675</c:v>
                </c:pt>
                <c:pt idx="453">
                  <c:v>24.622312591671516</c:v>
                </c:pt>
                <c:pt idx="454">
                  <c:v>14.716674154630027</c:v>
                </c:pt>
                <c:pt idx="455">
                  <c:v>10.811035717588538</c:v>
                </c:pt>
                <c:pt idx="456">
                  <c:v>3.9053972805470494</c:v>
                </c:pt>
                <c:pt idx="457">
                  <c:v>5.9997588435053331</c:v>
                </c:pt>
                <c:pt idx="458">
                  <c:v>17.094120406463617</c:v>
                </c:pt>
                <c:pt idx="459">
                  <c:v>5.1884819694223552</c:v>
                </c:pt>
                <c:pt idx="460">
                  <c:v>2.2828435323806389</c:v>
                </c:pt>
                <c:pt idx="461">
                  <c:v>40.37720509533915</c:v>
                </c:pt>
                <c:pt idx="462">
                  <c:v>9.471566658297661</c:v>
                </c:pt>
                <c:pt idx="463">
                  <c:v>22.565928221255945</c:v>
                </c:pt>
                <c:pt idx="464">
                  <c:v>-7.3397102157855443</c:v>
                </c:pt>
                <c:pt idx="465">
                  <c:v>11.754651347172967</c:v>
                </c:pt>
                <c:pt idx="466">
                  <c:v>17.849012910131478</c:v>
                </c:pt>
                <c:pt idx="467">
                  <c:v>31.943374473089762</c:v>
                </c:pt>
                <c:pt idx="468">
                  <c:v>18.037736036048273</c:v>
                </c:pt>
                <c:pt idx="469">
                  <c:v>27.132097599006784</c:v>
                </c:pt>
                <c:pt idx="470">
                  <c:v>42.226459161965067</c:v>
                </c:pt>
                <c:pt idx="471">
                  <c:v>19.320820724923806</c:v>
                </c:pt>
                <c:pt idx="472">
                  <c:v>10.415182287882089</c:v>
                </c:pt>
                <c:pt idx="473">
                  <c:v>30.509543850838782</c:v>
                </c:pt>
                <c:pt idx="474">
                  <c:v>39.603905413797065</c:v>
                </c:pt>
                <c:pt idx="475">
                  <c:v>39.698266976755349</c:v>
                </c:pt>
                <c:pt idx="476">
                  <c:v>29.792628539714087</c:v>
                </c:pt>
                <c:pt idx="477">
                  <c:v>36.886990102672371</c:v>
                </c:pt>
                <c:pt idx="478">
                  <c:v>27.981351665630882</c:v>
                </c:pt>
                <c:pt idx="479">
                  <c:v>33.075713228589393</c:v>
                </c:pt>
                <c:pt idx="480">
                  <c:v>45.170074791547677</c:v>
                </c:pt>
                <c:pt idx="481">
                  <c:v>38.264436354506188</c:v>
                </c:pt>
                <c:pt idx="482">
                  <c:v>21.358797917464699</c:v>
                </c:pt>
                <c:pt idx="483">
                  <c:v>60.45315948042321</c:v>
                </c:pt>
                <c:pt idx="484">
                  <c:v>27.547521043381494</c:v>
                </c:pt>
                <c:pt idx="485">
                  <c:v>35.641882606340005</c:v>
                </c:pt>
                <c:pt idx="486">
                  <c:v>45.736244169298516</c:v>
                </c:pt>
                <c:pt idx="487">
                  <c:v>19.830605732256799</c:v>
                </c:pt>
                <c:pt idx="488">
                  <c:v>33.924967295215311</c:v>
                </c:pt>
                <c:pt idx="489">
                  <c:v>42.019328858173822</c:v>
                </c:pt>
                <c:pt idx="490">
                  <c:v>42.113690421132105</c:v>
                </c:pt>
                <c:pt idx="491">
                  <c:v>29.208051984090616</c:v>
                </c:pt>
                <c:pt idx="492">
                  <c:v>30.302413547049127</c:v>
                </c:pt>
                <c:pt idx="493">
                  <c:v>19.396775110007638</c:v>
                </c:pt>
                <c:pt idx="494">
                  <c:v>21.491136672965922</c:v>
                </c:pt>
                <c:pt idx="495">
                  <c:v>8.5854982359226142</c:v>
                </c:pt>
                <c:pt idx="496">
                  <c:v>5.6798597988808979</c:v>
                </c:pt>
                <c:pt idx="497">
                  <c:v>22.774221361839409</c:v>
                </c:pt>
                <c:pt idx="498">
                  <c:v>12.86858292479792</c:v>
                </c:pt>
                <c:pt idx="499">
                  <c:v>35.962944487756204</c:v>
                </c:pt>
                <c:pt idx="500">
                  <c:v>36.057306050714942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F6-490B-BFCC-C5A537C30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scatterChart>
        <c:scatterStyle val="smoothMarker"/>
        <c:varyColors val="0"/>
        <c:ser>
          <c:idx val="1"/>
          <c:order val="1"/>
          <c:tx>
            <c:v>Gauss1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299.06147723742953</c:v>
                </c:pt>
                <c:pt idx="1">
                  <c:v>299.01147723742957</c:v>
                </c:pt>
                <c:pt idx="2">
                  <c:v>298.96147723742951</c:v>
                </c:pt>
                <c:pt idx="3">
                  <c:v>298.91147723742955</c:v>
                </c:pt>
                <c:pt idx="4">
                  <c:v>298.86147723742948</c:v>
                </c:pt>
                <c:pt idx="5">
                  <c:v>298.81147723742953</c:v>
                </c:pt>
                <c:pt idx="6">
                  <c:v>298.76147723742957</c:v>
                </c:pt>
                <c:pt idx="7">
                  <c:v>298.71147723742951</c:v>
                </c:pt>
                <c:pt idx="8">
                  <c:v>298.66147723742955</c:v>
                </c:pt>
                <c:pt idx="9">
                  <c:v>298.61147723742948</c:v>
                </c:pt>
                <c:pt idx="10">
                  <c:v>298.56147723742953</c:v>
                </c:pt>
                <c:pt idx="11">
                  <c:v>298.51147723743048</c:v>
                </c:pt>
                <c:pt idx="12">
                  <c:v>298.46147723743053</c:v>
                </c:pt>
                <c:pt idx="13">
                  <c:v>298.41147723743057</c:v>
                </c:pt>
                <c:pt idx="14">
                  <c:v>298.36147723743051</c:v>
                </c:pt>
                <c:pt idx="15">
                  <c:v>298.31147723743055</c:v>
                </c:pt>
                <c:pt idx="16">
                  <c:v>298.26147723743048</c:v>
                </c:pt>
                <c:pt idx="17">
                  <c:v>298.21147723743053</c:v>
                </c:pt>
                <c:pt idx="18">
                  <c:v>298.16147723743057</c:v>
                </c:pt>
                <c:pt idx="19">
                  <c:v>298.11147723743051</c:v>
                </c:pt>
                <c:pt idx="20">
                  <c:v>298.06147723743055</c:v>
                </c:pt>
                <c:pt idx="21">
                  <c:v>298.01147723743048</c:v>
                </c:pt>
                <c:pt idx="22">
                  <c:v>297.96147723743053</c:v>
                </c:pt>
                <c:pt idx="23">
                  <c:v>297.91147723743057</c:v>
                </c:pt>
                <c:pt idx="24">
                  <c:v>297.86147723743051</c:v>
                </c:pt>
                <c:pt idx="25">
                  <c:v>297.81147723743055</c:v>
                </c:pt>
                <c:pt idx="26">
                  <c:v>297.76147723743048</c:v>
                </c:pt>
                <c:pt idx="27">
                  <c:v>297.71147723743053</c:v>
                </c:pt>
                <c:pt idx="28">
                  <c:v>297.66147723743057</c:v>
                </c:pt>
                <c:pt idx="29">
                  <c:v>297.61147723743051</c:v>
                </c:pt>
                <c:pt idx="30">
                  <c:v>297.56147723743055</c:v>
                </c:pt>
                <c:pt idx="31">
                  <c:v>297.51147723743048</c:v>
                </c:pt>
                <c:pt idx="32">
                  <c:v>297.46147723743053</c:v>
                </c:pt>
                <c:pt idx="33">
                  <c:v>297.41147723743148</c:v>
                </c:pt>
                <c:pt idx="34">
                  <c:v>297.36147723743153</c:v>
                </c:pt>
                <c:pt idx="35">
                  <c:v>297.31147723743157</c:v>
                </c:pt>
                <c:pt idx="36">
                  <c:v>297.26147723743151</c:v>
                </c:pt>
                <c:pt idx="37">
                  <c:v>297.21147723743155</c:v>
                </c:pt>
                <c:pt idx="38">
                  <c:v>297.16147723743148</c:v>
                </c:pt>
                <c:pt idx="39">
                  <c:v>297.11147723743153</c:v>
                </c:pt>
                <c:pt idx="40">
                  <c:v>297.06147723743157</c:v>
                </c:pt>
                <c:pt idx="41">
                  <c:v>297.01147723743151</c:v>
                </c:pt>
                <c:pt idx="42">
                  <c:v>296.96147723743155</c:v>
                </c:pt>
                <c:pt idx="43">
                  <c:v>296.91147723743148</c:v>
                </c:pt>
                <c:pt idx="44">
                  <c:v>296.86147723743153</c:v>
                </c:pt>
                <c:pt idx="45">
                  <c:v>296.81147723743157</c:v>
                </c:pt>
                <c:pt idx="46">
                  <c:v>296.76147723743151</c:v>
                </c:pt>
                <c:pt idx="47">
                  <c:v>296.71147723743155</c:v>
                </c:pt>
                <c:pt idx="48">
                  <c:v>296.66147723743148</c:v>
                </c:pt>
                <c:pt idx="49">
                  <c:v>296.61147723743153</c:v>
                </c:pt>
                <c:pt idx="50">
                  <c:v>296.56147723743157</c:v>
                </c:pt>
                <c:pt idx="51">
                  <c:v>296.51147723743151</c:v>
                </c:pt>
                <c:pt idx="52">
                  <c:v>296.46147723743155</c:v>
                </c:pt>
                <c:pt idx="53">
                  <c:v>296.41147723743148</c:v>
                </c:pt>
                <c:pt idx="54">
                  <c:v>296.36147723743153</c:v>
                </c:pt>
                <c:pt idx="55">
                  <c:v>296.31147723743248</c:v>
                </c:pt>
                <c:pt idx="56">
                  <c:v>296.26147723743253</c:v>
                </c:pt>
                <c:pt idx="57">
                  <c:v>296.21147723743258</c:v>
                </c:pt>
                <c:pt idx="58">
                  <c:v>296.16147723743251</c:v>
                </c:pt>
                <c:pt idx="59">
                  <c:v>296.11147723743255</c:v>
                </c:pt>
                <c:pt idx="60">
                  <c:v>296.06147723743248</c:v>
                </c:pt>
                <c:pt idx="61">
                  <c:v>296.01147723743253</c:v>
                </c:pt>
                <c:pt idx="62">
                  <c:v>295.96147723743258</c:v>
                </c:pt>
                <c:pt idx="63">
                  <c:v>295.91147723743251</c:v>
                </c:pt>
                <c:pt idx="64">
                  <c:v>295.86147723743255</c:v>
                </c:pt>
                <c:pt idx="65">
                  <c:v>295.81147723743248</c:v>
                </c:pt>
                <c:pt idx="66">
                  <c:v>295.76147723743253</c:v>
                </c:pt>
                <c:pt idx="67">
                  <c:v>295.71147723743258</c:v>
                </c:pt>
                <c:pt idx="68">
                  <c:v>295.66147723743251</c:v>
                </c:pt>
                <c:pt idx="69">
                  <c:v>295.61147723743255</c:v>
                </c:pt>
                <c:pt idx="70">
                  <c:v>295.56147723743248</c:v>
                </c:pt>
                <c:pt idx="71">
                  <c:v>295.51147723743253</c:v>
                </c:pt>
                <c:pt idx="72">
                  <c:v>295.46147723743258</c:v>
                </c:pt>
                <c:pt idx="73">
                  <c:v>295.41147723743251</c:v>
                </c:pt>
                <c:pt idx="74">
                  <c:v>295.36147723743255</c:v>
                </c:pt>
                <c:pt idx="75">
                  <c:v>295.31147723743248</c:v>
                </c:pt>
                <c:pt idx="76">
                  <c:v>295.26147723743253</c:v>
                </c:pt>
                <c:pt idx="77">
                  <c:v>295.21147723743348</c:v>
                </c:pt>
                <c:pt idx="78">
                  <c:v>295.16147723743353</c:v>
                </c:pt>
                <c:pt idx="79">
                  <c:v>295.11147723743358</c:v>
                </c:pt>
                <c:pt idx="80">
                  <c:v>295.06147723743351</c:v>
                </c:pt>
                <c:pt idx="81">
                  <c:v>295.01147723743355</c:v>
                </c:pt>
                <c:pt idx="82">
                  <c:v>294.96147723743348</c:v>
                </c:pt>
                <c:pt idx="83">
                  <c:v>294.91147723743353</c:v>
                </c:pt>
                <c:pt idx="84">
                  <c:v>294.86147723743358</c:v>
                </c:pt>
                <c:pt idx="85">
                  <c:v>294.81147723743351</c:v>
                </c:pt>
                <c:pt idx="86">
                  <c:v>294.76147723743355</c:v>
                </c:pt>
                <c:pt idx="87">
                  <c:v>294.71147723743348</c:v>
                </c:pt>
                <c:pt idx="88">
                  <c:v>294.66147723743353</c:v>
                </c:pt>
                <c:pt idx="89">
                  <c:v>294.61147723743358</c:v>
                </c:pt>
                <c:pt idx="90">
                  <c:v>294.56147723743351</c:v>
                </c:pt>
                <c:pt idx="91">
                  <c:v>294.51147723743355</c:v>
                </c:pt>
                <c:pt idx="92">
                  <c:v>294.46147723743348</c:v>
                </c:pt>
                <c:pt idx="93">
                  <c:v>294.41147723743353</c:v>
                </c:pt>
                <c:pt idx="94">
                  <c:v>294.36147723743358</c:v>
                </c:pt>
                <c:pt idx="95">
                  <c:v>294.31147723743351</c:v>
                </c:pt>
                <c:pt idx="96">
                  <c:v>294.26147723743355</c:v>
                </c:pt>
                <c:pt idx="97">
                  <c:v>294.21147723743348</c:v>
                </c:pt>
                <c:pt idx="98">
                  <c:v>294.16147723743353</c:v>
                </c:pt>
                <c:pt idx="99">
                  <c:v>294.11147723743449</c:v>
                </c:pt>
                <c:pt idx="100">
                  <c:v>294.06147723743453</c:v>
                </c:pt>
                <c:pt idx="101">
                  <c:v>294.01147723743458</c:v>
                </c:pt>
                <c:pt idx="102">
                  <c:v>293.96147723743451</c:v>
                </c:pt>
                <c:pt idx="103">
                  <c:v>293.91147723743455</c:v>
                </c:pt>
                <c:pt idx="104">
                  <c:v>293.86147723743449</c:v>
                </c:pt>
                <c:pt idx="105">
                  <c:v>293.81147723743453</c:v>
                </c:pt>
                <c:pt idx="106">
                  <c:v>293.76147723743458</c:v>
                </c:pt>
                <c:pt idx="107">
                  <c:v>293.71147723743451</c:v>
                </c:pt>
                <c:pt idx="108">
                  <c:v>293.66147723743455</c:v>
                </c:pt>
                <c:pt idx="109">
                  <c:v>293.61147723743449</c:v>
                </c:pt>
                <c:pt idx="110">
                  <c:v>293.56147723743453</c:v>
                </c:pt>
                <c:pt idx="111">
                  <c:v>293.51147723743458</c:v>
                </c:pt>
                <c:pt idx="112">
                  <c:v>293.46147723743451</c:v>
                </c:pt>
                <c:pt idx="113">
                  <c:v>293.41147723743455</c:v>
                </c:pt>
                <c:pt idx="114">
                  <c:v>293.36147723743449</c:v>
                </c:pt>
                <c:pt idx="115">
                  <c:v>293.31147723743453</c:v>
                </c:pt>
                <c:pt idx="116">
                  <c:v>293.26147723743458</c:v>
                </c:pt>
                <c:pt idx="117">
                  <c:v>293.21147723743451</c:v>
                </c:pt>
                <c:pt idx="118">
                  <c:v>293.16147723743455</c:v>
                </c:pt>
                <c:pt idx="119">
                  <c:v>293.11147723743449</c:v>
                </c:pt>
                <c:pt idx="120">
                  <c:v>293.06147723743453</c:v>
                </c:pt>
                <c:pt idx="121">
                  <c:v>293.01147723743549</c:v>
                </c:pt>
                <c:pt idx="122">
                  <c:v>292.96147723743553</c:v>
                </c:pt>
                <c:pt idx="123">
                  <c:v>292.91147723743558</c:v>
                </c:pt>
                <c:pt idx="124">
                  <c:v>292.86147723743551</c:v>
                </c:pt>
                <c:pt idx="125">
                  <c:v>292.81147723743555</c:v>
                </c:pt>
                <c:pt idx="126">
                  <c:v>292.76147723743549</c:v>
                </c:pt>
                <c:pt idx="127">
                  <c:v>292.71147723743553</c:v>
                </c:pt>
                <c:pt idx="128">
                  <c:v>292.66147723743558</c:v>
                </c:pt>
                <c:pt idx="129">
                  <c:v>292.61147723743551</c:v>
                </c:pt>
                <c:pt idx="130">
                  <c:v>292.56147723743555</c:v>
                </c:pt>
                <c:pt idx="131">
                  <c:v>292.51147723743549</c:v>
                </c:pt>
                <c:pt idx="132">
                  <c:v>292.46147723743553</c:v>
                </c:pt>
                <c:pt idx="133">
                  <c:v>292.41147723743558</c:v>
                </c:pt>
                <c:pt idx="134">
                  <c:v>292.36147723743551</c:v>
                </c:pt>
                <c:pt idx="135">
                  <c:v>292.31147723743555</c:v>
                </c:pt>
                <c:pt idx="136">
                  <c:v>292.26147723743549</c:v>
                </c:pt>
                <c:pt idx="137">
                  <c:v>292.21147723743553</c:v>
                </c:pt>
                <c:pt idx="138">
                  <c:v>292.16147723743558</c:v>
                </c:pt>
                <c:pt idx="139">
                  <c:v>292.11147723743551</c:v>
                </c:pt>
                <c:pt idx="140">
                  <c:v>292.06147723743555</c:v>
                </c:pt>
                <c:pt idx="141">
                  <c:v>292.01147723743549</c:v>
                </c:pt>
                <c:pt idx="142">
                  <c:v>291.96147723743553</c:v>
                </c:pt>
                <c:pt idx="143">
                  <c:v>291.91147723743649</c:v>
                </c:pt>
                <c:pt idx="144">
                  <c:v>291.86147723743653</c:v>
                </c:pt>
                <c:pt idx="145">
                  <c:v>291.81147723743658</c:v>
                </c:pt>
                <c:pt idx="146">
                  <c:v>291.76147723743651</c:v>
                </c:pt>
                <c:pt idx="147">
                  <c:v>291.71147723743655</c:v>
                </c:pt>
                <c:pt idx="148">
                  <c:v>291.66147723743649</c:v>
                </c:pt>
                <c:pt idx="149">
                  <c:v>291.61147723743653</c:v>
                </c:pt>
                <c:pt idx="150">
                  <c:v>291.56147723743658</c:v>
                </c:pt>
                <c:pt idx="151">
                  <c:v>291.51147723743651</c:v>
                </c:pt>
                <c:pt idx="152">
                  <c:v>291.46147723743655</c:v>
                </c:pt>
                <c:pt idx="153">
                  <c:v>291.41147723743649</c:v>
                </c:pt>
                <c:pt idx="154">
                  <c:v>291.36147723743653</c:v>
                </c:pt>
                <c:pt idx="155">
                  <c:v>291.31147723743658</c:v>
                </c:pt>
                <c:pt idx="156">
                  <c:v>291.26147723743651</c:v>
                </c:pt>
                <c:pt idx="157">
                  <c:v>291.21147723743655</c:v>
                </c:pt>
                <c:pt idx="158">
                  <c:v>291.16147723743649</c:v>
                </c:pt>
                <c:pt idx="159">
                  <c:v>291.11147723743653</c:v>
                </c:pt>
                <c:pt idx="160">
                  <c:v>291.06147723743658</c:v>
                </c:pt>
                <c:pt idx="161">
                  <c:v>291.01147723743651</c:v>
                </c:pt>
                <c:pt idx="162">
                  <c:v>290.96147723743655</c:v>
                </c:pt>
                <c:pt idx="163">
                  <c:v>290.91147723743649</c:v>
                </c:pt>
                <c:pt idx="164">
                  <c:v>290.86147723743653</c:v>
                </c:pt>
                <c:pt idx="165">
                  <c:v>290.81147723743749</c:v>
                </c:pt>
                <c:pt idx="166">
                  <c:v>290.76147723743753</c:v>
                </c:pt>
                <c:pt idx="167">
                  <c:v>290.71147723743758</c:v>
                </c:pt>
                <c:pt idx="168">
                  <c:v>290.66147723743751</c:v>
                </c:pt>
                <c:pt idx="169">
                  <c:v>290.61147723743755</c:v>
                </c:pt>
                <c:pt idx="170">
                  <c:v>290.56147723743749</c:v>
                </c:pt>
                <c:pt idx="171">
                  <c:v>290.51147723743753</c:v>
                </c:pt>
                <c:pt idx="172">
                  <c:v>290.46147723743758</c:v>
                </c:pt>
                <c:pt idx="173">
                  <c:v>290.41147723743751</c:v>
                </c:pt>
                <c:pt idx="174">
                  <c:v>290.36147723743755</c:v>
                </c:pt>
                <c:pt idx="175">
                  <c:v>290.31147723743749</c:v>
                </c:pt>
                <c:pt idx="176">
                  <c:v>290.26147723743753</c:v>
                </c:pt>
                <c:pt idx="177">
                  <c:v>290.21147723743758</c:v>
                </c:pt>
                <c:pt idx="178">
                  <c:v>290.16147723743751</c:v>
                </c:pt>
                <c:pt idx="179">
                  <c:v>290.11147723743755</c:v>
                </c:pt>
                <c:pt idx="180">
                  <c:v>290.06147723743749</c:v>
                </c:pt>
                <c:pt idx="181">
                  <c:v>290.01147723743753</c:v>
                </c:pt>
                <c:pt idx="182">
                  <c:v>289.96147723743758</c:v>
                </c:pt>
                <c:pt idx="183">
                  <c:v>289.91147723743751</c:v>
                </c:pt>
                <c:pt idx="184">
                  <c:v>289.86147723743755</c:v>
                </c:pt>
                <c:pt idx="185">
                  <c:v>289.81147723743749</c:v>
                </c:pt>
                <c:pt idx="186">
                  <c:v>289.76147723743753</c:v>
                </c:pt>
                <c:pt idx="187">
                  <c:v>289.71147723743849</c:v>
                </c:pt>
                <c:pt idx="188">
                  <c:v>289.66147723743853</c:v>
                </c:pt>
                <c:pt idx="189">
                  <c:v>289.61147723743858</c:v>
                </c:pt>
                <c:pt idx="190">
                  <c:v>289.56147723743851</c:v>
                </c:pt>
                <c:pt idx="191">
                  <c:v>289.51147723743856</c:v>
                </c:pt>
                <c:pt idx="192">
                  <c:v>289.46147723743849</c:v>
                </c:pt>
                <c:pt idx="193">
                  <c:v>289.41147723743853</c:v>
                </c:pt>
                <c:pt idx="194">
                  <c:v>289.36147723743858</c:v>
                </c:pt>
                <c:pt idx="195">
                  <c:v>289.31147723743851</c:v>
                </c:pt>
                <c:pt idx="196">
                  <c:v>289.26147723743856</c:v>
                </c:pt>
                <c:pt idx="197">
                  <c:v>289.21147723743849</c:v>
                </c:pt>
                <c:pt idx="198">
                  <c:v>289.16147723743853</c:v>
                </c:pt>
                <c:pt idx="199">
                  <c:v>289.11147723743858</c:v>
                </c:pt>
                <c:pt idx="200">
                  <c:v>289.06147723743851</c:v>
                </c:pt>
                <c:pt idx="201">
                  <c:v>289.01147723743856</c:v>
                </c:pt>
                <c:pt idx="202">
                  <c:v>288.96147723743849</c:v>
                </c:pt>
                <c:pt idx="203">
                  <c:v>288.91147723743853</c:v>
                </c:pt>
                <c:pt idx="204">
                  <c:v>288.86147723743858</c:v>
                </c:pt>
                <c:pt idx="205">
                  <c:v>288.81147723743851</c:v>
                </c:pt>
                <c:pt idx="206">
                  <c:v>288.76147723743856</c:v>
                </c:pt>
                <c:pt idx="207">
                  <c:v>288.71147723743849</c:v>
                </c:pt>
                <c:pt idx="208">
                  <c:v>288.66147723743853</c:v>
                </c:pt>
                <c:pt idx="209">
                  <c:v>288.61147723743949</c:v>
                </c:pt>
                <c:pt idx="210">
                  <c:v>288.56147723743953</c:v>
                </c:pt>
                <c:pt idx="211">
                  <c:v>288.51147723743958</c:v>
                </c:pt>
                <c:pt idx="212">
                  <c:v>288.46147723743951</c:v>
                </c:pt>
                <c:pt idx="213">
                  <c:v>288.41147723743956</c:v>
                </c:pt>
                <c:pt idx="214">
                  <c:v>288.36147723743949</c:v>
                </c:pt>
                <c:pt idx="215">
                  <c:v>288.31147723743953</c:v>
                </c:pt>
                <c:pt idx="216">
                  <c:v>288.26147723743958</c:v>
                </c:pt>
                <c:pt idx="217">
                  <c:v>288.21147723743951</c:v>
                </c:pt>
                <c:pt idx="218">
                  <c:v>288.16147723743956</c:v>
                </c:pt>
                <c:pt idx="219">
                  <c:v>288.11147723743949</c:v>
                </c:pt>
                <c:pt idx="220">
                  <c:v>288.06147723743953</c:v>
                </c:pt>
                <c:pt idx="221">
                  <c:v>288.01147723743958</c:v>
                </c:pt>
                <c:pt idx="222">
                  <c:v>287.96147723743951</c:v>
                </c:pt>
                <c:pt idx="223">
                  <c:v>287.91147723743956</c:v>
                </c:pt>
                <c:pt idx="224">
                  <c:v>287.86147723743949</c:v>
                </c:pt>
                <c:pt idx="225">
                  <c:v>287.81147723743953</c:v>
                </c:pt>
                <c:pt idx="226">
                  <c:v>287.76147723743958</c:v>
                </c:pt>
                <c:pt idx="227">
                  <c:v>287.71147723743951</c:v>
                </c:pt>
                <c:pt idx="228">
                  <c:v>287.66147723743956</c:v>
                </c:pt>
                <c:pt idx="229">
                  <c:v>287.61147723743949</c:v>
                </c:pt>
                <c:pt idx="230">
                  <c:v>287.56147723743953</c:v>
                </c:pt>
                <c:pt idx="231">
                  <c:v>287.51147723744049</c:v>
                </c:pt>
                <c:pt idx="232">
                  <c:v>287.46147723744053</c:v>
                </c:pt>
                <c:pt idx="233">
                  <c:v>287.41147723744058</c:v>
                </c:pt>
                <c:pt idx="234">
                  <c:v>287.36147723744051</c:v>
                </c:pt>
                <c:pt idx="235">
                  <c:v>287.31147723744056</c:v>
                </c:pt>
                <c:pt idx="236">
                  <c:v>287.26147723744049</c:v>
                </c:pt>
                <c:pt idx="237">
                  <c:v>287.21147723744053</c:v>
                </c:pt>
                <c:pt idx="238">
                  <c:v>287.16147723744058</c:v>
                </c:pt>
                <c:pt idx="239">
                  <c:v>287.11147723744051</c:v>
                </c:pt>
                <c:pt idx="240">
                  <c:v>287.06147723744056</c:v>
                </c:pt>
                <c:pt idx="241">
                  <c:v>287.01147723744049</c:v>
                </c:pt>
                <c:pt idx="242">
                  <c:v>286.96147723744053</c:v>
                </c:pt>
                <c:pt idx="243">
                  <c:v>286.91147723744058</c:v>
                </c:pt>
                <c:pt idx="244">
                  <c:v>286.86147723744051</c:v>
                </c:pt>
                <c:pt idx="245">
                  <c:v>286.81147723744056</c:v>
                </c:pt>
                <c:pt idx="246">
                  <c:v>286.76147723744049</c:v>
                </c:pt>
                <c:pt idx="247">
                  <c:v>286.71147723744053</c:v>
                </c:pt>
                <c:pt idx="248">
                  <c:v>286.66147723744058</c:v>
                </c:pt>
                <c:pt idx="249">
                  <c:v>286.61147723744051</c:v>
                </c:pt>
                <c:pt idx="250">
                  <c:v>286.56147723744056</c:v>
                </c:pt>
                <c:pt idx="251">
                  <c:v>286.51147723744049</c:v>
                </c:pt>
                <c:pt idx="252">
                  <c:v>286.46147723744053</c:v>
                </c:pt>
                <c:pt idx="253">
                  <c:v>286.41147723744149</c:v>
                </c:pt>
                <c:pt idx="254">
                  <c:v>286.36147723744153</c:v>
                </c:pt>
                <c:pt idx="255">
                  <c:v>286.31147723744158</c:v>
                </c:pt>
                <c:pt idx="256">
                  <c:v>286.26147723744151</c:v>
                </c:pt>
                <c:pt idx="257">
                  <c:v>286.21147723744156</c:v>
                </c:pt>
                <c:pt idx="258">
                  <c:v>286.16147723744149</c:v>
                </c:pt>
                <c:pt idx="259">
                  <c:v>286.11147723744153</c:v>
                </c:pt>
                <c:pt idx="260">
                  <c:v>286.06147723744158</c:v>
                </c:pt>
                <c:pt idx="261">
                  <c:v>286.01147723744151</c:v>
                </c:pt>
                <c:pt idx="262">
                  <c:v>285.96147723744156</c:v>
                </c:pt>
                <c:pt idx="263">
                  <c:v>285.91147723744149</c:v>
                </c:pt>
                <c:pt idx="264">
                  <c:v>285.86147723744153</c:v>
                </c:pt>
                <c:pt idx="265">
                  <c:v>285.81147723744158</c:v>
                </c:pt>
                <c:pt idx="266">
                  <c:v>285.76147723744151</c:v>
                </c:pt>
                <c:pt idx="267">
                  <c:v>285.71147723744156</c:v>
                </c:pt>
                <c:pt idx="268">
                  <c:v>285.66147723744149</c:v>
                </c:pt>
                <c:pt idx="269">
                  <c:v>285.61147723744153</c:v>
                </c:pt>
                <c:pt idx="270">
                  <c:v>285.56147723744158</c:v>
                </c:pt>
                <c:pt idx="271">
                  <c:v>285.51147723744151</c:v>
                </c:pt>
                <c:pt idx="272">
                  <c:v>285.46147723744156</c:v>
                </c:pt>
                <c:pt idx="273">
                  <c:v>285.41147723744149</c:v>
                </c:pt>
                <c:pt idx="274">
                  <c:v>285.36147723744153</c:v>
                </c:pt>
                <c:pt idx="275">
                  <c:v>285.31147723744249</c:v>
                </c:pt>
                <c:pt idx="276">
                  <c:v>285.26147723744253</c:v>
                </c:pt>
                <c:pt idx="277">
                  <c:v>285.21147723744258</c:v>
                </c:pt>
                <c:pt idx="278">
                  <c:v>285.16147723744251</c:v>
                </c:pt>
                <c:pt idx="279">
                  <c:v>285.11147723744256</c:v>
                </c:pt>
                <c:pt idx="280">
                  <c:v>285.06147723744249</c:v>
                </c:pt>
                <c:pt idx="281">
                  <c:v>285.01147723744253</c:v>
                </c:pt>
                <c:pt idx="282">
                  <c:v>284.96147723744258</c:v>
                </c:pt>
                <c:pt idx="283">
                  <c:v>284.91147723744251</c:v>
                </c:pt>
                <c:pt idx="284">
                  <c:v>284.86147723744256</c:v>
                </c:pt>
                <c:pt idx="285">
                  <c:v>284.81147723744249</c:v>
                </c:pt>
                <c:pt idx="286">
                  <c:v>284.76147723744253</c:v>
                </c:pt>
                <c:pt idx="287">
                  <c:v>284.71147723744258</c:v>
                </c:pt>
                <c:pt idx="288">
                  <c:v>284.66147723744251</c:v>
                </c:pt>
                <c:pt idx="289">
                  <c:v>284.61147723744256</c:v>
                </c:pt>
                <c:pt idx="290">
                  <c:v>284.56147723744249</c:v>
                </c:pt>
                <c:pt idx="291">
                  <c:v>284.51147723744253</c:v>
                </c:pt>
                <c:pt idx="292">
                  <c:v>284.46147723744258</c:v>
                </c:pt>
                <c:pt idx="293">
                  <c:v>284.41147723744251</c:v>
                </c:pt>
                <c:pt idx="294">
                  <c:v>284.36147723744256</c:v>
                </c:pt>
                <c:pt idx="295">
                  <c:v>284.31147723744249</c:v>
                </c:pt>
                <c:pt idx="296">
                  <c:v>284.26147723744253</c:v>
                </c:pt>
                <c:pt idx="297">
                  <c:v>284.21147723744349</c:v>
                </c:pt>
                <c:pt idx="298">
                  <c:v>284.16147723744353</c:v>
                </c:pt>
                <c:pt idx="299">
                  <c:v>284.11147723744358</c:v>
                </c:pt>
                <c:pt idx="300">
                  <c:v>284.06147723744351</c:v>
                </c:pt>
                <c:pt idx="301">
                  <c:v>284.01147723744356</c:v>
                </c:pt>
                <c:pt idx="302">
                  <c:v>283.96147723744349</c:v>
                </c:pt>
                <c:pt idx="303">
                  <c:v>283.91147723744353</c:v>
                </c:pt>
                <c:pt idx="304">
                  <c:v>283.86147723744358</c:v>
                </c:pt>
                <c:pt idx="305">
                  <c:v>283.81147723744351</c:v>
                </c:pt>
                <c:pt idx="306">
                  <c:v>283.76147723744356</c:v>
                </c:pt>
                <c:pt idx="307">
                  <c:v>283.71147723744349</c:v>
                </c:pt>
                <c:pt idx="308">
                  <c:v>283.66147723744353</c:v>
                </c:pt>
                <c:pt idx="309">
                  <c:v>283.61147723744358</c:v>
                </c:pt>
                <c:pt idx="310">
                  <c:v>283.56147723744351</c:v>
                </c:pt>
                <c:pt idx="311">
                  <c:v>283.51147723744356</c:v>
                </c:pt>
                <c:pt idx="312">
                  <c:v>283.46147723744349</c:v>
                </c:pt>
                <c:pt idx="313">
                  <c:v>283.41147723744353</c:v>
                </c:pt>
                <c:pt idx="314">
                  <c:v>283.36147723744358</c:v>
                </c:pt>
                <c:pt idx="315">
                  <c:v>283.31147723744351</c:v>
                </c:pt>
                <c:pt idx="316">
                  <c:v>283.26147723744356</c:v>
                </c:pt>
                <c:pt idx="317">
                  <c:v>283.21147723744349</c:v>
                </c:pt>
                <c:pt idx="318">
                  <c:v>283.16147723744353</c:v>
                </c:pt>
                <c:pt idx="319">
                  <c:v>283.11147723744449</c:v>
                </c:pt>
                <c:pt idx="320">
                  <c:v>283.06147723744454</c:v>
                </c:pt>
                <c:pt idx="321">
                  <c:v>283.01147723744458</c:v>
                </c:pt>
                <c:pt idx="322">
                  <c:v>282.96147723744451</c:v>
                </c:pt>
                <c:pt idx="323">
                  <c:v>282.91147723744456</c:v>
                </c:pt>
                <c:pt idx="324">
                  <c:v>282.86147723744449</c:v>
                </c:pt>
                <c:pt idx="325">
                  <c:v>282.81147723744454</c:v>
                </c:pt>
                <c:pt idx="326">
                  <c:v>282.76147723744458</c:v>
                </c:pt>
                <c:pt idx="327">
                  <c:v>282.71147723744451</c:v>
                </c:pt>
                <c:pt idx="328">
                  <c:v>282.66147723744456</c:v>
                </c:pt>
                <c:pt idx="329">
                  <c:v>282.61147723744449</c:v>
                </c:pt>
                <c:pt idx="330">
                  <c:v>282.56147723744454</c:v>
                </c:pt>
                <c:pt idx="331">
                  <c:v>282.51147723744458</c:v>
                </c:pt>
                <c:pt idx="332">
                  <c:v>282.46147723744451</c:v>
                </c:pt>
                <c:pt idx="333">
                  <c:v>282.41147723744456</c:v>
                </c:pt>
                <c:pt idx="334">
                  <c:v>282.36147723744449</c:v>
                </c:pt>
                <c:pt idx="335">
                  <c:v>282.31147723744454</c:v>
                </c:pt>
                <c:pt idx="336">
                  <c:v>282.26147723744458</c:v>
                </c:pt>
                <c:pt idx="337">
                  <c:v>282.21147723744451</c:v>
                </c:pt>
                <c:pt idx="338">
                  <c:v>282.16147723744456</c:v>
                </c:pt>
                <c:pt idx="339">
                  <c:v>282.11147723744449</c:v>
                </c:pt>
                <c:pt idx="340">
                  <c:v>282.06147723744454</c:v>
                </c:pt>
                <c:pt idx="341">
                  <c:v>282.01147723744549</c:v>
                </c:pt>
                <c:pt idx="342">
                  <c:v>281.96147723744554</c:v>
                </c:pt>
                <c:pt idx="343">
                  <c:v>281.91147723744558</c:v>
                </c:pt>
                <c:pt idx="344">
                  <c:v>281.86147723744551</c:v>
                </c:pt>
                <c:pt idx="345">
                  <c:v>281.81147723744556</c:v>
                </c:pt>
                <c:pt idx="346">
                  <c:v>281.76147723744549</c:v>
                </c:pt>
                <c:pt idx="347">
                  <c:v>281.71147723744554</c:v>
                </c:pt>
                <c:pt idx="348">
                  <c:v>281.66147723744558</c:v>
                </c:pt>
                <c:pt idx="349">
                  <c:v>281.61147723744551</c:v>
                </c:pt>
                <c:pt idx="350">
                  <c:v>281.56147723744556</c:v>
                </c:pt>
                <c:pt idx="351">
                  <c:v>281.51147723744549</c:v>
                </c:pt>
                <c:pt idx="352">
                  <c:v>281.46147723744554</c:v>
                </c:pt>
                <c:pt idx="353">
                  <c:v>281.41147723744558</c:v>
                </c:pt>
                <c:pt idx="354">
                  <c:v>281.36147723744551</c:v>
                </c:pt>
                <c:pt idx="355">
                  <c:v>281.31147723744556</c:v>
                </c:pt>
                <c:pt idx="356">
                  <c:v>281.26147723744549</c:v>
                </c:pt>
                <c:pt idx="357">
                  <c:v>281.21147723744554</c:v>
                </c:pt>
                <c:pt idx="358">
                  <c:v>281.16147723744558</c:v>
                </c:pt>
                <c:pt idx="359">
                  <c:v>281.11147723744551</c:v>
                </c:pt>
                <c:pt idx="360">
                  <c:v>281.06147723744556</c:v>
                </c:pt>
                <c:pt idx="361">
                  <c:v>281.01147723744549</c:v>
                </c:pt>
                <c:pt idx="362">
                  <c:v>280.96147723744554</c:v>
                </c:pt>
                <c:pt idx="363">
                  <c:v>280.91147723744649</c:v>
                </c:pt>
                <c:pt idx="364">
                  <c:v>280.86147723744654</c:v>
                </c:pt>
                <c:pt idx="365">
                  <c:v>280.81147723744658</c:v>
                </c:pt>
                <c:pt idx="366">
                  <c:v>280.76147723744651</c:v>
                </c:pt>
                <c:pt idx="367">
                  <c:v>280.71147723744656</c:v>
                </c:pt>
                <c:pt idx="368">
                  <c:v>280.66147723744649</c:v>
                </c:pt>
                <c:pt idx="369">
                  <c:v>280.61147723744654</c:v>
                </c:pt>
                <c:pt idx="370">
                  <c:v>280.56147723744658</c:v>
                </c:pt>
                <c:pt idx="371">
                  <c:v>280.51147723744651</c:v>
                </c:pt>
                <c:pt idx="372">
                  <c:v>280.46147723744656</c:v>
                </c:pt>
                <c:pt idx="373">
                  <c:v>280.41147723744649</c:v>
                </c:pt>
                <c:pt idx="374">
                  <c:v>280.36147723744654</c:v>
                </c:pt>
                <c:pt idx="375">
                  <c:v>280.31147723744658</c:v>
                </c:pt>
                <c:pt idx="376">
                  <c:v>280.26147723744651</c:v>
                </c:pt>
                <c:pt idx="377">
                  <c:v>280.21147723744656</c:v>
                </c:pt>
                <c:pt idx="378">
                  <c:v>280.16147723744649</c:v>
                </c:pt>
                <c:pt idx="379">
                  <c:v>280.11147723744654</c:v>
                </c:pt>
                <c:pt idx="380">
                  <c:v>280.06147723744658</c:v>
                </c:pt>
                <c:pt idx="381">
                  <c:v>280.01147723744651</c:v>
                </c:pt>
                <c:pt idx="382">
                  <c:v>279.96147723744656</c:v>
                </c:pt>
                <c:pt idx="383">
                  <c:v>279.91147723744649</c:v>
                </c:pt>
                <c:pt idx="384">
                  <c:v>279.86147723744654</c:v>
                </c:pt>
                <c:pt idx="385">
                  <c:v>279.81147723744749</c:v>
                </c:pt>
                <c:pt idx="386">
                  <c:v>279.76147723744754</c:v>
                </c:pt>
                <c:pt idx="387">
                  <c:v>279.71147723744758</c:v>
                </c:pt>
                <c:pt idx="388">
                  <c:v>279.66147723744751</c:v>
                </c:pt>
                <c:pt idx="389">
                  <c:v>279.61147723744756</c:v>
                </c:pt>
                <c:pt idx="390">
                  <c:v>279.56147723744749</c:v>
                </c:pt>
                <c:pt idx="391">
                  <c:v>279.51147723744754</c:v>
                </c:pt>
                <c:pt idx="392">
                  <c:v>279.46147723744758</c:v>
                </c:pt>
                <c:pt idx="393">
                  <c:v>279.41147723744751</c:v>
                </c:pt>
                <c:pt idx="394">
                  <c:v>279.36147723744756</c:v>
                </c:pt>
                <c:pt idx="395">
                  <c:v>279.31147723744749</c:v>
                </c:pt>
                <c:pt idx="396">
                  <c:v>279.26147723744754</c:v>
                </c:pt>
                <c:pt idx="397">
                  <c:v>279.21147723744758</c:v>
                </c:pt>
                <c:pt idx="398">
                  <c:v>279.16147723744751</c:v>
                </c:pt>
                <c:pt idx="399">
                  <c:v>279.11147723744756</c:v>
                </c:pt>
                <c:pt idx="400">
                  <c:v>279.06147723744749</c:v>
                </c:pt>
                <c:pt idx="401">
                  <c:v>279.01147723744754</c:v>
                </c:pt>
                <c:pt idx="402">
                  <c:v>278.96147723744758</c:v>
                </c:pt>
                <c:pt idx="403">
                  <c:v>278.91147723744751</c:v>
                </c:pt>
                <c:pt idx="404">
                  <c:v>278.86147723744756</c:v>
                </c:pt>
                <c:pt idx="405">
                  <c:v>278.81147723744749</c:v>
                </c:pt>
                <c:pt idx="406">
                  <c:v>278.76147723744754</c:v>
                </c:pt>
                <c:pt idx="407">
                  <c:v>278.71147723744849</c:v>
                </c:pt>
                <c:pt idx="408">
                  <c:v>278.66147723744854</c:v>
                </c:pt>
                <c:pt idx="409">
                  <c:v>278.61147723744858</c:v>
                </c:pt>
                <c:pt idx="410">
                  <c:v>278.56147723744851</c:v>
                </c:pt>
                <c:pt idx="411">
                  <c:v>278.51147723744856</c:v>
                </c:pt>
                <c:pt idx="412">
                  <c:v>278.46147723744849</c:v>
                </c:pt>
                <c:pt idx="413">
                  <c:v>278.41147723744854</c:v>
                </c:pt>
                <c:pt idx="414">
                  <c:v>278.36147723744858</c:v>
                </c:pt>
                <c:pt idx="415">
                  <c:v>278.31147723744851</c:v>
                </c:pt>
                <c:pt idx="416">
                  <c:v>278.26147723744856</c:v>
                </c:pt>
                <c:pt idx="417">
                  <c:v>278.21147723744849</c:v>
                </c:pt>
                <c:pt idx="418">
                  <c:v>278.16147723744854</c:v>
                </c:pt>
                <c:pt idx="419">
                  <c:v>278.11147723744858</c:v>
                </c:pt>
                <c:pt idx="420">
                  <c:v>278.06147723744851</c:v>
                </c:pt>
                <c:pt idx="421">
                  <c:v>278.01147723744856</c:v>
                </c:pt>
                <c:pt idx="422">
                  <c:v>277.96147723744849</c:v>
                </c:pt>
                <c:pt idx="423">
                  <c:v>277.91147723744854</c:v>
                </c:pt>
                <c:pt idx="424">
                  <c:v>277.86147723744858</c:v>
                </c:pt>
                <c:pt idx="425">
                  <c:v>277.81147723744851</c:v>
                </c:pt>
                <c:pt idx="426">
                  <c:v>277.76147723744856</c:v>
                </c:pt>
                <c:pt idx="427">
                  <c:v>277.71147723744849</c:v>
                </c:pt>
                <c:pt idx="428">
                  <c:v>277.66147723744854</c:v>
                </c:pt>
                <c:pt idx="429">
                  <c:v>277.61147723744949</c:v>
                </c:pt>
                <c:pt idx="430">
                  <c:v>277.56147723744954</c:v>
                </c:pt>
                <c:pt idx="431">
                  <c:v>277.51147723744958</c:v>
                </c:pt>
                <c:pt idx="432">
                  <c:v>277.46147723744951</c:v>
                </c:pt>
                <c:pt idx="433">
                  <c:v>277.41147723744956</c:v>
                </c:pt>
                <c:pt idx="434">
                  <c:v>277.36147723744949</c:v>
                </c:pt>
                <c:pt idx="435">
                  <c:v>277.31147723744954</c:v>
                </c:pt>
                <c:pt idx="436">
                  <c:v>277.26147723744958</c:v>
                </c:pt>
                <c:pt idx="437">
                  <c:v>277.21147723744951</c:v>
                </c:pt>
                <c:pt idx="438">
                  <c:v>277.16147723744956</c:v>
                </c:pt>
                <c:pt idx="439">
                  <c:v>277.11147723744949</c:v>
                </c:pt>
                <c:pt idx="440">
                  <c:v>277.06147723744954</c:v>
                </c:pt>
                <c:pt idx="441">
                  <c:v>277.01147723744958</c:v>
                </c:pt>
                <c:pt idx="442">
                  <c:v>276.96147723744951</c:v>
                </c:pt>
                <c:pt idx="443">
                  <c:v>276.91147723744956</c:v>
                </c:pt>
                <c:pt idx="444">
                  <c:v>276.86147723744949</c:v>
                </c:pt>
                <c:pt idx="445">
                  <c:v>276.81147723744954</c:v>
                </c:pt>
                <c:pt idx="446">
                  <c:v>276.76147723744958</c:v>
                </c:pt>
                <c:pt idx="447">
                  <c:v>276.71147723744951</c:v>
                </c:pt>
                <c:pt idx="448">
                  <c:v>276.66147723744956</c:v>
                </c:pt>
                <c:pt idx="449">
                  <c:v>276.61147723744949</c:v>
                </c:pt>
                <c:pt idx="450">
                  <c:v>276.56147723744954</c:v>
                </c:pt>
                <c:pt idx="451">
                  <c:v>276.51147723745049</c:v>
                </c:pt>
                <c:pt idx="452">
                  <c:v>276.46147723745054</c:v>
                </c:pt>
                <c:pt idx="453">
                  <c:v>276.41147723745058</c:v>
                </c:pt>
                <c:pt idx="454">
                  <c:v>276.36147723745052</c:v>
                </c:pt>
                <c:pt idx="455">
                  <c:v>276.31147723745056</c:v>
                </c:pt>
                <c:pt idx="456">
                  <c:v>276.26147723745049</c:v>
                </c:pt>
                <c:pt idx="457">
                  <c:v>276.21147723745054</c:v>
                </c:pt>
                <c:pt idx="458">
                  <c:v>276.16147723745058</c:v>
                </c:pt>
                <c:pt idx="459">
                  <c:v>276.11147723745052</c:v>
                </c:pt>
                <c:pt idx="460">
                  <c:v>276.06147723745056</c:v>
                </c:pt>
                <c:pt idx="461">
                  <c:v>276.01147723745049</c:v>
                </c:pt>
                <c:pt idx="462">
                  <c:v>275.96147723745054</c:v>
                </c:pt>
                <c:pt idx="463">
                  <c:v>275.91147723745058</c:v>
                </c:pt>
                <c:pt idx="464">
                  <c:v>275.86147723745052</c:v>
                </c:pt>
                <c:pt idx="465">
                  <c:v>275.81147723745056</c:v>
                </c:pt>
                <c:pt idx="466">
                  <c:v>275.76147723745049</c:v>
                </c:pt>
                <c:pt idx="467">
                  <c:v>275.71147723745054</c:v>
                </c:pt>
                <c:pt idx="468">
                  <c:v>275.66147723745058</c:v>
                </c:pt>
                <c:pt idx="469">
                  <c:v>275.61147723745052</c:v>
                </c:pt>
                <c:pt idx="470">
                  <c:v>275.56147723745056</c:v>
                </c:pt>
                <c:pt idx="471">
                  <c:v>275.51147723745049</c:v>
                </c:pt>
                <c:pt idx="472">
                  <c:v>275.46147723745054</c:v>
                </c:pt>
                <c:pt idx="473">
                  <c:v>275.41147723745149</c:v>
                </c:pt>
                <c:pt idx="474">
                  <c:v>275.36147723745154</c:v>
                </c:pt>
                <c:pt idx="475">
                  <c:v>275.31147723745158</c:v>
                </c:pt>
                <c:pt idx="476">
                  <c:v>275.26147723745152</c:v>
                </c:pt>
                <c:pt idx="477">
                  <c:v>275.21147723745156</c:v>
                </c:pt>
                <c:pt idx="478">
                  <c:v>275.16147723745149</c:v>
                </c:pt>
                <c:pt idx="479">
                  <c:v>275.11147723745154</c:v>
                </c:pt>
                <c:pt idx="480">
                  <c:v>275.06147723745158</c:v>
                </c:pt>
                <c:pt idx="481">
                  <c:v>275.01147723745152</c:v>
                </c:pt>
                <c:pt idx="482">
                  <c:v>274.96147723745156</c:v>
                </c:pt>
                <c:pt idx="483">
                  <c:v>274.91147723745149</c:v>
                </c:pt>
                <c:pt idx="484">
                  <c:v>274.86147723745154</c:v>
                </c:pt>
                <c:pt idx="485">
                  <c:v>274.81147723745158</c:v>
                </c:pt>
                <c:pt idx="486">
                  <c:v>274.76147723745152</c:v>
                </c:pt>
                <c:pt idx="487">
                  <c:v>274.71147723745156</c:v>
                </c:pt>
                <c:pt idx="488">
                  <c:v>274.66147723745149</c:v>
                </c:pt>
                <c:pt idx="489">
                  <c:v>274.61147723745154</c:v>
                </c:pt>
                <c:pt idx="490">
                  <c:v>274.56147723745158</c:v>
                </c:pt>
                <c:pt idx="491">
                  <c:v>274.51147723745152</c:v>
                </c:pt>
                <c:pt idx="492">
                  <c:v>274.46147723745156</c:v>
                </c:pt>
                <c:pt idx="493">
                  <c:v>274.41147723745149</c:v>
                </c:pt>
                <c:pt idx="494">
                  <c:v>274.36147723745154</c:v>
                </c:pt>
                <c:pt idx="495">
                  <c:v>274.31147723745249</c:v>
                </c:pt>
                <c:pt idx="496">
                  <c:v>274.26147723745254</c:v>
                </c:pt>
                <c:pt idx="497">
                  <c:v>274.21147723745258</c:v>
                </c:pt>
                <c:pt idx="498">
                  <c:v>274.16147723745252</c:v>
                </c:pt>
                <c:pt idx="499">
                  <c:v>274.11147723745256</c:v>
                </c:pt>
                <c:pt idx="500">
                  <c:v>274.06147723745249</c:v>
                </c:pt>
              </c:numCache>
            </c:numRef>
          </c:xVal>
          <c:yVal>
            <c:numRef>
              <c:f>Carbon!$F$15:$F$1116</c:f>
              <c:numCache>
                <c:formatCode>General</c:formatCode>
                <c:ptCount val="1102"/>
                <c:pt idx="0">
                  <c:v>2.8076930171376269E-7</c:v>
                </c:pt>
                <c:pt idx="1">
                  <c:v>3.9867990698905845E-7</c:v>
                </c:pt>
                <c:pt idx="2">
                  <c:v>5.6443471580233595E-7</c:v>
                </c:pt>
                <c:pt idx="3">
                  <c:v>7.9674203254193341E-7</c:v>
                </c:pt>
                <c:pt idx="4">
                  <c:v>1.1213375970606722E-6</c:v>
                </c:pt>
                <c:pt idx="5">
                  <c:v>1.5735106294517923E-6</c:v>
                </c:pt>
                <c:pt idx="6">
                  <c:v>2.2014945822359148E-6</c:v>
                </c:pt>
                <c:pt idx="7">
                  <c:v>3.071002738662378E-6</c:v>
                </c:pt>
                <c:pt idx="8">
                  <c:v>4.2712739714229174E-6</c:v>
                </c:pt>
                <c:pt idx="9">
                  <c:v>5.9231031699018445E-6</c:v>
                </c:pt>
                <c:pt idx="10">
                  <c:v>8.1894702244789909E-6</c:v>
                </c:pt>
                <c:pt idx="11">
                  <c:v>1.1289558591034457E-5</c:v>
                </c:pt>
                <c:pt idx="12">
                  <c:v>1.5517178576815137E-5</c:v>
                </c:pt>
                <c:pt idx="13">
                  <c:v>2.1264892776320304E-5</c:v>
                </c:pt>
                <c:pt idx="14">
                  <c:v>2.9055495023942209E-5</c:v>
                </c:pt>
                <c:pt idx="15">
                  <c:v>3.9582935939868543E-5</c:v>
                </c:pt>
                <c:pt idx="16">
                  <c:v>5.3765336804169736E-5</c:v>
                </c:pt>
                <c:pt idx="17">
                  <c:v>7.2813411716377471E-5</c:v>
                </c:pt>
                <c:pt idx="18">
                  <c:v>9.8318452283700891E-5</c:v>
                </c:pt>
                <c:pt idx="19">
                  <c:v>1.3236505020691787E-4</c:v>
                </c:pt>
                <c:pt idx="20">
                  <c:v>1.7767497656246981E-4</c:v>
                </c:pt>
                <c:pt idx="21">
                  <c:v>2.3779014278303343E-4</c:v>
                </c:pt>
                <c:pt idx="22">
                  <c:v>3.173043830461307E-4</c:v>
                </c:pt>
                <c:pt idx="23">
                  <c:v>4.2215597212315364E-4</c:v>
                </c:pt>
                <c:pt idx="24">
                  <c:v>5.5999538314126707E-4</c:v>
                </c:pt>
                <c:pt idx="25">
                  <c:v>7.4064585765749869E-4</c:v>
                </c:pt>
                <c:pt idx="26">
                  <c:v>9.7667797182133891E-4</c:v>
                </c:pt>
                <c:pt idx="27">
                  <c:v>1.2841236065084657E-3</c:v>
                </c:pt>
                <c:pt idx="28">
                  <c:v>1.68335963748775E-3</c:v>
                </c:pt>
                <c:pt idx="29">
                  <c:v>2.2001973250876362E-3</c:v>
                </c:pt>
                <c:pt idx="30">
                  <c:v>2.8672198700366676E-3</c:v>
                </c:pt>
                <c:pt idx="31">
                  <c:v>3.7254179754727845E-3</c:v>
                </c:pt>
                <c:pt idx="32">
                  <c:v>4.826181566375062E-3</c:v>
                </c:pt>
                <c:pt idx="33">
                  <c:v>6.23371510333319E-3</c:v>
                </c:pt>
                <c:pt idx="34">
                  <c:v>8.0279542020917048E-3</c:v>
                </c:pt>
                <c:pt idx="35">
                  <c:v>1.0308072518629944E-2</c:v>
                </c:pt>
                <c:pt idx="36">
                  <c:v>1.3196680032101338E-2</c:v>
                </c:pt>
                <c:pt idx="37">
                  <c:v>1.6844826853933421E-2</c:v>
                </c:pt>
                <c:pt idx="38">
                  <c:v>2.1437940360344493E-2</c:v>
                </c:pt>
                <c:pt idx="39">
                  <c:v>2.7202837564358904E-2</c:v>
                </c:pt>
                <c:pt idx="40">
                  <c:v>3.4415968916259601E-2</c:v>
                </c:pt>
                <c:pt idx="41">
                  <c:v>4.3413063760131827E-2</c:v>
                </c:pt>
                <c:pt idx="42">
                  <c:v>5.4600360995391735E-2</c:v>
                </c:pt>
                <c:pt idx="43">
                  <c:v>6.8467620502300888E-2</c:v>
                </c:pt>
                <c:pt idx="44">
                  <c:v>8.5603120879851918E-2</c:v>
                </c:pt>
                <c:pt idx="45">
                  <c:v>0.10671085618778307</c:v>
                </c:pt>
                <c:pt idx="46">
                  <c:v>0.13263014772637749</c:v>
                </c:pt>
                <c:pt idx="47">
                  <c:v>0.16435788536420753</c:v>
                </c:pt>
                <c:pt idx="48">
                  <c:v>0.2030736053539792</c:v>
                </c:pt>
                <c:pt idx="49">
                  <c:v>0.25016759668314875</c:v>
                </c:pt>
                <c:pt idx="50">
                  <c:v>0.30727220445290598</c:v>
                </c:pt>
                <c:pt idx="51">
                  <c:v>0.37629646516508208</c:v>
                </c:pt>
                <c:pt idx="52">
                  <c:v>0.45946416374820226</c:v>
                </c:pt>
                <c:pt idx="53">
                  <c:v>0.55935534432584344</c:v>
                </c:pt>
                <c:pt idx="54">
                  <c:v>0.67895123488458742</c:v>
                </c:pt>
                <c:pt idx="55">
                  <c:v>0.82168245910556226</c:v>
                </c:pt>
                <c:pt idx="56">
                  <c:v>0.99148030587308322</c:v>
                </c:pt>
                <c:pt idx="57">
                  <c:v>1.1928307078546279</c:v>
                </c:pt>
                <c:pt idx="58">
                  <c:v>1.4308304452254974</c:v>
                </c:pt>
                <c:pt idx="59">
                  <c:v>1.7112449392774645</c:v>
                </c:pt>
                <c:pt idx="60">
                  <c:v>2.0405668347600017</c:v>
                </c:pt>
                <c:pt idx="61">
                  <c:v>2.426074390921888</c:v>
                </c:pt>
                <c:pt idx="62">
                  <c:v>2.8758885121504751</c:v>
                </c:pt>
                <c:pt idx="63">
                  <c:v>3.39902705316165</c:v>
                </c:pt>
                <c:pt idx="64">
                  <c:v>4.0054548353701014</c:v>
                </c:pt>
                <c:pt idx="65">
                  <c:v>4.706127615582135</c:v>
                </c:pt>
                <c:pt idx="66">
                  <c:v>5.5130280616352474</c:v>
                </c:pt>
                <c:pt idx="67">
                  <c:v>6.4391916192815257</c:v>
                </c:pt>
                <c:pt idx="68">
                  <c:v>7.4987200080007419</c:v>
                </c:pt>
                <c:pt idx="69">
                  <c:v>8.7067799692335139</c:v>
                </c:pt>
                <c:pt idx="70">
                  <c:v>10.079584817461686</c:v>
                </c:pt>
                <c:pt idx="71">
                  <c:v>11.634356321602866</c:v>
                </c:pt>
                <c:pt idx="72">
                  <c:v>13.389264480678763</c:v>
                </c:pt>
                <c:pt idx="73">
                  <c:v>15.363342861691468</c:v>
                </c:pt>
                <c:pt idx="74">
                  <c:v>17.576377347448904</c:v>
                </c:pt>
                <c:pt idx="75">
                  <c:v>20.048766404055815</c:v>
                </c:pt>
                <c:pt idx="76">
                  <c:v>22.801351326819749</c:v>
                </c:pt>
                <c:pt idx="77">
                  <c:v>25.855215363076251</c:v>
                </c:pt>
                <c:pt idx="78">
                  <c:v>29.23145114106822</c:v>
                </c:pt>
                <c:pt idx="79">
                  <c:v>32.950896452425809</c:v>
                </c:pt>
                <c:pt idx="80">
                  <c:v>37.033839140657768</c:v>
                </c:pt>
                <c:pt idx="81">
                  <c:v>41.499692624214894</c:v>
                </c:pt>
                <c:pt idx="82">
                  <c:v>46.366644425167728</c:v>
                </c:pt>
                <c:pt idx="83">
                  <c:v>51.651280962328393</c:v>
                </c:pt>
                <c:pt idx="84">
                  <c:v>57.368192785197088</c:v>
                </c:pt>
                <c:pt idx="85">
                  <c:v>63.529565347549621</c:v>
                </c:pt>
                <c:pt idx="86">
                  <c:v>70.14476132372306</c:v>
                </c:pt>
                <c:pt idx="87">
                  <c:v>77.219901327988609</c:v>
                </c:pt>
                <c:pt idx="88">
                  <c:v>84.75745067828008</c:v>
                </c:pt>
                <c:pt idx="89">
                  <c:v>92.755820521861722</c:v>
                </c:pt>
                <c:pt idx="90">
                  <c:v>101.20899217924482</c:v>
                </c:pt>
                <c:pt idx="91">
                  <c:v>110.10617393788853</c:v>
                </c:pt>
                <c:pt idx="92">
                  <c:v>119.43149971041345</c:v>
                </c:pt>
                <c:pt idx="93">
                  <c:v>129.16377893941967</c:v>
                </c:pt>
                <c:pt idx="94">
                  <c:v>139.2763068661464</c:v>
                </c:pt>
                <c:pt idx="95">
                  <c:v>149.7367437655457</c:v>
                </c:pt>
                <c:pt idx="96">
                  <c:v>160.50707098279719</c:v>
                </c:pt>
                <c:pt idx="97">
                  <c:v>171.54363058348878</c:v>
                </c:pt>
                <c:pt idx="98">
                  <c:v>182.79725415922368</c:v>
                </c:pt>
                <c:pt idx="99">
                  <c:v>194.21348483127005</c:v>
                </c:pt>
                <c:pt idx="100">
                  <c:v>205.73289478829864</c:v>
                </c:pt>
                <c:pt idx="101">
                  <c:v>217.29149881021985</c:v>
                </c:pt>
                <c:pt idx="102">
                  <c:v>228.82126222199918</c:v>
                </c:pt>
                <c:pt idx="103">
                  <c:v>240.25069961149114</c:v>
                </c:pt>
                <c:pt idx="104">
                  <c:v>251.50555851211971</c:v>
                </c:pt>
                <c:pt idx="105">
                  <c:v>262.5095801312583</c:v>
                </c:pt>
                <c:pt idx="106">
                  <c:v>273.18532716886597</c:v>
                </c:pt>
                <c:pt idx="107">
                  <c:v>283.45506687052278</c:v>
                </c:pt>
                <c:pt idx="108">
                  <c:v>293.24169575816137</c:v>
                </c:pt>
                <c:pt idx="109">
                  <c:v>302.46969103224103</c:v>
                </c:pt>
                <c:pt idx="110">
                  <c:v>311.06607249096731</c:v>
                </c:pt>
                <c:pt idx="111">
                  <c:v>318.96135801095858</c:v>
                </c:pt>
                <c:pt idx="112">
                  <c:v>326.09049520911771</c:v>
                </c:pt>
                <c:pt idx="113">
                  <c:v>332.39375188571398</c:v>
                </c:pt>
                <c:pt idx="114">
                  <c:v>337.81754824348252</c:v>
                </c:pt>
                <c:pt idx="115">
                  <c:v>342.31521468799508</c:v>
                </c:pt>
                <c:pt idx="116">
                  <c:v>345.8476602304691</c:v>
                </c:pt>
                <c:pt idx="117">
                  <c:v>348.38393810853933</c:v>
                </c:pt>
                <c:pt idx="118">
                  <c:v>349.90169718028204</c:v>
                </c:pt>
                <c:pt idx="119">
                  <c:v>350.38750988325717</c:v>
                </c:pt>
                <c:pt idx="120">
                  <c:v>349.83707002814123</c:v>
                </c:pt>
                <c:pt idx="121">
                  <c:v>348.2552563520893</c:v>
                </c:pt>
                <c:pt idx="122">
                  <c:v>345.65606051970656</c:v>
                </c:pt>
                <c:pt idx="123">
                  <c:v>342.06238105822513</c:v>
                </c:pt>
                <c:pt idx="124">
                  <c:v>337.5056874709137</c:v>
                </c:pt>
                <c:pt idx="125">
                  <c:v>332.02556142003345</c:v>
                </c:pt>
                <c:pt idx="126">
                  <c:v>325.66912433454337</c:v>
                </c:pt>
                <c:pt idx="127">
                  <c:v>318.49036301803068</c:v>
                </c:pt>
                <c:pt idx="128">
                  <c:v>310.54936675067557</c:v>
                </c:pt>
                <c:pt idx="129">
                  <c:v>301.91149095210994</c:v>
                </c:pt>
                <c:pt idx="130">
                  <c:v>292.64646366206154</c:v>
                </c:pt>
                <c:pt idx="131">
                  <c:v>282.82745188073943</c:v>
                </c:pt>
                <c:pt idx="132">
                  <c:v>272.53010518052088</c:v>
                </c:pt>
                <c:pt idx="133">
                  <c:v>261.83159395317313</c:v>
                </c:pt>
                <c:pt idx="134">
                  <c:v>250.80965921011392</c:v>
                </c:pt>
                <c:pt idx="135">
                  <c:v>239.54169002742157</c:v>
                </c:pt>
                <c:pt idx="136">
                  <c:v>228.10384355967975</c:v>
                </c:pt>
                <c:pt idx="137">
                  <c:v>216.57022108089177</c:v>
                </c:pt>
                <c:pt idx="138">
                  <c:v>205.01211179356682</c:v>
                </c:pt>
                <c:pt idx="139">
                  <c:v>193.49731423910089</c:v>
                </c:pt>
                <c:pt idx="140">
                  <c:v>182.08954309701181</c:v>
                </c:pt>
                <c:pt idx="141">
                  <c:v>170.84792704016249</c:v>
                </c:pt>
                <c:pt idx="142">
                  <c:v>159.82660117650514</c:v>
                </c:pt>
                <c:pt idx="143">
                  <c:v>149.07439550809156</c:v>
                </c:pt>
                <c:pt idx="144">
                  <c:v>138.63461883036254</c:v>
                </c:pt>
                <c:pt idx="145">
                  <c:v>128.54493562680875</c:v>
                </c:pt>
                <c:pt idx="146">
                  <c:v>118.83733181316192</c:v>
                </c:pt>
                <c:pt idx="147">
                  <c:v>109.53816370560796</c:v>
                </c:pt>
                <c:pt idx="148">
                  <c:v>100.66828332834136</c:v>
                </c:pt>
                <c:pt idx="149">
                  <c:v>92.243232170946598</c:v>
                </c:pt>
                <c:pt idx="150">
                  <c:v>84.273494752422138</c:v>
                </c:pt>
                <c:pt idx="151">
                  <c:v>76.76480285200455</c:v>
                </c:pt>
                <c:pt idx="152">
                  <c:v>69.718481015307134</c:v>
                </c:pt>
                <c:pt idx="153">
                  <c:v>63.131823926477615</c:v>
                </c:pt>
                <c:pt idx="154">
                  <c:v>56.99849643342651</c:v>
                </c:pt>
                <c:pt idx="155">
                  <c:v>51.308947398094027</c:v>
                </c:pt>
                <c:pt idx="156">
                  <c:v>46.050829093506302</c:v>
                </c:pt>
                <c:pt idx="157">
                  <c:v>41.209414551793053</c:v>
                </c:pt>
                <c:pt idx="158">
                  <c:v>36.768006054440171</c:v>
                </c:pt>
                <c:pt idx="159">
                  <c:v>32.708328817434627</c:v>
                </c:pt>
                <c:pt idx="160">
                  <c:v>29.010904829213864</c:v>
                </c:pt>
                <c:pt idx="161">
                  <c:v>25.655402723265428</c:v>
                </c:pt>
                <c:pt idx="162">
                  <c:v>22.620960482620422</c:v>
                </c:pt>
                <c:pt idx="163">
                  <c:v>19.886478659681501</c:v>
                </c:pt>
                <c:pt idx="164">
                  <c:v>17.43088263268298</c:v>
                </c:pt>
                <c:pt idx="165">
                  <c:v>15.233353193468174</c:v>
                </c:pt>
                <c:pt idx="166">
                  <c:v>13.273525459393799</c:v>
                </c:pt>
                <c:pt idx="167">
                  <c:v>11.531656716664335</c:v>
                </c:pt>
                <c:pt idx="168">
                  <c:v>9.9887643260242367</c:v>
                </c:pt>
                <c:pt idx="169">
                  <c:v>8.6267352569776179</c:v>
                </c:pt>
                <c:pt idx="170">
                  <c:v>7.4284091594315163</c:v>
                </c:pt>
                <c:pt idx="171">
                  <c:v>6.377637138729896</c:v>
                </c:pt>
                <c:pt idx="172">
                  <c:v>5.459318574614092</c:v>
                </c:pt>
                <c:pt idx="173">
                  <c:v>4.6594184244732908</c:v>
                </c:pt>
                <c:pt idx="174">
                  <c:v>3.9649674835307489</c:v>
                </c:pt>
                <c:pt idx="175">
                  <c:v>3.3640480483726058</c:v>
                </c:pt>
                <c:pt idx="176">
                  <c:v>2.8457673543601634</c:v>
                </c:pt>
                <c:pt idx="177">
                  <c:v>2.4002210408654987</c:v>
                </c:pt>
                <c:pt idx="178">
                  <c:v>2.018448750091685</c:v>
                </c:pt>
                <c:pt idx="179">
                  <c:v>1.6923837935577599</c:v>
                </c:pt>
                <c:pt idx="180">
                  <c:v>1.4147986331113103</c:v>
                </c:pt>
                <c:pt idx="181">
                  <c:v>1.1792477275072544</c:v>
                </c:pt>
                <c:pt idx="182">
                  <c:v>0.98000909721244178</c:v>
                </c:pt>
                <c:pt idx="183">
                  <c:v>0.81202576453384701</c:v>
                </c:pt>
                <c:pt idx="184">
                  <c:v>0.67084803758280775</c:v>
                </c:pt>
                <c:pt idx="185">
                  <c:v>0.55257742849127467</c:v>
                </c:pt>
                <c:pt idx="186">
                  <c:v>0.45381283122357241</c:v>
                </c:pt>
                <c:pt idx="187">
                  <c:v>0.3715994340302915</c:v>
                </c:pt>
                <c:pt idx="188">
                  <c:v>0.30338070720129456</c:v>
                </c:pt>
                <c:pt idx="189">
                  <c:v>0.24695368874448978</c:v>
                </c:pt>
                <c:pt idx="190">
                  <c:v>0.20042768882030013</c:v>
                </c:pt>
                <c:pt idx="191">
                  <c:v>0.16218644787880787</c:v>
                </c:pt>
                <c:pt idx="192">
                  <c:v>0.13085371248031721</c:v>
                </c:pt>
                <c:pt idx="193">
                  <c:v>0.10526213580042443</c:v>
                </c:pt>
                <c:pt idx="194">
                  <c:v>8.4425365517321216E-2</c:v>
                </c:pt>
                <c:pt idx="195">
                  <c:v>6.7513148842082094E-2</c:v>
                </c:pt>
                <c:pt idx="196">
                  <c:v>5.3829261473853703E-2</c:v>
                </c:pt>
                <c:pt idx="197">
                  <c:v>4.2792052867435301E-2</c:v>
                </c:pt>
                <c:pt idx="198">
                  <c:v>3.3917393044685849E-2</c:v>
                </c:pt>
                <c:pt idx="199">
                  <c:v>2.6803804992382371E-2</c:v>
                </c:pt>
                <c:pt idx="200">
                  <c:v>2.1119570301337574E-2</c:v>
                </c:pt>
                <c:pt idx="201">
                  <c:v>1.6591603046814511E-2</c:v>
                </c:pt>
                <c:pt idx="202">
                  <c:v>1.2995897049907314E-2</c:v>
                </c:pt>
                <c:pt idx="203">
                  <c:v>1.0149363771030043E-2</c:v>
                </c:pt>
                <c:pt idx="204">
                  <c:v>7.9028914680789614E-3</c:v>
                </c:pt>
                <c:pt idx="205">
                  <c:v>6.1354703192487287E-3</c:v>
                </c:pt>
                <c:pt idx="206">
                  <c:v>4.7492424832879972E-3</c:v>
                </c:pt>
                <c:pt idx="207">
                  <c:v>3.6653501690982865E-3</c:v>
                </c:pt>
                <c:pt idx="208">
                  <c:v>2.8204684187678221E-3</c:v>
                </c:pt>
                <c:pt idx="209">
                  <c:v>2.1639222572113347E-3</c:v>
                </c:pt>
                <c:pt idx="210">
                  <c:v>1.6552999781081885E-3</c:v>
                </c:pt>
                <c:pt idx="211">
                  <c:v>1.2624855250256506E-3</c:v>
                </c:pt>
                <c:pt idx="212">
                  <c:v>9.6004313905465087E-4</c:v>
                </c:pt>
                <c:pt idx="213">
                  <c:v>7.2789666880802525E-4</c:v>
                </c:pt>
                <c:pt idx="214">
                  <c:v>5.50254189874233E-4</c:v>
                </c:pt>
                <c:pt idx="215">
                  <c:v>4.1473589728448592E-4</c:v>
                </c:pt>
                <c:pt idx="216">
                  <c:v>3.1166966838240952E-4</c:v>
                </c:pt>
                <c:pt idx="217">
                  <c:v>2.3352430775538613E-4</c:v>
                </c:pt>
                <c:pt idx="218">
                  <c:v>1.7445534923673744E-4</c:v>
                </c:pt>
                <c:pt idx="219">
                  <c:v>1.2994247379723075E-4</c:v>
                </c:pt>
                <c:pt idx="220">
                  <c:v>9.650117760477483E-5</c:v>
                </c:pt>
                <c:pt idx="221">
                  <c:v>7.1454360777164149E-5</c:v>
                </c:pt>
                <c:pt idx="222">
                  <c:v>5.2752070049585367E-5</c:v>
                </c:pt>
                <c:pt idx="223">
                  <c:v>3.8829778868894046E-5</c:v>
                </c:pt>
                <c:pt idx="224">
                  <c:v>2.8497382444708164E-5</c:v>
                </c:pt>
                <c:pt idx="225">
                  <c:v>2.0852573807728264E-5</c:v>
                </c:pt>
                <c:pt idx="226">
                  <c:v>1.5213495347686729E-5</c:v>
                </c:pt>
                <c:pt idx="227">
                  <c:v>1.1066568783868156E-5</c:v>
                </c:pt>
                <c:pt idx="228">
                  <c:v>8.0262302102621478E-6</c:v>
                </c:pt>
                <c:pt idx="229">
                  <c:v>5.8039662619075951E-6</c:v>
                </c:pt>
                <c:pt idx="230">
                  <c:v>4.1845888073745786E-6</c:v>
                </c:pt>
                <c:pt idx="231">
                  <c:v>3.0081212781269397E-6</c:v>
                </c:pt>
                <c:pt idx="232">
                  <c:v>2.1560187677208837E-6</c:v>
                </c:pt>
                <c:pt idx="233">
                  <c:v>1.5407223231553443E-6</c:v>
                </c:pt>
                <c:pt idx="234">
                  <c:v>1.0977687300635984E-6</c:v>
                </c:pt>
                <c:pt idx="235">
                  <c:v>7.7985162099646161E-7</c:v>
                </c:pt>
                <c:pt idx="236">
                  <c:v>5.523670263627565E-7</c:v>
                </c:pt>
                <c:pt idx="237">
                  <c:v>3.9008401527878921E-7</c:v>
                </c:pt>
                <c:pt idx="238">
                  <c:v>2.7466492680288969E-7</c:v>
                </c:pt>
                <c:pt idx="239">
                  <c:v>1.9282480476275967E-7</c:v>
                </c:pt>
                <c:pt idx="240">
                  <c:v>1.3496999673733944E-7</c:v>
                </c:pt>
                <c:pt idx="241">
                  <c:v>9.4194645757956369E-8</c:v>
                </c:pt>
                <c:pt idx="242">
                  <c:v>6.5543531825205676E-8</c:v>
                </c:pt>
                <c:pt idx="243">
                  <c:v>4.547242391518597E-8</c:v>
                </c:pt>
                <c:pt idx="244">
                  <c:v>3.145437157993159E-8</c:v>
                </c:pt>
                <c:pt idx="245">
                  <c:v>2.1693446925637176E-8</c:v>
                </c:pt>
                <c:pt idx="246">
                  <c:v>1.4917318313902029E-8</c:v>
                </c:pt>
                <c:pt idx="247">
                  <c:v>1.0227455373635285E-8</c:v>
                </c:pt>
                <c:pt idx="248">
                  <c:v>6.991318250856606E-9</c:v>
                </c:pt>
                <c:pt idx="249">
                  <c:v>4.7650251106979497E-9</c:v>
                </c:pt>
                <c:pt idx="250">
                  <c:v>3.2380679489608146E-9</c:v>
                </c:pt>
                <c:pt idx="251">
                  <c:v>2.1939229184708433E-9</c:v>
                </c:pt>
                <c:pt idx="252">
                  <c:v>1.4820792082749152E-9</c:v>
                </c:pt>
                <c:pt idx="253">
                  <c:v>9.9824261779813118E-10</c:v>
                </c:pt>
                <c:pt idx="254">
                  <c:v>6.7037134540828077E-10</c:v>
                </c:pt>
                <c:pt idx="255">
                  <c:v>4.4885846537667848E-10</c:v>
                </c:pt>
                <c:pt idx="256">
                  <c:v>2.9965259354373543E-10</c:v>
                </c:pt>
                <c:pt idx="257">
                  <c:v>1.994533358675975E-10</c:v>
                </c:pt>
                <c:pt idx="258">
                  <c:v>1.3236684284707139E-10</c:v>
                </c:pt>
                <c:pt idx="259">
                  <c:v>8.7585408365051597E-11</c:v>
                </c:pt>
                <c:pt idx="260">
                  <c:v>5.778284895762345E-11</c:v>
                </c:pt>
                <c:pt idx="261">
                  <c:v>3.8008504762202204E-11</c:v>
                </c:pt>
                <c:pt idx="262">
                  <c:v>2.4927416029333414E-11</c:v>
                </c:pt>
                <c:pt idx="263">
                  <c:v>1.6300029172182648E-11</c:v>
                </c:pt>
                <c:pt idx="264">
                  <c:v>1.0627084750831461E-11</c:v>
                </c:pt>
                <c:pt idx="265">
                  <c:v>6.9080353172863884E-12</c:v>
                </c:pt>
                <c:pt idx="266">
                  <c:v>4.4772319791227185E-12</c:v>
                </c:pt>
                <c:pt idx="267">
                  <c:v>2.8932055377291369E-12</c:v>
                </c:pt>
                <c:pt idx="268">
                  <c:v>1.8640760259887131E-12</c:v>
                </c:pt>
                <c:pt idx="269">
                  <c:v>1.1974643616890364E-12</c:v>
                </c:pt>
                <c:pt idx="270">
                  <c:v>7.6696618351238495E-13</c:v>
                </c:pt>
                <c:pt idx="271">
                  <c:v>4.8978386866891921E-13</c:v>
                </c:pt>
                <c:pt idx="272">
                  <c:v>3.1185117265759333E-13</c:v>
                </c:pt>
                <c:pt idx="273">
                  <c:v>1.9797252780832812E-13</c:v>
                </c:pt>
                <c:pt idx="274">
                  <c:v>1.2530751516210135E-13</c:v>
                </c:pt>
                <c:pt idx="275">
                  <c:v>7.907950650151749E-14</c:v>
                </c:pt>
                <c:pt idx="276">
                  <c:v>4.9758287547643914E-14</c:v>
                </c:pt>
                <c:pt idx="277">
                  <c:v>3.1216308447864571E-14</c:v>
                </c:pt>
                <c:pt idx="278">
                  <c:v>1.9525955889145576E-14</c:v>
                </c:pt>
                <c:pt idx="279">
                  <c:v>1.2177487911621214E-14</c:v>
                </c:pt>
                <c:pt idx="280">
                  <c:v>7.5721246244915425E-15</c:v>
                </c:pt>
                <c:pt idx="281">
                  <c:v>4.6945334924562852E-15</c:v>
                </c:pt>
                <c:pt idx="282">
                  <c:v>2.9018955281755908E-15</c:v>
                </c:pt>
                <c:pt idx="283">
                  <c:v>1.7884868338813879E-15</c:v>
                </c:pt>
                <c:pt idx="284">
                  <c:v>1.0990168835103983E-15</c:v>
                </c:pt>
                <c:pt idx="285">
                  <c:v>6.7334497565746853E-16</c:v>
                </c:pt>
                <c:pt idx="286">
                  <c:v>4.1132539760376544E-16</c:v>
                </c:pt>
                <c:pt idx="287">
                  <c:v>2.5052326968458001E-16</c:v>
                </c:pt>
                <c:pt idx="288">
                  <c:v>1.5213364088416677E-16</c:v>
                </c:pt>
                <c:pt idx="289">
                  <c:v>9.2112186085667031E-17</c:v>
                </c:pt>
                <c:pt idx="290">
                  <c:v>5.5606244209232594E-17</c:v>
                </c:pt>
                <c:pt idx="291">
                  <c:v>3.3469149667755616E-17</c:v>
                </c:pt>
                <c:pt idx="292">
                  <c:v>2.008539778745207E-17</c:v>
                </c:pt>
                <c:pt idx="293">
                  <c:v>1.2017962337032024E-17</c:v>
                </c:pt>
                <c:pt idx="294">
                  <c:v>7.1696157852082385E-18</c:v>
                </c:pt>
                <c:pt idx="295">
                  <c:v>4.2645731630521608E-18</c:v>
                </c:pt>
                <c:pt idx="296">
                  <c:v>2.5291226972560861E-18</c:v>
                </c:pt>
                <c:pt idx="297">
                  <c:v>1.4954740155185592E-18</c:v>
                </c:pt>
                <c:pt idx="298">
                  <c:v>8.8166273784850909E-19</c:v>
                </c:pt>
                <c:pt idx="299">
                  <c:v>5.1825171040801557E-19</c:v>
                </c:pt>
                <c:pt idx="300">
                  <c:v>3.0373416430848224E-19</c:v>
                </c:pt>
                <c:pt idx="301">
                  <c:v>1.7748480906049182E-19</c:v>
                </c:pt>
                <c:pt idx="302">
                  <c:v>1.0340543681948348E-19</c:v>
                </c:pt>
                <c:pt idx="303">
                  <c:v>6.0067589225441912E-20</c:v>
                </c:pt>
                <c:pt idx="304">
                  <c:v>3.4789779285403851E-20</c:v>
                </c:pt>
                <c:pt idx="305">
                  <c:v>2.0089900580017349E-20</c:v>
                </c:pt>
                <c:pt idx="306">
                  <c:v>1.1566941637739479E-20</c:v>
                </c:pt>
                <c:pt idx="307">
                  <c:v>6.6400896628773894E-21</c:v>
                </c:pt>
                <c:pt idx="308">
                  <c:v>3.8005284333149325E-21</c:v>
                </c:pt>
                <c:pt idx="309">
                  <c:v>2.1688457759885696E-21</c:v>
                </c:pt>
                <c:pt idx="310">
                  <c:v>1.2340364809117281E-21</c:v>
                </c:pt>
                <c:pt idx="311">
                  <c:v>7.0007080873814912E-22</c:v>
                </c:pt>
                <c:pt idx="312">
                  <c:v>3.9597756628811047E-22</c:v>
                </c:pt>
                <c:pt idx="313">
                  <c:v>2.233129136126697E-22</c:v>
                </c:pt>
                <c:pt idx="314">
                  <c:v>1.2556590655180854E-22</c:v>
                </c:pt>
                <c:pt idx="315">
                  <c:v>7.0395399471398976E-23</c:v>
                </c:pt>
                <c:pt idx="316">
                  <c:v>3.9348797219475696E-23</c:v>
                </c:pt>
                <c:pt idx="317">
                  <c:v>2.1929730192834556E-23</c:v>
                </c:pt>
                <c:pt idx="318">
                  <c:v>1.2185679682749287E-23</c:v>
                </c:pt>
                <c:pt idx="319">
                  <c:v>6.7511983865064969E-24</c:v>
                </c:pt>
                <c:pt idx="320">
                  <c:v>3.729294021679269E-24</c:v>
                </c:pt>
                <c:pt idx="321">
                  <c:v>2.0539365466525702E-24</c:v>
                </c:pt>
                <c:pt idx="322">
                  <c:v>1.127877837348333E-24</c:v>
                </c:pt>
                <c:pt idx="323">
                  <c:v>6.1752102098155498E-25</c:v>
                </c:pt>
                <c:pt idx="324">
                  <c:v>3.3709791918206131E-25</c:v>
                </c:pt>
                <c:pt idx="325">
                  <c:v>1.8347421584848777E-25</c:v>
                </c:pt>
                <c:pt idx="326">
                  <c:v>9.9565447827799153E-26</c:v>
                </c:pt>
                <c:pt idx="327">
                  <c:v>5.3871231716820077E-26</c:v>
                </c:pt>
                <c:pt idx="328">
                  <c:v>2.9061618814993401E-26</c:v>
                </c:pt>
                <c:pt idx="329">
                  <c:v>1.5631380738595788E-26</c:v>
                </c:pt>
                <c:pt idx="330">
                  <c:v>8.3828080848353197E-27</c:v>
                </c:pt>
                <c:pt idx="331">
                  <c:v>4.4822528126302925E-27</c:v>
                </c:pt>
                <c:pt idx="332">
                  <c:v>2.3895593187178758E-27</c:v>
                </c:pt>
                <c:pt idx="333">
                  <c:v>1.2701468229815415E-27</c:v>
                </c:pt>
                <c:pt idx="334">
                  <c:v>6.7313888534262508E-28</c:v>
                </c:pt>
                <c:pt idx="335">
                  <c:v>3.5568870559319218E-28</c:v>
                </c:pt>
                <c:pt idx="336">
                  <c:v>1.8739159744869574E-28</c:v>
                </c:pt>
                <c:pt idx="337">
                  <c:v>9.8433923161173053E-29</c:v>
                </c:pt>
                <c:pt idx="338">
                  <c:v>5.1553020825313713E-29</c:v>
                </c:pt>
                <c:pt idx="339">
                  <c:v>2.6920187789374731E-29</c:v>
                </c:pt>
                <c:pt idx="340">
                  <c:v>1.4015761362992578E-29</c:v>
                </c:pt>
                <c:pt idx="341">
                  <c:v>7.2756189678971833E-30</c:v>
                </c:pt>
                <c:pt idx="342">
                  <c:v>3.7656316998682595E-30</c:v>
                </c:pt>
                <c:pt idx="343">
                  <c:v>1.943212872862059E-30</c:v>
                </c:pt>
                <c:pt idx="344">
                  <c:v>9.998101906662217E-31</c:v>
                </c:pt>
                <c:pt idx="345">
                  <c:v>5.1289608255138954E-31</c:v>
                </c:pt>
                <c:pt idx="346">
                  <c:v>2.623347649324737E-31</c:v>
                </c:pt>
                <c:pt idx="347">
                  <c:v>1.337817756871768E-31</c:v>
                </c:pt>
                <c:pt idx="348">
                  <c:v>6.8022518458973088E-32</c:v>
                </c:pt>
                <c:pt idx="349">
                  <c:v>3.4484433904012461E-32</c:v>
                </c:pt>
                <c:pt idx="350">
                  <c:v>1.7430431465155535E-32</c:v>
                </c:pt>
                <c:pt idx="351">
                  <c:v>8.7843132999578126E-33</c:v>
                </c:pt>
                <c:pt idx="352">
                  <c:v>4.4138964344894557E-33</c:v>
                </c:pt>
                <c:pt idx="353">
                  <c:v>2.2113175037483239E-33</c:v>
                </c:pt>
                <c:pt idx="354">
                  <c:v>1.1045737321430695E-33</c:v>
                </c:pt>
                <c:pt idx="355">
                  <c:v>5.5011433398276331E-34</c:v>
                </c:pt>
                <c:pt idx="356">
                  <c:v>2.731655036344538E-34</c:v>
                </c:pt>
                <c:pt idx="357">
                  <c:v>1.3524256213174066E-34</c:v>
                </c:pt>
                <c:pt idx="358">
                  <c:v>6.6759883186992139E-35</c:v>
                </c:pt>
                <c:pt idx="359">
                  <c:v>3.2857339047197801E-35</c:v>
                </c:pt>
                <c:pt idx="360">
                  <c:v>1.6123668218210897E-35</c:v>
                </c:pt>
                <c:pt idx="361">
                  <c:v>7.888782083838587E-36</c:v>
                </c:pt>
                <c:pt idx="362">
                  <c:v>3.8483158430637055E-36</c:v>
                </c:pt>
                <c:pt idx="363">
                  <c:v>1.8717424959820608E-36</c:v>
                </c:pt>
                <c:pt idx="364">
                  <c:v>9.0768704154418764E-37</c:v>
                </c:pt>
                <c:pt idx="365">
                  <c:v>4.388749699669379E-37</c:v>
                </c:pt>
                <c:pt idx="366">
                  <c:v>2.1157294577806015E-37</c:v>
                </c:pt>
                <c:pt idx="367">
                  <c:v>1.0169371096697734E-37</c:v>
                </c:pt>
                <c:pt idx="368">
                  <c:v>4.8735194235527176E-38</c:v>
                </c:pt>
                <c:pt idx="369">
                  <c:v>2.328659283316423E-38</c:v>
                </c:pt>
                <c:pt idx="370">
                  <c:v>1.1093889622764205E-38</c:v>
                </c:pt>
                <c:pt idx="371">
                  <c:v>5.2695845163432244E-39</c:v>
                </c:pt>
                <c:pt idx="372">
                  <c:v>2.4956492686565682E-39</c:v>
                </c:pt>
                <c:pt idx="373">
                  <c:v>1.1784342870145352E-39</c:v>
                </c:pt>
                <c:pt idx="374">
                  <c:v>5.5480687220784149E-40</c:v>
                </c:pt>
                <c:pt idx="375">
                  <c:v>2.6043115470248318E-40</c:v>
                </c:pt>
                <c:pt idx="376">
                  <c:v>1.2188736372153477E-40</c:v>
                </c:pt>
                <c:pt idx="377">
                  <c:v>5.6877313353379241E-41</c:v>
                </c:pt>
                <c:pt idx="378">
                  <c:v>2.646269716002131E-41</c:v>
                </c:pt>
                <c:pt idx="379">
                  <c:v>1.2275629784790032E-41</c:v>
                </c:pt>
                <c:pt idx="380">
                  <c:v>5.6776432499071396E-42</c:v>
                </c:pt>
                <c:pt idx="381">
                  <c:v>2.6182255792698801E-42</c:v>
                </c:pt>
                <c:pt idx="382">
                  <c:v>1.2038175353310733E-42</c:v>
                </c:pt>
                <c:pt idx="383">
                  <c:v>5.5185999359414912E-43</c:v>
                </c:pt>
                <c:pt idx="384">
                  <c:v>2.5223874718488024E-43</c:v>
                </c:pt>
                <c:pt idx="385">
                  <c:v>1.1495009447952687E-43</c:v>
                </c:pt>
                <c:pt idx="386">
                  <c:v>5.2230178147426241E-44</c:v>
                </c:pt>
                <c:pt idx="387">
                  <c:v>2.3661829706883968E-44</c:v>
                </c:pt>
                <c:pt idx="388">
                  <c:v>1.068783608191332E-44</c:v>
                </c:pt>
                <c:pt idx="389">
                  <c:v>4.8133327646625016E-45</c:v>
                </c:pt>
                <c:pt idx="390">
                  <c:v>2.1613078590592527E-45</c:v>
                </c:pt>
                <c:pt idx="391">
                  <c:v>9.6761372707308291E-46</c:v>
                </c:pt>
                <c:pt idx="392">
                  <c:v>4.3191874421686727E-46</c:v>
                </c:pt>
                <c:pt idx="393">
                  <c:v>1.9222803451463741E-46</c:v>
                </c:pt>
                <c:pt idx="394">
                  <c:v>8.5299412852417401E-47</c:v>
                </c:pt>
                <c:pt idx="395">
                  <c:v>3.773896634546611E-47</c:v>
                </c:pt>
                <c:pt idx="396">
                  <c:v>1.6647483865410123E-47</c:v>
                </c:pt>
                <c:pt idx="397">
                  <c:v>7.3218671924786119E-48</c:v>
                </c:pt>
                <c:pt idx="398">
                  <c:v>3.2107739771336689E-48</c:v>
                </c:pt>
                <c:pt idx="399">
                  <c:v>1.4038227118385578E-48</c:v>
                </c:pt>
                <c:pt idx="400">
                  <c:v>6.1196901983480733E-49</c:v>
                </c:pt>
                <c:pt idx="401">
                  <c:v>2.6598751526722171E-49</c:v>
                </c:pt>
                <c:pt idx="402">
                  <c:v>1.1526772205953351E-49</c:v>
                </c:pt>
                <c:pt idx="403">
                  <c:v>4.98045260366618E-50</c:v>
                </c:pt>
                <c:pt idx="404">
                  <c:v>2.1455792235304134E-50</c:v>
                </c:pt>
                <c:pt idx="405">
                  <c:v>9.2158403228446214E-51</c:v>
                </c:pt>
                <c:pt idx="406">
                  <c:v>3.9467532059907622E-51</c:v>
                </c:pt>
                <c:pt idx="407">
                  <c:v>1.6852317867870806E-51</c:v>
                </c:pt>
                <c:pt idx="408">
                  <c:v>7.1745382721945111E-52</c:v>
                </c:pt>
                <c:pt idx="409">
                  <c:v>3.0453899756025564E-52</c:v>
                </c:pt>
                <c:pt idx="410">
                  <c:v>1.288862280029355E-52</c:v>
                </c:pt>
                <c:pt idx="411">
                  <c:v>5.4385704218929449E-53</c:v>
                </c:pt>
                <c:pt idx="412">
                  <c:v>2.2881139125186666E-53</c:v>
                </c:pt>
                <c:pt idx="413">
                  <c:v>9.5980977777324492E-54</c:v>
                </c:pt>
                <c:pt idx="414">
                  <c:v>4.0142770328851367E-54</c:v>
                </c:pt>
                <c:pt idx="415">
                  <c:v>1.6739564465161491E-54</c:v>
                </c:pt>
                <c:pt idx="416">
                  <c:v>6.9597815827586267E-55</c:v>
                </c:pt>
                <c:pt idx="417">
                  <c:v>2.8851055714510879E-55</c:v>
                </c:pt>
                <c:pt idx="418">
                  <c:v>1.1924562416315203E-55</c:v>
                </c:pt>
                <c:pt idx="419">
                  <c:v>4.9140303626745595E-56</c:v>
                </c:pt>
                <c:pt idx="420">
                  <c:v>2.0190536667211656E-56</c:v>
                </c:pt>
                <c:pt idx="421">
                  <c:v>8.271276376193641E-57</c:v>
                </c:pt>
                <c:pt idx="422">
                  <c:v>3.3784060423391261E-57</c:v>
                </c:pt>
                <c:pt idx="423">
                  <c:v>1.3758332486179562E-57</c:v>
                </c:pt>
                <c:pt idx="424">
                  <c:v>5.5864304790436463E-58</c:v>
                </c:pt>
                <c:pt idx="425">
                  <c:v>2.2616096015819435E-58</c:v>
                </c:pt>
                <c:pt idx="426">
                  <c:v>9.1288384745102446E-59</c:v>
                </c:pt>
                <c:pt idx="427">
                  <c:v>3.6739060730121353E-59</c:v>
                </c:pt>
                <c:pt idx="428">
                  <c:v>1.4741959640218207E-59</c:v>
                </c:pt>
                <c:pt idx="429">
                  <c:v>5.8978949046040765E-60</c:v>
                </c:pt>
                <c:pt idx="430">
                  <c:v>2.3526292047485822E-60</c:v>
                </c:pt>
                <c:pt idx="431">
                  <c:v>9.356740415621469E-61</c:v>
                </c:pt>
                <c:pt idx="432">
                  <c:v>3.7103110589939488E-61</c:v>
                </c:pt>
                <c:pt idx="433">
                  <c:v>1.4669344349127454E-61</c:v>
                </c:pt>
                <c:pt idx="434">
                  <c:v>5.782634309172708E-62</c:v>
                </c:pt>
                <c:pt idx="435">
                  <c:v>2.2727695207523364E-62</c:v>
                </c:pt>
                <c:pt idx="436">
                  <c:v>8.9063489613358897E-63</c:v>
                </c:pt>
                <c:pt idx="437">
                  <c:v>3.4798350706798866E-63</c:v>
                </c:pt>
                <c:pt idx="438">
                  <c:v>1.3556021747240767E-63</c:v>
                </c:pt>
                <c:pt idx="439">
                  <c:v>5.2652681728776605E-64</c:v>
                </c:pt>
                <c:pt idx="440">
                  <c:v>2.0390288816703223E-64</c:v>
                </c:pt>
                <c:pt idx="441">
                  <c:v>7.873011787553233E-65</c:v>
                </c:pt>
                <c:pt idx="442">
                  <c:v>3.0309101962320883E-65</c:v>
                </c:pt>
                <c:pt idx="443">
                  <c:v>1.1633754059881516E-65</c:v>
                </c:pt>
                <c:pt idx="444">
                  <c:v>4.4522683339586937E-66</c:v>
                </c:pt>
                <c:pt idx="445">
                  <c:v>1.6988593555716442E-66</c:v>
                </c:pt>
                <c:pt idx="446">
                  <c:v>6.4632084676672956E-67</c:v>
                </c:pt>
                <c:pt idx="447">
                  <c:v>2.4516221967690705E-67</c:v>
                </c:pt>
                <c:pt idx="448">
                  <c:v>9.2720030996069402E-68</c:v>
                </c:pt>
                <c:pt idx="449">
                  <c:v>3.4962963292977691E-68</c:v>
                </c:pt>
                <c:pt idx="450">
                  <c:v>1.3144907763771242E-68</c:v>
                </c:pt>
                <c:pt idx="451">
                  <c:v>4.9274417008332891E-69</c:v>
                </c:pt>
                <c:pt idx="452">
                  <c:v>1.8416202804292288E-69</c:v>
                </c:pt>
                <c:pt idx="453">
                  <c:v>6.8626733194879396E-70</c:v>
                </c:pt>
                <c:pt idx="454">
                  <c:v>2.5497711658584464E-70</c:v>
                </c:pt>
                <c:pt idx="455">
                  <c:v>9.4454733718535459E-71</c:v>
                </c:pt>
                <c:pt idx="456">
                  <c:v>3.4886780533487632E-71</c:v>
                </c:pt>
                <c:pt idx="457">
                  <c:v>1.2847324716293529E-71</c:v>
                </c:pt>
                <c:pt idx="458">
                  <c:v>4.7171441904095807E-72</c:v>
                </c:pt>
                <c:pt idx="459">
                  <c:v>1.7268723865037296E-72</c:v>
                </c:pt>
                <c:pt idx="460">
                  <c:v>6.3031258874073779E-73</c:v>
                </c:pt>
                <c:pt idx="461">
                  <c:v>2.2938571029761182E-73</c:v>
                </c:pt>
                <c:pt idx="462">
                  <c:v>8.3232201381860682E-74</c:v>
                </c:pt>
                <c:pt idx="463">
                  <c:v>3.0111406755844945E-74</c:v>
                </c:pt>
                <c:pt idx="464">
                  <c:v>1.0861388606103263E-74</c:v>
                </c:pt>
                <c:pt idx="465">
                  <c:v>3.9061984388806779E-75</c:v>
                </c:pt>
                <c:pt idx="466">
                  <c:v>1.4006766683878369E-75</c:v>
                </c:pt>
                <c:pt idx="467">
                  <c:v>5.0076749350323458E-76</c:v>
                </c:pt>
                <c:pt idx="468">
                  <c:v>1.7850443363040643E-76</c:v>
                </c:pt>
                <c:pt idx="469">
                  <c:v>6.3441950681732241E-77</c:v>
                </c:pt>
                <c:pt idx="470">
                  <c:v>2.2481158691853584E-77</c:v>
                </c:pt>
                <c:pt idx="471">
                  <c:v>7.9428342026767803E-78</c:v>
                </c:pt>
                <c:pt idx="472">
                  <c:v>2.7979950766813436E-78</c:v>
                </c:pt>
                <c:pt idx="473">
                  <c:v>9.827273375174085E-79</c:v>
                </c:pt>
                <c:pt idx="474">
                  <c:v>3.4413890427323089E-79</c:v>
                </c:pt>
                <c:pt idx="475">
                  <c:v>1.2015701988165242E-79</c:v>
                </c:pt>
                <c:pt idx="476">
                  <c:v>4.1829162387229677E-80</c:v>
                </c:pt>
                <c:pt idx="477">
                  <c:v>1.4518569585132846E-80</c:v>
                </c:pt>
                <c:pt idx="478">
                  <c:v>5.0243876041423195E-81</c:v>
                </c:pt>
                <c:pt idx="479">
                  <c:v>1.7336326726434761E-81</c:v>
                </c:pt>
                <c:pt idx="480">
                  <c:v>5.964110397162308E-82</c:v>
                </c:pt>
                <c:pt idx="481">
                  <c:v>2.0457327931680849E-82</c:v>
                </c:pt>
                <c:pt idx="482">
                  <c:v>6.9962735682866407E-83</c:v>
                </c:pt>
                <c:pt idx="483">
                  <c:v>2.3856092035052919E-83</c:v>
                </c:pt>
                <c:pt idx="484">
                  <c:v>8.1104782313387694E-84</c:v>
                </c:pt>
                <c:pt idx="485">
                  <c:v>2.7492122291873604E-84</c:v>
                </c:pt>
                <c:pt idx="486">
                  <c:v>9.2914760959056886E-85</c:v>
                </c:pt>
                <c:pt idx="487">
                  <c:v>3.1309476304540942E-85</c:v>
                </c:pt>
                <c:pt idx="488">
                  <c:v>1.0519171501195711E-85</c:v>
                </c:pt>
                <c:pt idx="489">
                  <c:v>3.5237242137510171E-86</c:v>
                </c:pt>
                <c:pt idx="490">
                  <c:v>1.1768928611536958E-86</c:v>
                </c:pt>
                <c:pt idx="491">
                  <c:v>3.9191022004147842E-87</c:v>
                </c:pt>
                <c:pt idx="492">
                  <c:v>1.3012204861712338E-87</c:v>
                </c:pt>
                <c:pt idx="493">
                  <c:v>4.3075451476087053E-88</c:v>
                </c:pt>
                <c:pt idx="494">
                  <c:v>1.4217506210200986E-88</c:v>
                </c:pt>
                <c:pt idx="495">
                  <c:v>4.6787695841318135E-89</c:v>
                </c:pt>
                <c:pt idx="496">
                  <c:v>1.5351631322191903E-89</c:v>
                </c:pt>
                <c:pt idx="497">
                  <c:v>5.0221773935851273E-90</c:v>
                </c:pt>
                <c:pt idx="498">
                  <c:v>1.6381143256192883E-90</c:v>
                </c:pt>
                <c:pt idx="499">
                  <c:v>5.3273473043446617E-91</c:v>
                </c:pt>
                <c:pt idx="500">
                  <c:v>1.7273981713215915E-91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6-490B-BFCC-C5A537C30CE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299.06147723742953</c:v>
                </c:pt>
                <c:pt idx="1">
                  <c:v>299.01147723742957</c:v>
                </c:pt>
                <c:pt idx="2">
                  <c:v>298.96147723742951</c:v>
                </c:pt>
                <c:pt idx="3">
                  <c:v>298.91147723742955</c:v>
                </c:pt>
                <c:pt idx="4">
                  <c:v>298.86147723742948</c:v>
                </c:pt>
                <c:pt idx="5">
                  <c:v>298.81147723742953</c:v>
                </c:pt>
                <c:pt idx="6">
                  <c:v>298.76147723742957</c:v>
                </c:pt>
                <c:pt idx="7">
                  <c:v>298.71147723742951</c:v>
                </c:pt>
                <c:pt idx="8">
                  <c:v>298.66147723742955</c:v>
                </c:pt>
                <c:pt idx="9">
                  <c:v>298.61147723742948</c:v>
                </c:pt>
                <c:pt idx="10">
                  <c:v>298.56147723742953</c:v>
                </c:pt>
                <c:pt idx="11">
                  <c:v>298.51147723743048</c:v>
                </c:pt>
                <c:pt idx="12">
                  <c:v>298.46147723743053</c:v>
                </c:pt>
                <c:pt idx="13">
                  <c:v>298.41147723743057</c:v>
                </c:pt>
                <c:pt idx="14">
                  <c:v>298.36147723743051</c:v>
                </c:pt>
                <c:pt idx="15">
                  <c:v>298.31147723743055</c:v>
                </c:pt>
                <c:pt idx="16">
                  <c:v>298.26147723743048</c:v>
                </c:pt>
                <c:pt idx="17">
                  <c:v>298.21147723743053</c:v>
                </c:pt>
                <c:pt idx="18">
                  <c:v>298.16147723743057</c:v>
                </c:pt>
                <c:pt idx="19">
                  <c:v>298.11147723743051</c:v>
                </c:pt>
                <c:pt idx="20">
                  <c:v>298.06147723743055</c:v>
                </c:pt>
                <c:pt idx="21">
                  <c:v>298.01147723743048</c:v>
                </c:pt>
                <c:pt idx="22">
                  <c:v>297.96147723743053</c:v>
                </c:pt>
                <c:pt idx="23">
                  <c:v>297.91147723743057</c:v>
                </c:pt>
                <c:pt idx="24">
                  <c:v>297.86147723743051</c:v>
                </c:pt>
                <c:pt idx="25">
                  <c:v>297.81147723743055</c:v>
                </c:pt>
                <c:pt idx="26">
                  <c:v>297.76147723743048</c:v>
                </c:pt>
                <c:pt idx="27">
                  <c:v>297.71147723743053</c:v>
                </c:pt>
                <c:pt idx="28">
                  <c:v>297.66147723743057</c:v>
                </c:pt>
                <c:pt idx="29">
                  <c:v>297.61147723743051</c:v>
                </c:pt>
                <c:pt idx="30">
                  <c:v>297.56147723743055</c:v>
                </c:pt>
                <c:pt idx="31">
                  <c:v>297.51147723743048</c:v>
                </c:pt>
                <c:pt idx="32">
                  <c:v>297.46147723743053</c:v>
                </c:pt>
                <c:pt idx="33">
                  <c:v>297.41147723743148</c:v>
                </c:pt>
                <c:pt idx="34">
                  <c:v>297.36147723743153</c:v>
                </c:pt>
                <c:pt idx="35">
                  <c:v>297.31147723743157</c:v>
                </c:pt>
                <c:pt idx="36">
                  <c:v>297.26147723743151</c:v>
                </c:pt>
                <c:pt idx="37">
                  <c:v>297.21147723743155</c:v>
                </c:pt>
                <c:pt idx="38">
                  <c:v>297.16147723743148</c:v>
                </c:pt>
                <c:pt idx="39">
                  <c:v>297.11147723743153</c:v>
                </c:pt>
                <c:pt idx="40">
                  <c:v>297.06147723743157</c:v>
                </c:pt>
                <c:pt idx="41">
                  <c:v>297.01147723743151</c:v>
                </c:pt>
                <c:pt idx="42">
                  <c:v>296.96147723743155</c:v>
                </c:pt>
                <c:pt idx="43">
                  <c:v>296.91147723743148</c:v>
                </c:pt>
                <c:pt idx="44">
                  <c:v>296.86147723743153</c:v>
                </c:pt>
                <c:pt idx="45">
                  <c:v>296.81147723743157</c:v>
                </c:pt>
                <c:pt idx="46">
                  <c:v>296.76147723743151</c:v>
                </c:pt>
                <c:pt idx="47">
                  <c:v>296.71147723743155</c:v>
                </c:pt>
                <c:pt idx="48">
                  <c:v>296.66147723743148</c:v>
                </c:pt>
                <c:pt idx="49">
                  <c:v>296.61147723743153</c:v>
                </c:pt>
                <c:pt idx="50">
                  <c:v>296.56147723743157</c:v>
                </c:pt>
                <c:pt idx="51">
                  <c:v>296.51147723743151</c:v>
                </c:pt>
                <c:pt idx="52">
                  <c:v>296.46147723743155</c:v>
                </c:pt>
                <c:pt idx="53">
                  <c:v>296.41147723743148</c:v>
                </c:pt>
                <c:pt idx="54">
                  <c:v>296.36147723743153</c:v>
                </c:pt>
                <c:pt idx="55">
                  <c:v>296.31147723743248</c:v>
                </c:pt>
                <c:pt idx="56">
                  <c:v>296.26147723743253</c:v>
                </c:pt>
                <c:pt idx="57">
                  <c:v>296.21147723743258</c:v>
                </c:pt>
                <c:pt idx="58">
                  <c:v>296.16147723743251</c:v>
                </c:pt>
                <c:pt idx="59">
                  <c:v>296.11147723743255</c:v>
                </c:pt>
                <c:pt idx="60">
                  <c:v>296.06147723743248</c:v>
                </c:pt>
                <c:pt idx="61">
                  <c:v>296.01147723743253</c:v>
                </c:pt>
                <c:pt idx="62">
                  <c:v>295.96147723743258</c:v>
                </c:pt>
                <c:pt idx="63">
                  <c:v>295.91147723743251</c:v>
                </c:pt>
                <c:pt idx="64">
                  <c:v>295.86147723743255</c:v>
                </c:pt>
                <c:pt idx="65">
                  <c:v>295.81147723743248</c:v>
                </c:pt>
                <c:pt idx="66">
                  <c:v>295.76147723743253</c:v>
                </c:pt>
                <c:pt idx="67">
                  <c:v>295.71147723743258</c:v>
                </c:pt>
                <c:pt idx="68">
                  <c:v>295.66147723743251</c:v>
                </c:pt>
                <c:pt idx="69">
                  <c:v>295.61147723743255</c:v>
                </c:pt>
                <c:pt idx="70">
                  <c:v>295.56147723743248</c:v>
                </c:pt>
                <c:pt idx="71">
                  <c:v>295.51147723743253</c:v>
                </c:pt>
                <c:pt idx="72">
                  <c:v>295.46147723743258</c:v>
                </c:pt>
                <c:pt idx="73">
                  <c:v>295.41147723743251</c:v>
                </c:pt>
                <c:pt idx="74">
                  <c:v>295.36147723743255</c:v>
                </c:pt>
                <c:pt idx="75">
                  <c:v>295.31147723743248</c:v>
                </c:pt>
                <c:pt idx="76">
                  <c:v>295.26147723743253</c:v>
                </c:pt>
                <c:pt idx="77">
                  <c:v>295.21147723743348</c:v>
                </c:pt>
                <c:pt idx="78">
                  <c:v>295.16147723743353</c:v>
                </c:pt>
                <c:pt idx="79">
                  <c:v>295.11147723743358</c:v>
                </c:pt>
                <c:pt idx="80">
                  <c:v>295.06147723743351</c:v>
                </c:pt>
                <c:pt idx="81">
                  <c:v>295.01147723743355</c:v>
                </c:pt>
                <c:pt idx="82">
                  <c:v>294.96147723743348</c:v>
                </c:pt>
                <c:pt idx="83">
                  <c:v>294.91147723743353</c:v>
                </c:pt>
                <c:pt idx="84">
                  <c:v>294.86147723743358</c:v>
                </c:pt>
                <c:pt idx="85">
                  <c:v>294.81147723743351</c:v>
                </c:pt>
                <c:pt idx="86">
                  <c:v>294.76147723743355</c:v>
                </c:pt>
                <c:pt idx="87">
                  <c:v>294.71147723743348</c:v>
                </c:pt>
                <c:pt idx="88">
                  <c:v>294.66147723743353</c:v>
                </c:pt>
                <c:pt idx="89">
                  <c:v>294.61147723743358</c:v>
                </c:pt>
                <c:pt idx="90">
                  <c:v>294.56147723743351</c:v>
                </c:pt>
                <c:pt idx="91">
                  <c:v>294.51147723743355</c:v>
                </c:pt>
                <c:pt idx="92">
                  <c:v>294.46147723743348</c:v>
                </c:pt>
                <c:pt idx="93">
                  <c:v>294.41147723743353</c:v>
                </c:pt>
                <c:pt idx="94">
                  <c:v>294.36147723743358</c:v>
                </c:pt>
                <c:pt idx="95">
                  <c:v>294.31147723743351</c:v>
                </c:pt>
                <c:pt idx="96">
                  <c:v>294.26147723743355</c:v>
                </c:pt>
                <c:pt idx="97">
                  <c:v>294.21147723743348</c:v>
                </c:pt>
                <c:pt idx="98">
                  <c:v>294.16147723743353</c:v>
                </c:pt>
                <c:pt idx="99">
                  <c:v>294.11147723743449</c:v>
                </c:pt>
                <c:pt idx="100">
                  <c:v>294.06147723743453</c:v>
                </c:pt>
                <c:pt idx="101">
                  <c:v>294.01147723743458</c:v>
                </c:pt>
                <c:pt idx="102">
                  <c:v>293.96147723743451</c:v>
                </c:pt>
                <c:pt idx="103">
                  <c:v>293.91147723743455</c:v>
                </c:pt>
                <c:pt idx="104">
                  <c:v>293.86147723743449</c:v>
                </c:pt>
                <c:pt idx="105">
                  <c:v>293.81147723743453</c:v>
                </c:pt>
                <c:pt idx="106">
                  <c:v>293.76147723743458</c:v>
                </c:pt>
                <c:pt idx="107">
                  <c:v>293.71147723743451</c:v>
                </c:pt>
                <c:pt idx="108">
                  <c:v>293.66147723743455</c:v>
                </c:pt>
                <c:pt idx="109">
                  <c:v>293.61147723743449</c:v>
                </c:pt>
                <c:pt idx="110">
                  <c:v>293.56147723743453</c:v>
                </c:pt>
                <c:pt idx="111">
                  <c:v>293.51147723743458</c:v>
                </c:pt>
                <c:pt idx="112">
                  <c:v>293.46147723743451</c:v>
                </c:pt>
                <c:pt idx="113">
                  <c:v>293.41147723743455</c:v>
                </c:pt>
                <c:pt idx="114">
                  <c:v>293.36147723743449</c:v>
                </c:pt>
                <c:pt idx="115">
                  <c:v>293.31147723743453</c:v>
                </c:pt>
                <c:pt idx="116">
                  <c:v>293.26147723743458</c:v>
                </c:pt>
                <c:pt idx="117">
                  <c:v>293.21147723743451</c:v>
                </c:pt>
                <c:pt idx="118">
                  <c:v>293.16147723743455</c:v>
                </c:pt>
                <c:pt idx="119">
                  <c:v>293.11147723743449</c:v>
                </c:pt>
                <c:pt idx="120">
                  <c:v>293.06147723743453</c:v>
                </c:pt>
                <c:pt idx="121">
                  <c:v>293.01147723743549</c:v>
                </c:pt>
                <c:pt idx="122">
                  <c:v>292.96147723743553</c:v>
                </c:pt>
                <c:pt idx="123">
                  <c:v>292.91147723743558</c:v>
                </c:pt>
                <c:pt idx="124">
                  <c:v>292.86147723743551</c:v>
                </c:pt>
                <c:pt idx="125">
                  <c:v>292.81147723743555</c:v>
                </c:pt>
                <c:pt idx="126">
                  <c:v>292.76147723743549</c:v>
                </c:pt>
                <c:pt idx="127">
                  <c:v>292.71147723743553</c:v>
                </c:pt>
                <c:pt idx="128">
                  <c:v>292.66147723743558</c:v>
                </c:pt>
                <c:pt idx="129">
                  <c:v>292.61147723743551</c:v>
                </c:pt>
                <c:pt idx="130">
                  <c:v>292.56147723743555</c:v>
                </c:pt>
                <c:pt idx="131">
                  <c:v>292.51147723743549</c:v>
                </c:pt>
                <c:pt idx="132">
                  <c:v>292.46147723743553</c:v>
                </c:pt>
                <c:pt idx="133">
                  <c:v>292.41147723743558</c:v>
                </c:pt>
                <c:pt idx="134">
                  <c:v>292.36147723743551</c:v>
                </c:pt>
                <c:pt idx="135">
                  <c:v>292.31147723743555</c:v>
                </c:pt>
                <c:pt idx="136">
                  <c:v>292.26147723743549</c:v>
                </c:pt>
                <c:pt idx="137">
                  <c:v>292.21147723743553</c:v>
                </c:pt>
                <c:pt idx="138">
                  <c:v>292.16147723743558</c:v>
                </c:pt>
                <c:pt idx="139">
                  <c:v>292.11147723743551</c:v>
                </c:pt>
                <c:pt idx="140">
                  <c:v>292.06147723743555</c:v>
                </c:pt>
                <c:pt idx="141">
                  <c:v>292.01147723743549</c:v>
                </c:pt>
                <c:pt idx="142">
                  <c:v>291.96147723743553</c:v>
                </c:pt>
                <c:pt idx="143">
                  <c:v>291.91147723743649</c:v>
                </c:pt>
                <c:pt idx="144">
                  <c:v>291.86147723743653</c:v>
                </c:pt>
                <c:pt idx="145">
                  <c:v>291.81147723743658</c:v>
                </c:pt>
                <c:pt idx="146">
                  <c:v>291.76147723743651</c:v>
                </c:pt>
                <c:pt idx="147">
                  <c:v>291.71147723743655</c:v>
                </c:pt>
                <c:pt idx="148">
                  <c:v>291.66147723743649</c:v>
                </c:pt>
                <c:pt idx="149">
                  <c:v>291.61147723743653</c:v>
                </c:pt>
                <c:pt idx="150">
                  <c:v>291.56147723743658</c:v>
                </c:pt>
                <c:pt idx="151">
                  <c:v>291.51147723743651</c:v>
                </c:pt>
                <c:pt idx="152">
                  <c:v>291.46147723743655</c:v>
                </c:pt>
                <c:pt idx="153">
                  <c:v>291.41147723743649</c:v>
                </c:pt>
                <c:pt idx="154">
                  <c:v>291.36147723743653</c:v>
                </c:pt>
                <c:pt idx="155">
                  <c:v>291.31147723743658</c:v>
                </c:pt>
                <c:pt idx="156">
                  <c:v>291.26147723743651</c:v>
                </c:pt>
                <c:pt idx="157">
                  <c:v>291.21147723743655</c:v>
                </c:pt>
                <c:pt idx="158">
                  <c:v>291.16147723743649</c:v>
                </c:pt>
                <c:pt idx="159">
                  <c:v>291.11147723743653</c:v>
                </c:pt>
                <c:pt idx="160">
                  <c:v>291.06147723743658</c:v>
                </c:pt>
                <c:pt idx="161">
                  <c:v>291.01147723743651</c:v>
                </c:pt>
                <c:pt idx="162">
                  <c:v>290.96147723743655</c:v>
                </c:pt>
                <c:pt idx="163">
                  <c:v>290.91147723743649</c:v>
                </c:pt>
                <c:pt idx="164">
                  <c:v>290.86147723743653</c:v>
                </c:pt>
                <c:pt idx="165">
                  <c:v>290.81147723743749</c:v>
                </c:pt>
                <c:pt idx="166">
                  <c:v>290.76147723743753</c:v>
                </c:pt>
                <c:pt idx="167">
                  <c:v>290.71147723743758</c:v>
                </c:pt>
                <c:pt idx="168">
                  <c:v>290.66147723743751</c:v>
                </c:pt>
                <c:pt idx="169">
                  <c:v>290.61147723743755</c:v>
                </c:pt>
                <c:pt idx="170">
                  <c:v>290.56147723743749</c:v>
                </c:pt>
                <c:pt idx="171">
                  <c:v>290.51147723743753</c:v>
                </c:pt>
                <c:pt idx="172">
                  <c:v>290.46147723743758</c:v>
                </c:pt>
                <c:pt idx="173">
                  <c:v>290.41147723743751</c:v>
                </c:pt>
                <c:pt idx="174">
                  <c:v>290.36147723743755</c:v>
                </c:pt>
                <c:pt idx="175">
                  <c:v>290.31147723743749</c:v>
                </c:pt>
                <c:pt idx="176">
                  <c:v>290.26147723743753</c:v>
                </c:pt>
                <c:pt idx="177">
                  <c:v>290.21147723743758</c:v>
                </c:pt>
                <c:pt idx="178">
                  <c:v>290.16147723743751</c:v>
                </c:pt>
                <c:pt idx="179">
                  <c:v>290.11147723743755</c:v>
                </c:pt>
                <c:pt idx="180">
                  <c:v>290.06147723743749</c:v>
                </c:pt>
                <c:pt idx="181">
                  <c:v>290.01147723743753</c:v>
                </c:pt>
                <c:pt idx="182">
                  <c:v>289.96147723743758</c:v>
                </c:pt>
                <c:pt idx="183">
                  <c:v>289.91147723743751</c:v>
                </c:pt>
                <c:pt idx="184">
                  <c:v>289.86147723743755</c:v>
                </c:pt>
                <c:pt idx="185">
                  <c:v>289.81147723743749</c:v>
                </c:pt>
                <c:pt idx="186">
                  <c:v>289.76147723743753</c:v>
                </c:pt>
                <c:pt idx="187">
                  <c:v>289.71147723743849</c:v>
                </c:pt>
                <c:pt idx="188">
                  <c:v>289.66147723743853</c:v>
                </c:pt>
                <c:pt idx="189">
                  <c:v>289.61147723743858</c:v>
                </c:pt>
                <c:pt idx="190">
                  <c:v>289.56147723743851</c:v>
                </c:pt>
                <c:pt idx="191">
                  <c:v>289.51147723743856</c:v>
                </c:pt>
                <c:pt idx="192">
                  <c:v>289.46147723743849</c:v>
                </c:pt>
                <c:pt idx="193">
                  <c:v>289.41147723743853</c:v>
                </c:pt>
                <c:pt idx="194">
                  <c:v>289.36147723743858</c:v>
                </c:pt>
                <c:pt idx="195">
                  <c:v>289.31147723743851</c:v>
                </c:pt>
                <c:pt idx="196">
                  <c:v>289.26147723743856</c:v>
                </c:pt>
                <c:pt idx="197">
                  <c:v>289.21147723743849</c:v>
                </c:pt>
                <c:pt idx="198">
                  <c:v>289.16147723743853</c:v>
                </c:pt>
                <c:pt idx="199">
                  <c:v>289.11147723743858</c:v>
                </c:pt>
                <c:pt idx="200">
                  <c:v>289.06147723743851</c:v>
                </c:pt>
                <c:pt idx="201">
                  <c:v>289.01147723743856</c:v>
                </c:pt>
                <c:pt idx="202">
                  <c:v>288.96147723743849</c:v>
                </c:pt>
                <c:pt idx="203">
                  <c:v>288.91147723743853</c:v>
                </c:pt>
                <c:pt idx="204">
                  <c:v>288.86147723743858</c:v>
                </c:pt>
                <c:pt idx="205">
                  <c:v>288.81147723743851</c:v>
                </c:pt>
                <c:pt idx="206">
                  <c:v>288.76147723743856</c:v>
                </c:pt>
                <c:pt idx="207">
                  <c:v>288.71147723743849</c:v>
                </c:pt>
                <c:pt idx="208">
                  <c:v>288.66147723743853</c:v>
                </c:pt>
                <c:pt idx="209">
                  <c:v>288.61147723743949</c:v>
                </c:pt>
                <c:pt idx="210">
                  <c:v>288.56147723743953</c:v>
                </c:pt>
                <c:pt idx="211">
                  <c:v>288.51147723743958</c:v>
                </c:pt>
                <c:pt idx="212">
                  <c:v>288.46147723743951</c:v>
                </c:pt>
                <c:pt idx="213">
                  <c:v>288.41147723743956</c:v>
                </c:pt>
                <c:pt idx="214">
                  <c:v>288.36147723743949</c:v>
                </c:pt>
                <c:pt idx="215">
                  <c:v>288.31147723743953</c:v>
                </c:pt>
                <c:pt idx="216">
                  <c:v>288.26147723743958</c:v>
                </c:pt>
                <c:pt idx="217">
                  <c:v>288.21147723743951</c:v>
                </c:pt>
                <c:pt idx="218">
                  <c:v>288.16147723743956</c:v>
                </c:pt>
                <c:pt idx="219">
                  <c:v>288.11147723743949</c:v>
                </c:pt>
                <c:pt idx="220">
                  <c:v>288.06147723743953</c:v>
                </c:pt>
                <c:pt idx="221">
                  <c:v>288.01147723743958</c:v>
                </c:pt>
                <c:pt idx="222">
                  <c:v>287.96147723743951</c:v>
                </c:pt>
                <c:pt idx="223">
                  <c:v>287.91147723743956</c:v>
                </c:pt>
                <c:pt idx="224">
                  <c:v>287.86147723743949</c:v>
                </c:pt>
                <c:pt idx="225">
                  <c:v>287.81147723743953</c:v>
                </c:pt>
                <c:pt idx="226">
                  <c:v>287.76147723743958</c:v>
                </c:pt>
                <c:pt idx="227">
                  <c:v>287.71147723743951</c:v>
                </c:pt>
                <c:pt idx="228">
                  <c:v>287.66147723743956</c:v>
                </c:pt>
                <c:pt idx="229">
                  <c:v>287.61147723743949</c:v>
                </c:pt>
                <c:pt idx="230">
                  <c:v>287.56147723743953</c:v>
                </c:pt>
                <c:pt idx="231">
                  <c:v>287.51147723744049</c:v>
                </c:pt>
                <c:pt idx="232">
                  <c:v>287.46147723744053</c:v>
                </c:pt>
                <c:pt idx="233">
                  <c:v>287.41147723744058</c:v>
                </c:pt>
                <c:pt idx="234">
                  <c:v>287.36147723744051</c:v>
                </c:pt>
                <c:pt idx="235">
                  <c:v>287.31147723744056</c:v>
                </c:pt>
                <c:pt idx="236">
                  <c:v>287.26147723744049</c:v>
                </c:pt>
                <c:pt idx="237">
                  <c:v>287.21147723744053</c:v>
                </c:pt>
                <c:pt idx="238">
                  <c:v>287.16147723744058</c:v>
                </c:pt>
                <c:pt idx="239">
                  <c:v>287.11147723744051</c:v>
                </c:pt>
                <c:pt idx="240">
                  <c:v>287.06147723744056</c:v>
                </c:pt>
                <c:pt idx="241">
                  <c:v>287.01147723744049</c:v>
                </c:pt>
                <c:pt idx="242">
                  <c:v>286.96147723744053</c:v>
                </c:pt>
                <c:pt idx="243">
                  <c:v>286.91147723744058</c:v>
                </c:pt>
                <c:pt idx="244">
                  <c:v>286.86147723744051</c:v>
                </c:pt>
                <c:pt idx="245">
                  <c:v>286.81147723744056</c:v>
                </c:pt>
                <c:pt idx="246">
                  <c:v>286.76147723744049</c:v>
                </c:pt>
                <c:pt idx="247">
                  <c:v>286.71147723744053</c:v>
                </c:pt>
                <c:pt idx="248">
                  <c:v>286.66147723744058</c:v>
                </c:pt>
                <c:pt idx="249">
                  <c:v>286.61147723744051</c:v>
                </c:pt>
                <c:pt idx="250">
                  <c:v>286.56147723744056</c:v>
                </c:pt>
                <c:pt idx="251">
                  <c:v>286.51147723744049</c:v>
                </c:pt>
                <c:pt idx="252">
                  <c:v>286.46147723744053</c:v>
                </c:pt>
                <c:pt idx="253">
                  <c:v>286.41147723744149</c:v>
                </c:pt>
                <c:pt idx="254">
                  <c:v>286.36147723744153</c:v>
                </c:pt>
                <c:pt idx="255">
                  <c:v>286.31147723744158</c:v>
                </c:pt>
                <c:pt idx="256">
                  <c:v>286.26147723744151</c:v>
                </c:pt>
                <c:pt idx="257">
                  <c:v>286.21147723744156</c:v>
                </c:pt>
                <c:pt idx="258">
                  <c:v>286.16147723744149</c:v>
                </c:pt>
                <c:pt idx="259">
                  <c:v>286.11147723744153</c:v>
                </c:pt>
                <c:pt idx="260">
                  <c:v>286.06147723744158</c:v>
                </c:pt>
                <c:pt idx="261">
                  <c:v>286.01147723744151</c:v>
                </c:pt>
                <c:pt idx="262">
                  <c:v>285.96147723744156</c:v>
                </c:pt>
                <c:pt idx="263">
                  <c:v>285.91147723744149</c:v>
                </c:pt>
                <c:pt idx="264">
                  <c:v>285.86147723744153</c:v>
                </c:pt>
                <c:pt idx="265">
                  <c:v>285.81147723744158</c:v>
                </c:pt>
                <c:pt idx="266">
                  <c:v>285.76147723744151</c:v>
                </c:pt>
                <c:pt idx="267">
                  <c:v>285.71147723744156</c:v>
                </c:pt>
                <c:pt idx="268">
                  <c:v>285.66147723744149</c:v>
                </c:pt>
                <c:pt idx="269">
                  <c:v>285.61147723744153</c:v>
                </c:pt>
                <c:pt idx="270">
                  <c:v>285.56147723744158</c:v>
                </c:pt>
                <c:pt idx="271">
                  <c:v>285.51147723744151</c:v>
                </c:pt>
                <c:pt idx="272">
                  <c:v>285.46147723744156</c:v>
                </c:pt>
                <c:pt idx="273">
                  <c:v>285.41147723744149</c:v>
                </c:pt>
                <c:pt idx="274">
                  <c:v>285.36147723744153</c:v>
                </c:pt>
                <c:pt idx="275">
                  <c:v>285.31147723744249</c:v>
                </c:pt>
                <c:pt idx="276">
                  <c:v>285.26147723744253</c:v>
                </c:pt>
                <c:pt idx="277">
                  <c:v>285.21147723744258</c:v>
                </c:pt>
                <c:pt idx="278">
                  <c:v>285.16147723744251</c:v>
                </c:pt>
                <c:pt idx="279">
                  <c:v>285.11147723744256</c:v>
                </c:pt>
                <c:pt idx="280">
                  <c:v>285.06147723744249</c:v>
                </c:pt>
                <c:pt idx="281">
                  <c:v>285.01147723744253</c:v>
                </c:pt>
                <c:pt idx="282">
                  <c:v>284.96147723744258</c:v>
                </c:pt>
                <c:pt idx="283">
                  <c:v>284.91147723744251</c:v>
                </c:pt>
                <c:pt idx="284">
                  <c:v>284.86147723744256</c:v>
                </c:pt>
                <c:pt idx="285">
                  <c:v>284.81147723744249</c:v>
                </c:pt>
                <c:pt idx="286">
                  <c:v>284.76147723744253</c:v>
                </c:pt>
                <c:pt idx="287">
                  <c:v>284.71147723744258</c:v>
                </c:pt>
                <c:pt idx="288">
                  <c:v>284.66147723744251</c:v>
                </c:pt>
                <c:pt idx="289">
                  <c:v>284.61147723744256</c:v>
                </c:pt>
                <c:pt idx="290">
                  <c:v>284.56147723744249</c:v>
                </c:pt>
                <c:pt idx="291">
                  <c:v>284.51147723744253</c:v>
                </c:pt>
                <c:pt idx="292">
                  <c:v>284.46147723744258</c:v>
                </c:pt>
                <c:pt idx="293">
                  <c:v>284.41147723744251</c:v>
                </c:pt>
                <c:pt idx="294">
                  <c:v>284.36147723744256</c:v>
                </c:pt>
                <c:pt idx="295">
                  <c:v>284.31147723744249</c:v>
                </c:pt>
                <c:pt idx="296">
                  <c:v>284.26147723744253</c:v>
                </c:pt>
                <c:pt idx="297">
                  <c:v>284.21147723744349</c:v>
                </c:pt>
                <c:pt idx="298">
                  <c:v>284.16147723744353</c:v>
                </c:pt>
                <c:pt idx="299">
                  <c:v>284.11147723744358</c:v>
                </c:pt>
                <c:pt idx="300">
                  <c:v>284.06147723744351</c:v>
                </c:pt>
                <c:pt idx="301">
                  <c:v>284.01147723744356</c:v>
                </c:pt>
                <c:pt idx="302">
                  <c:v>283.96147723744349</c:v>
                </c:pt>
                <c:pt idx="303">
                  <c:v>283.91147723744353</c:v>
                </c:pt>
                <c:pt idx="304">
                  <c:v>283.86147723744358</c:v>
                </c:pt>
                <c:pt idx="305">
                  <c:v>283.81147723744351</c:v>
                </c:pt>
                <c:pt idx="306">
                  <c:v>283.76147723744356</c:v>
                </c:pt>
                <c:pt idx="307">
                  <c:v>283.71147723744349</c:v>
                </c:pt>
                <c:pt idx="308">
                  <c:v>283.66147723744353</c:v>
                </c:pt>
                <c:pt idx="309">
                  <c:v>283.61147723744358</c:v>
                </c:pt>
                <c:pt idx="310">
                  <c:v>283.56147723744351</c:v>
                </c:pt>
                <c:pt idx="311">
                  <c:v>283.51147723744356</c:v>
                </c:pt>
                <c:pt idx="312">
                  <c:v>283.46147723744349</c:v>
                </c:pt>
                <c:pt idx="313">
                  <c:v>283.41147723744353</c:v>
                </c:pt>
                <c:pt idx="314">
                  <c:v>283.36147723744358</c:v>
                </c:pt>
                <c:pt idx="315">
                  <c:v>283.31147723744351</c:v>
                </c:pt>
                <c:pt idx="316">
                  <c:v>283.26147723744356</c:v>
                </c:pt>
                <c:pt idx="317">
                  <c:v>283.21147723744349</c:v>
                </c:pt>
                <c:pt idx="318">
                  <c:v>283.16147723744353</c:v>
                </c:pt>
                <c:pt idx="319">
                  <c:v>283.11147723744449</c:v>
                </c:pt>
                <c:pt idx="320">
                  <c:v>283.06147723744454</c:v>
                </c:pt>
                <c:pt idx="321">
                  <c:v>283.01147723744458</c:v>
                </c:pt>
                <c:pt idx="322">
                  <c:v>282.96147723744451</c:v>
                </c:pt>
                <c:pt idx="323">
                  <c:v>282.91147723744456</c:v>
                </c:pt>
                <c:pt idx="324">
                  <c:v>282.86147723744449</c:v>
                </c:pt>
                <c:pt idx="325">
                  <c:v>282.81147723744454</c:v>
                </c:pt>
                <c:pt idx="326">
                  <c:v>282.76147723744458</c:v>
                </c:pt>
                <c:pt idx="327">
                  <c:v>282.71147723744451</c:v>
                </c:pt>
                <c:pt idx="328">
                  <c:v>282.66147723744456</c:v>
                </c:pt>
                <c:pt idx="329">
                  <c:v>282.61147723744449</c:v>
                </c:pt>
                <c:pt idx="330">
                  <c:v>282.56147723744454</c:v>
                </c:pt>
                <c:pt idx="331">
                  <c:v>282.51147723744458</c:v>
                </c:pt>
                <c:pt idx="332">
                  <c:v>282.46147723744451</c:v>
                </c:pt>
                <c:pt idx="333">
                  <c:v>282.41147723744456</c:v>
                </c:pt>
                <c:pt idx="334">
                  <c:v>282.36147723744449</c:v>
                </c:pt>
                <c:pt idx="335">
                  <c:v>282.31147723744454</c:v>
                </c:pt>
                <c:pt idx="336">
                  <c:v>282.26147723744458</c:v>
                </c:pt>
                <c:pt idx="337">
                  <c:v>282.21147723744451</c:v>
                </c:pt>
                <c:pt idx="338">
                  <c:v>282.16147723744456</c:v>
                </c:pt>
                <c:pt idx="339">
                  <c:v>282.11147723744449</c:v>
                </c:pt>
                <c:pt idx="340">
                  <c:v>282.06147723744454</c:v>
                </c:pt>
                <c:pt idx="341">
                  <c:v>282.01147723744549</c:v>
                </c:pt>
                <c:pt idx="342">
                  <c:v>281.96147723744554</c:v>
                </c:pt>
                <c:pt idx="343">
                  <c:v>281.91147723744558</c:v>
                </c:pt>
                <c:pt idx="344">
                  <c:v>281.86147723744551</c:v>
                </c:pt>
                <c:pt idx="345">
                  <c:v>281.81147723744556</c:v>
                </c:pt>
                <c:pt idx="346">
                  <c:v>281.76147723744549</c:v>
                </c:pt>
                <c:pt idx="347">
                  <c:v>281.71147723744554</c:v>
                </c:pt>
                <c:pt idx="348">
                  <c:v>281.66147723744558</c:v>
                </c:pt>
                <c:pt idx="349">
                  <c:v>281.61147723744551</c:v>
                </c:pt>
                <c:pt idx="350">
                  <c:v>281.56147723744556</c:v>
                </c:pt>
                <c:pt idx="351">
                  <c:v>281.51147723744549</c:v>
                </c:pt>
                <c:pt idx="352">
                  <c:v>281.46147723744554</c:v>
                </c:pt>
                <c:pt idx="353">
                  <c:v>281.41147723744558</c:v>
                </c:pt>
                <c:pt idx="354">
                  <c:v>281.36147723744551</c:v>
                </c:pt>
                <c:pt idx="355">
                  <c:v>281.31147723744556</c:v>
                </c:pt>
                <c:pt idx="356">
                  <c:v>281.26147723744549</c:v>
                </c:pt>
                <c:pt idx="357">
                  <c:v>281.21147723744554</c:v>
                </c:pt>
                <c:pt idx="358">
                  <c:v>281.16147723744558</c:v>
                </c:pt>
                <c:pt idx="359">
                  <c:v>281.11147723744551</c:v>
                </c:pt>
                <c:pt idx="360">
                  <c:v>281.06147723744556</c:v>
                </c:pt>
                <c:pt idx="361">
                  <c:v>281.01147723744549</c:v>
                </c:pt>
                <c:pt idx="362">
                  <c:v>280.96147723744554</c:v>
                </c:pt>
                <c:pt idx="363">
                  <c:v>280.91147723744649</c:v>
                </c:pt>
                <c:pt idx="364">
                  <c:v>280.86147723744654</c:v>
                </c:pt>
                <c:pt idx="365">
                  <c:v>280.81147723744658</c:v>
                </c:pt>
                <c:pt idx="366">
                  <c:v>280.76147723744651</c:v>
                </c:pt>
                <c:pt idx="367">
                  <c:v>280.71147723744656</c:v>
                </c:pt>
                <c:pt idx="368">
                  <c:v>280.66147723744649</c:v>
                </c:pt>
                <c:pt idx="369">
                  <c:v>280.61147723744654</c:v>
                </c:pt>
                <c:pt idx="370">
                  <c:v>280.56147723744658</c:v>
                </c:pt>
                <c:pt idx="371">
                  <c:v>280.51147723744651</c:v>
                </c:pt>
                <c:pt idx="372">
                  <c:v>280.46147723744656</c:v>
                </c:pt>
                <c:pt idx="373">
                  <c:v>280.41147723744649</c:v>
                </c:pt>
                <c:pt idx="374">
                  <c:v>280.36147723744654</c:v>
                </c:pt>
                <c:pt idx="375">
                  <c:v>280.31147723744658</c:v>
                </c:pt>
                <c:pt idx="376">
                  <c:v>280.26147723744651</c:v>
                </c:pt>
                <c:pt idx="377">
                  <c:v>280.21147723744656</c:v>
                </c:pt>
                <c:pt idx="378">
                  <c:v>280.16147723744649</c:v>
                </c:pt>
                <c:pt idx="379">
                  <c:v>280.11147723744654</c:v>
                </c:pt>
                <c:pt idx="380">
                  <c:v>280.06147723744658</c:v>
                </c:pt>
                <c:pt idx="381">
                  <c:v>280.01147723744651</c:v>
                </c:pt>
                <c:pt idx="382">
                  <c:v>279.96147723744656</c:v>
                </c:pt>
                <c:pt idx="383">
                  <c:v>279.91147723744649</c:v>
                </c:pt>
                <c:pt idx="384">
                  <c:v>279.86147723744654</c:v>
                </c:pt>
                <c:pt idx="385">
                  <c:v>279.81147723744749</c:v>
                </c:pt>
                <c:pt idx="386">
                  <c:v>279.76147723744754</c:v>
                </c:pt>
                <c:pt idx="387">
                  <c:v>279.71147723744758</c:v>
                </c:pt>
                <c:pt idx="388">
                  <c:v>279.66147723744751</c:v>
                </c:pt>
                <c:pt idx="389">
                  <c:v>279.61147723744756</c:v>
                </c:pt>
                <c:pt idx="390">
                  <c:v>279.56147723744749</c:v>
                </c:pt>
                <c:pt idx="391">
                  <c:v>279.51147723744754</c:v>
                </c:pt>
                <c:pt idx="392">
                  <c:v>279.46147723744758</c:v>
                </c:pt>
                <c:pt idx="393">
                  <c:v>279.41147723744751</c:v>
                </c:pt>
                <c:pt idx="394">
                  <c:v>279.36147723744756</c:v>
                </c:pt>
                <c:pt idx="395">
                  <c:v>279.31147723744749</c:v>
                </c:pt>
                <c:pt idx="396">
                  <c:v>279.26147723744754</c:v>
                </c:pt>
                <c:pt idx="397">
                  <c:v>279.21147723744758</c:v>
                </c:pt>
                <c:pt idx="398">
                  <c:v>279.16147723744751</c:v>
                </c:pt>
                <c:pt idx="399">
                  <c:v>279.11147723744756</c:v>
                </c:pt>
                <c:pt idx="400">
                  <c:v>279.06147723744749</c:v>
                </c:pt>
                <c:pt idx="401">
                  <c:v>279.01147723744754</c:v>
                </c:pt>
                <c:pt idx="402">
                  <c:v>278.96147723744758</c:v>
                </c:pt>
                <c:pt idx="403">
                  <c:v>278.91147723744751</c:v>
                </c:pt>
                <c:pt idx="404">
                  <c:v>278.86147723744756</c:v>
                </c:pt>
                <c:pt idx="405">
                  <c:v>278.81147723744749</c:v>
                </c:pt>
                <c:pt idx="406">
                  <c:v>278.76147723744754</c:v>
                </c:pt>
                <c:pt idx="407">
                  <c:v>278.71147723744849</c:v>
                </c:pt>
                <c:pt idx="408">
                  <c:v>278.66147723744854</c:v>
                </c:pt>
                <c:pt idx="409">
                  <c:v>278.61147723744858</c:v>
                </c:pt>
                <c:pt idx="410">
                  <c:v>278.56147723744851</c:v>
                </c:pt>
                <c:pt idx="411">
                  <c:v>278.51147723744856</c:v>
                </c:pt>
                <c:pt idx="412">
                  <c:v>278.46147723744849</c:v>
                </c:pt>
                <c:pt idx="413">
                  <c:v>278.41147723744854</c:v>
                </c:pt>
                <c:pt idx="414">
                  <c:v>278.36147723744858</c:v>
                </c:pt>
                <c:pt idx="415">
                  <c:v>278.31147723744851</c:v>
                </c:pt>
                <c:pt idx="416">
                  <c:v>278.26147723744856</c:v>
                </c:pt>
                <c:pt idx="417">
                  <c:v>278.21147723744849</c:v>
                </c:pt>
                <c:pt idx="418">
                  <c:v>278.16147723744854</c:v>
                </c:pt>
                <c:pt idx="419">
                  <c:v>278.11147723744858</c:v>
                </c:pt>
                <c:pt idx="420">
                  <c:v>278.06147723744851</c:v>
                </c:pt>
                <c:pt idx="421">
                  <c:v>278.01147723744856</c:v>
                </c:pt>
                <c:pt idx="422">
                  <c:v>277.96147723744849</c:v>
                </c:pt>
                <c:pt idx="423">
                  <c:v>277.91147723744854</c:v>
                </c:pt>
                <c:pt idx="424">
                  <c:v>277.86147723744858</c:v>
                </c:pt>
                <c:pt idx="425">
                  <c:v>277.81147723744851</c:v>
                </c:pt>
                <c:pt idx="426">
                  <c:v>277.76147723744856</c:v>
                </c:pt>
                <c:pt idx="427">
                  <c:v>277.71147723744849</c:v>
                </c:pt>
                <c:pt idx="428">
                  <c:v>277.66147723744854</c:v>
                </c:pt>
                <c:pt idx="429">
                  <c:v>277.61147723744949</c:v>
                </c:pt>
                <c:pt idx="430">
                  <c:v>277.56147723744954</c:v>
                </c:pt>
                <c:pt idx="431">
                  <c:v>277.51147723744958</c:v>
                </c:pt>
                <c:pt idx="432">
                  <c:v>277.46147723744951</c:v>
                </c:pt>
                <c:pt idx="433">
                  <c:v>277.41147723744956</c:v>
                </c:pt>
                <c:pt idx="434">
                  <c:v>277.36147723744949</c:v>
                </c:pt>
                <c:pt idx="435">
                  <c:v>277.31147723744954</c:v>
                </c:pt>
                <c:pt idx="436">
                  <c:v>277.26147723744958</c:v>
                </c:pt>
                <c:pt idx="437">
                  <c:v>277.21147723744951</c:v>
                </c:pt>
                <c:pt idx="438">
                  <c:v>277.16147723744956</c:v>
                </c:pt>
                <c:pt idx="439">
                  <c:v>277.11147723744949</c:v>
                </c:pt>
                <c:pt idx="440">
                  <c:v>277.06147723744954</c:v>
                </c:pt>
                <c:pt idx="441">
                  <c:v>277.01147723744958</c:v>
                </c:pt>
                <c:pt idx="442">
                  <c:v>276.96147723744951</c:v>
                </c:pt>
                <c:pt idx="443">
                  <c:v>276.91147723744956</c:v>
                </c:pt>
                <c:pt idx="444">
                  <c:v>276.86147723744949</c:v>
                </c:pt>
                <c:pt idx="445">
                  <c:v>276.81147723744954</c:v>
                </c:pt>
                <c:pt idx="446">
                  <c:v>276.76147723744958</c:v>
                </c:pt>
                <c:pt idx="447">
                  <c:v>276.71147723744951</c:v>
                </c:pt>
                <c:pt idx="448">
                  <c:v>276.66147723744956</c:v>
                </c:pt>
                <c:pt idx="449">
                  <c:v>276.61147723744949</c:v>
                </c:pt>
                <c:pt idx="450">
                  <c:v>276.56147723744954</c:v>
                </c:pt>
                <c:pt idx="451">
                  <c:v>276.51147723745049</c:v>
                </c:pt>
                <c:pt idx="452">
                  <c:v>276.46147723745054</c:v>
                </c:pt>
                <c:pt idx="453">
                  <c:v>276.41147723745058</c:v>
                </c:pt>
                <c:pt idx="454">
                  <c:v>276.36147723745052</c:v>
                </c:pt>
                <c:pt idx="455">
                  <c:v>276.31147723745056</c:v>
                </c:pt>
                <c:pt idx="456">
                  <c:v>276.26147723745049</c:v>
                </c:pt>
                <c:pt idx="457">
                  <c:v>276.21147723745054</c:v>
                </c:pt>
                <c:pt idx="458">
                  <c:v>276.16147723745058</c:v>
                </c:pt>
                <c:pt idx="459">
                  <c:v>276.11147723745052</c:v>
                </c:pt>
                <c:pt idx="460">
                  <c:v>276.06147723745056</c:v>
                </c:pt>
                <c:pt idx="461">
                  <c:v>276.01147723745049</c:v>
                </c:pt>
                <c:pt idx="462">
                  <c:v>275.96147723745054</c:v>
                </c:pt>
                <c:pt idx="463">
                  <c:v>275.91147723745058</c:v>
                </c:pt>
                <c:pt idx="464">
                  <c:v>275.86147723745052</c:v>
                </c:pt>
                <c:pt idx="465">
                  <c:v>275.81147723745056</c:v>
                </c:pt>
                <c:pt idx="466">
                  <c:v>275.76147723745049</c:v>
                </c:pt>
                <c:pt idx="467">
                  <c:v>275.71147723745054</c:v>
                </c:pt>
                <c:pt idx="468">
                  <c:v>275.66147723745058</c:v>
                </c:pt>
                <c:pt idx="469">
                  <c:v>275.61147723745052</c:v>
                </c:pt>
                <c:pt idx="470">
                  <c:v>275.56147723745056</c:v>
                </c:pt>
                <c:pt idx="471">
                  <c:v>275.51147723745049</c:v>
                </c:pt>
                <c:pt idx="472">
                  <c:v>275.46147723745054</c:v>
                </c:pt>
                <c:pt idx="473">
                  <c:v>275.41147723745149</c:v>
                </c:pt>
                <c:pt idx="474">
                  <c:v>275.36147723745154</c:v>
                </c:pt>
                <c:pt idx="475">
                  <c:v>275.31147723745158</c:v>
                </c:pt>
                <c:pt idx="476">
                  <c:v>275.26147723745152</c:v>
                </c:pt>
                <c:pt idx="477">
                  <c:v>275.21147723745156</c:v>
                </c:pt>
                <c:pt idx="478">
                  <c:v>275.16147723745149</c:v>
                </c:pt>
                <c:pt idx="479">
                  <c:v>275.11147723745154</c:v>
                </c:pt>
                <c:pt idx="480">
                  <c:v>275.06147723745158</c:v>
                </c:pt>
                <c:pt idx="481">
                  <c:v>275.01147723745152</c:v>
                </c:pt>
                <c:pt idx="482">
                  <c:v>274.96147723745156</c:v>
                </c:pt>
                <c:pt idx="483">
                  <c:v>274.91147723745149</c:v>
                </c:pt>
                <c:pt idx="484">
                  <c:v>274.86147723745154</c:v>
                </c:pt>
                <c:pt idx="485">
                  <c:v>274.81147723745158</c:v>
                </c:pt>
                <c:pt idx="486">
                  <c:v>274.76147723745152</c:v>
                </c:pt>
                <c:pt idx="487">
                  <c:v>274.71147723745156</c:v>
                </c:pt>
                <c:pt idx="488">
                  <c:v>274.66147723745149</c:v>
                </c:pt>
                <c:pt idx="489">
                  <c:v>274.61147723745154</c:v>
                </c:pt>
                <c:pt idx="490">
                  <c:v>274.56147723745158</c:v>
                </c:pt>
                <c:pt idx="491">
                  <c:v>274.51147723745152</c:v>
                </c:pt>
                <c:pt idx="492">
                  <c:v>274.46147723745156</c:v>
                </c:pt>
                <c:pt idx="493">
                  <c:v>274.41147723745149</c:v>
                </c:pt>
                <c:pt idx="494">
                  <c:v>274.36147723745154</c:v>
                </c:pt>
                <c:pt idx="495">
                  <c:v>274.31147723745249</c:v>
                </c:pt>
                <c:pt idx="496">
                  <c:v>274.26147723745254</c:v>
                </c:pt>
                <c:pt idx="497">
                  <c:v>274.21147723745258</c:v>
                </c:pt>
                <c:pt idx="498">
                  <c:v>274.16147723745252</c:v>
                </c:pt>
                <c:pt idx="499">
                  <c:v>274.11147723745256</c:v>
                </c:pt>
                <c:pt idx="500">
                  <c:v>274.06147723745249</c:v>
                </c:pt>
              </c:numCache>
            </c:numRef>
          </c:xVal>
          <c:yVal>
            <c:numRef>
              <c:f>Carbon!$G$15:$G$1116</c:f>
              <c:numCache>
                <c:formatCode>General</c:formatCode>
                <c:ptCount val="1102"/>
                <c:pt idx="0">
                  <c:v>5.4295312035220971E-14</c:v>
                </c:pt>
                <c:pt idx="1">
                  <c:v>8.6340629182907279E-14</c:v>
                </c:pt>
                <c:pt idx="2">
                  <c:v>1.3689346855494087E-13</c:v>
                </c:pt>
                <c:pt idx="3">
                  <c:v>2.1640380310113449E-13</c:v>
                </c:pt>
                <c:pt idx="4">
                  <c:v>3.4108427120634891E-13</c:v>
                </c:pt>
                <c:pt idx="5">
                  <c:v>5.3601030522349676E-13</c:v>
                </c:pt>
                <c:pt idx="6">
                  <c:v>8.3984516981807681E-13</c:v>
                </c:pt>
                <c:pt idx="7">
                  <c:v>1.3120185063462973E-12</c:v>
                </c:pt>
                <c:pt idx="8">
                  <c:v>2.0435973730277599E-12</c:v>
                </c:pt>
                <c:pt idx="9">
                  <c:v>3.1736962105034194E-12</c:v>
                </c:pt>
                <c:pt idx="10">
                  <c:v>4.9141681583696117E-12</c:v>
                </c:pt>
                <c:pt idx="11">
                  <c:v>7.5866372061870384E-12</c:v>
                </c:pt>
                <c:pt idx="12">
                  <c:v>1.1677859942457002E-11</c:v>
                </c:pt>
                <c:pt idx="13">
                  <c:v>1.7922221923342508E-11</c:v>
                </c:pt>
                <c:pt idx="14">
                  <c:v>2.7424270369299134E-11</c:v>
                </c:pt>
                <c:pt idx="15">
                  <c:v>4.1840123305408085E-11</c:v>
                </c:pt>
                <c:pt idx="16">
                  <c:v>6.364517315238212E-11</c:v>
                </c:pt>
                <c:pt idx="17">
                  <c:v>9.652784968701798E-11</c:v>
                </c:pt>
                <c:pt idx="18">
                  <c:v>1.4596691648039568E-10</c:v>
                </c:pt>
                <c:pt idx="19">
                  <c:v>2.2007508512704828E-10</c:v>
                </c:pt>
                <c:pt idx="20">
                  <c:v>3.3082777648185224E-10</c:v>
                </c:pt>
                <c:pt idx="21">
                  <c:v>4.9584700713479785E-10</c:v>
                </c:pt>
                <c:pt idx="22">
                  <c:v>7.4098270122004032E-10</c:v>
                </c:pt>
                <c:pt idx="23">
                  <c:v>1.1040356184337105E-9</c:v>
                </c:pt>
                <c:pt idx="24">
                  <c:v>1.6401091187606887E-9</c:v>
                </c:pt>
                <c:pt idx="25">
                  <c:v>2.4292770334561657E-9</c:v>
                </c:pt>
                <c:pt idx="26">
                  <c:v>3.587533690137824E-9</c:v>
                </c:pt>
                <c:pt idx="27">
                  <c:v>5.2823792066506602E-9</c:v>
                </c:pt>
                <c:pt idx="28">
                  <c:v>7.7549286072967548E-9</c:v>
                </c:pt>
                <c:pt idx="29">
                  <c:v>1.1351171257276259E-8</c:v>
                </c:pt>
                <c:pt idx="30">
                  <c:v>1.6566020358084771E-8</c:v>
                </c:pt>
                <c:pt idx="31">
                  <c:v>2.4105178298744924E-8</c:v>
                </c:pt>
                <c:pt idx="32">
                  <c:v>3.4971732544222988E-8</c:v>
                </c:pt>
                <c:pt idx="33">
                  <c:v>5.0586961137564833E-8</c:v>
                </c:pt>
                <c:pt idx="34">
                  <c:v>7.2958295110633682E-8</c:v>
                </c:pt>
                <c:pt idx="35">
                  <c:v>1.0491205770101372E-7</c:v>
                </c:pt>
                <c:pt idx="36">
                  <c:v>1.5041487122983587E-7</c:v>
                </c:pt>
                <c:pt idx="37">
                  <c:v>2.1501600580227381E-7</c:v>
                </c:pt>
                <c:pt idx="38">
                  <c:v>3.0645410736912618E-7</c:v>
                </c:pt>
                <c:pt idx="39">
                  <c:v>4.354865493828921E-7</c:v>
                </c:pt>
                <c:pt idx="40">
                  <c:v>6.170192133067928E-7</c:v>
                </c:pt>
                <c:pt idx="41">
                  <c:v>8.7164024154234261E-7</c:v>
                </c:pt>
                <c:pt idx="42">
                  <c:v>1.2276950357888056E-6</c:v>
                </c:pt>
                <c:pt idx="43">
                  <c:v>1.7240837951200749E-6</c:v>
                </c:pt>
                <c:pt idx="44">
                  <c:v>2.4140201047521578E-6</c:v>
                </c:pt>
                <c:pt idx="45">
                  <c:v>3.3700631445782265E-6</c:v>
                </c:pt>
                <c:pt idx="46">
                  <c:v>4.6908315399007791E-6</c:v>
                </c:pt>
                <c:pt idx="47">
                  <c:v>6.5099293834308133E-6</c:v>
                </c:pt>
                <c:pt idx="48">
                  <c:v>9.0077715083230651E-6</c:v>
                </c:pt>
                <c:pt idx="49">
                  <c:v>1.2427194275593076E-5</c:v>
                </c:pt>
                <c:pt idx="50">
                  <c:v>1.7093990447655986E-5</c:v>
                </c:pt>
                <c:pt idx="51">
                  <c:v>2.3443824890256056E-5</c:v>
                </c:pt>
                <c:pt idx="52">
                  <c:v>3.2057387248469546E-5</c:v>
                </c:pt>
                <c:pt idx="53">
                  <c:v>4.3706136804231637E-5</c:v>
                </c:pt>
                <c:pt idx="54">
                  <c:v>5.9411615381987797E-5</c:v>
                </c:pt>
                <c:pt idx="55">
                  <c:v>8.0522072368196057E-5</c:v>
                </c:pt>
                <c:pt idx="56">
                  <c:v>1.0881109209159302E-4</c:v>
                </c:pt>
                <c:pt idx="57">
                  <c:v>1.4660407340857487E-4</c:v>
                </c:pt>
                <c:pt idx="58">
                  <c:v>1.96939825304797E-4</c:v>
                </c:pt>
                <c:pt idx="59">
                  <c:v>2.6377625743717565E-4</c:v>
                </c:pt>
                <c:pt idx="60">
                  <c:v>3.5225121390589521E-4</c:v>
                </c:pt>
                <c:pt idx="61">
                  <c:v>4.6901198159795404E-4</c:v>
                </c:pt>
                <c:pt idx="62">
                  <c:v>6.2262996710605234E-4</c:v>
                </c:pt>
                <c:pt idx="63">
                  <c:v>8.2412055049266818E-4</c:v>
                </c:pt>
                <c:pt idx="64">
                  <c:v>1.0875922676147258E-3</c:v>
                </c:pt>
                <c:pt idx="65">
                  <c:v>1.4310543273471873E-3</c:v>
                </c:pt>
                <c:pt idx="66">
                  <c:v>1.8774171206911341E-3</c:v>
                </c:pt>
                <c:pt idx="67">
                  <c:v>2.4557269110179816E-3</c:v>
                </c:pt>
                <c:pt idx="68">
                  <c:v>3.2026833916243102E-3</c:v>
                </c:pt>
                <c:pt idx="69">
                  <c:v>4.1644973354139801E-3</c:v>
                </c:pt>
                <c:pt idx="70">
                  <c:v>5.3991552077390665E-3</c:v>
                </c:pt>
                <c:pt idx="71">
                  <c:v>6.9791684160460154E-3</c:v>
                </c:pt>
                <c:pt idx="72">
                  <c:v>8.9948968542055176E-3</c:v>
                </c:pt>
                <c:pt idx="73">
                  <c:v>1.1558549557465721E-2</c:v>
                </c:pt>
                <c:pt idx="74">
                  <c:v>1.4808979567220106E-2</c:v>
                </c:pt>
                <c:pt idx="75">
                  <c:v>1.8917405411670557E-2</c:v>
                </c:pt>
                <c:pt idx="76">
                  <c:v>2.4094207773307504E-2</c:v>
                </c:pt>
                <c:pt idx="77">
                  <c:v>3.0596966696094505E-2</c:v>
                </c:pt>
                <c:pt idx="78">
                  <c:v>3.8739921752966332E-2</c:v>
                </c:pt>
                <c:pt idx="79">
                  <c:v>4.890505451148501E-2</c:v>
                </c:pt>
                <c:pt idx="80">
                  <c:v>6.1555008862802012E-2</c:v>
                </c:pt>
                <c:pt idx="81">
                  <c:v>7.7248079627195265E-2</c:v>
                </c:pt>
                <c:pt idx="82">
                  <c:v>9.665551252292949E-2</c:v>
                </c:pt>
                <c:pt idx="83">
                  <c:v>0.12058136811807763</c:v>
                </c:pt>
                <c:pt idx="84">
                  <c:v>0.1499852076872788</c:v>
                </c:pt>
                <c:pt idx="85">
                  <c:v>0.1860078587163376</c:v>
                </c:pt>
                <c:pt idx="86">
                  <c:v>0.2300005107667126</c:v>
                </c:pt>
                <c:pt idx="87">
                  <c:v>0.28355737702964212</c:v>
                </c:pt>
                <c:pt idx="88">
                  <c:v>0.34855213157060022</c:v>
                </c:pt>
                <c:pt idx="89">
                  <c:v>0.42717829535183183</c:v>
                </c:pt>
                <c:pt idx="90">
                  <c:v>0.52199369393858952</c:v>
                </c:pt>
                <c:pt idx="91">
                  <c:v>0.63596904474009797</c:v>
                </c:pt>
                <c:pt idx="92">
                  <c:v>0.77254065018695151</c:v>
                </c:pt>
                <c:pt idx="93">
                  <c:v>0.93566707406879313</c:v>
                </c:pt>
                <c:pt idx="94">
                  <c:v>1.1298895603426362</c:v>
                </c:pt>
                <c:pt idx="95">
                  <c:v>1.3603958163599725</c:v>
                </c:pt>
                <c:pt idx="96">
                  <c:v>1.633086625528396</c:v>
                </c:pt>
                <c:pt idx="97">
                  <c:v>1.9546445783220057</c:v>
                </c:pt>
                <c:pt idx="98">
                  <c:v>2.3326040163973674</c:v>
                </c:pt>
                <c:pt idx="99">
                  <c:v>2.7754210743904633</c:v>
                </c:pt>
                <c:pt idx="100">
                  <c:v>3.2925424805924468</c:v>
                </c:pt>
                <c:pt idx="101">
                  <c:v>3.894471544837907</c:v>
                </c:pt>
                <c:pt idx="102">
                  <c:v>4.5928295251130313</c:v>
                </c:pt>
                <c:pt idx="103">
                  <c:v>5.4004103286632397</c:v>
                </c:pt>
                <c:pt idx="104">
                  <c:v>6.3312262769110212</c:v>
                </c:pt>
                <c:pt idx="105">
                  <c:v>7.4005424536397362</c:v>
                </c:pt>
                <c:pt idx="106">
                  <c:v>8.6248969723236577</c:v>
                </c:pt>
                <c:pt idx="107">
                  <c:v>10.022104350647069</c:v>
                </c:pt>
                <c:pt idx="108">
                  <c:v>11.611239079023555</c:v>
                </c:pt>
                <c:pt idx="109">
                  <c:v>13.412596425917434</c:v>
                </c:pt>
                <c:pt idx="110">
                  <c:v>15.447627546669326</c:v>
                </c:pt>
                <c:pt idx="111">
                  <c:v>17.738846065246587</c:v>
                </c:pt>
                <c:pt idx="112">
                  <c:v>20.309703488774378</c:v>
                </c:pt>
                <c:pt idx="113">
                  <c:v>23.184431101924719</c:v>
                </c:pt>
                <c:pt idx="114">
                  <c:v>26.38784637843758</c:v>
                </c:pt>
                <c:pt idx="115">
                  <c:v>29.945122444336199</c:v>
                </c:pt>
                <c:pt idx="116">
                  <c:v>33.881519734218735</c:v>
                </c:pt>
                <c:pt idx="117">
                  <c:v>38.22207969541504</c:v>
                </c:pt>
                <c:pt idx="118">
                  <c:v>42.991281210856613</c:v>
                </c:pt>
                <c:pt idx="119">
                  <c:v>48.212661320309479</c:v>
                </c:pt>
                <c:pt idx="120">
                  <c:v>53.908402807537136</c:v>
                </c:pt>
                <c:pt idx="121">
                  <c:v>60.098892271745932</c:v>
                </c:pt>
                <c:pt idx="122">
                  <c:v>66.802253392430387</c:v>
                </c:pt>
                <c:pt idx="123">
                  <c:v>74.033861199939523</c:v>
                </c:pt>
                <c:pt idx="124">
                  <c:v>81.80584425821452</c:v>
                </c:pt>
                <c:pt idx="125">
                  <c:v>90.126582705596732</c:v>
                </c:pt>
                <c:pt idx="126">
                  <c:v>99.000211064223194</c:v>
                </c:pt>
                <c:pt idx="127">
                  <c:v>108.426135571599</c:v>
                </c:pt>
                <c:pt idx="128">
                  <c:v>118.39857648033619</c:v>
                </c:pt>
                <c:pt idx="129">
                  <c:v>128.90614627383221</c:v>
                </c:pt>
                <c:pt idx="130">
                  <c:v>139.93147502792584</c:v>
                </c:pt>
                <c:pt idx="131">
                  <c:v>151.45089417986895</c:v>
                </c:pt>
                <c:pt idx="132">
                  <c:v>163.43418972160728</c:v>
                </c:pt>
                <c:pt idx="133">
                  <c:v>175.8444352995962</c:v>
                </c:pt>
                <c:pt idx="134">
                  <c:v>188.6379148625563</c:v>
                </c:pt>
                <c:pt idx="135">
                  <c:v>201.76414335449061</c:v>
                </c:pt>
                <c:pt idx="136">
                  <c:v>215.16599250684561</c:v>
                </c:pt>
                <c:pt idx="137">
                  <c:v>228.77992705720104</c:v>
                </c:pt>
                <c:pt idx="138">
                  <c:v>242.53635474265528</c:v>
                </c:pt>
                <c:pt idx="139">
                  <c:v>256.360091214384</c:v>
                </c:pt>
                <c:pt idx="140">
                  <c:v>270.17093864708579</c:v>
                </c:pt>
                <c:pt idx="141">
                  <c:v>283.88437432317073</c:v>
                </c:pt>
                <c:pt idx="142">
                  <c:v>297.41234291723759</c:v>
                </c:pt>
                <c:pt idx="143">
                  <c:v>310.66414366153083</c:v>
                </c:pt>
                <c:pt idx="144">
                  <c:v>323.54740110324553</c:v>
                </c:pt>
                <c:pt idx="145">
                  <c:v>335.96910583885062</c:v>
                </c:pt>
                <c:pt idx="146">
                  <c:v>347.83670951449085</c:v>
                </c:pt>
                <c:pt idx="147">
                  <c:v>359.05925655438142</c:v>
                </c:pt>
                <c:pt idx="148">
                  <c:v>369.54853361270119</c:v>
                </c:pt>
                <c:pt idx="149">
                  <c:v>379.22021666988684</c:v>
                </c:pt>
                <c:pt idx="150">
                  <c:v>387.9949950680458</c:v>
                </c:pt>
                <c:pt idx="151">
                  <c:v>395.79965162675734</c:v>
                </c:pt>
                <c:pt idx="152">
                  <c:v>402.56807832388148</c:v>
                </c:pt>
                <c:pt idx="153">
                  <c:v>408.24220786723151</c:v>
                </c:pt>
                <c:pt idx="154">
                  <c:v>412.77284281247802</c:v>
                </c:pt>
                <c:pt idx="155">
                  <c:v>416.12036567711556</c:v>
                </c:pt>
                <c:pt idx="156">
                  <c:v>418.25531571725799</c:v>
                </c:pt>
                <c:pt idx="157">
                  <c:v>419.15882062386589</c:v>
                </c:pt>
                <c:pt idx="158">
                  <c:v>418.82287429116894</c:v>
                </c:pt>
                <c:pt idx="159">
                  <c:v>417.25045493925785</c:v>
                </c:pt>
                <c:pt idx="160">
                  <c:v>414.45548115340415</c:v>
                </c:pt>
                <c:pt idx="161">
                  <c:v>410.46260674763073</c:v>
                </c:pt>
                <c:pt idx="162">
                  <c:v>405.30685868114142</c:v>
                </c:pt>
                <c:pt idx="163">
                  <c:v>399.03312546502531</c:v>
                </c:pt>
                <c:pt idx="164">
                  <c:v>391.69550650989129</c:v>
                </c:pt>
                <c:pt idx="165">
                  <c:v>383.35653560323647</c:v>
                </c:pt>
                <c:pt idx="166">
                  <c:v>374.08629410020484</c:v>
                </c:pt>
                <c:pt idx="167">
                  <c:v>363.96143140776547</c:v>
                </c:pt>
                <c:pt idx="168">
                  <c:v>353.06411188367957</c:v>
                </c:pt>
                <c:pt idx="169">
                  <c:v>341.48090834444696</c:v>
                </c:pt>
                <c:pt idx="170">
                  <c:v>329.30166294414562</c:v>
                </c:pt>
                <c:pt idx="171">
                  <c:v>316.61833626119852</c:v>
                </c:pt>
                <c:pt idx="172">
                  <c:v>303.52386501544788</c:v>
                </c:pt>
                <c:pt idx="173">
                  <c:v>290.11104796622999</c:v>
                </c:pt>
                <c:pt idx="174">
                  <c:v>276.47147824645731</c:v>
                </c:pt>
                <c:pt idx="175">
                  <c:v>262.69453872054612</c:v>
                </c:pt>
                <c:pt idx="176">
                  <c:v>248.86647497386372</c:v>
                </c:pt>
                <c:pt idx="177">
                  <c:v>235.06955830902905</c:v>
                </c:pt>
                <c:pt idx="178">
                  <c:v>221.38134871523488</c:v>
                </c:pt>
                <c:pt idx="179">
                  <c:v>207.87406525562676</c:v>
                </c:pt>
                <c:pt idx="180">
                  <c:v>194.61406875924214</c:v>
                </c:pt>
                <c:pt idx="181">
                  <c:v>181.66145917612292</c:v>
                </c:pt>
                <c:pt idx="182">
                  <c:v>169.06978751657468</c:v>
                </c:pt>
                <c:pt idx="183">
                  <c:v>156.88588001140437</c:v>
                </c:pt>
                <c:pt idx="184">
                  <c:v>145.14977004253555</c:v>
                </c:pt>
                <c:pt idx="185">
                  <c:v>133.89473154711453</c:v>
                </c:pt>
                <c:pt idx="186">
                  <c:v>123.14740602380324</c:v>
                </c:pt>
                <c:pt idx="187">
                  <c:v>112.92801398547047</c:v>
                </c:pt>
                <c:pt idx="188">
                  <c:v>103.25064072301656</c:v>
                </c:pt>
                <c:pt idx="189">
                  <c:v>94.123585573561641</c:v>
                </c:pt>
                <c:pt idx="190">
                  <c:v>85.549763504556324</c:v>
                </c:pt>
                <c:pt idx="191">
                  <c:v>77.527147739877606</c:v>
                </c:pt>
                <c:pt idx="192">
                  <c:v>70.049242319866622</c:v>
                </c:pt>
                <c:pt idx="193">
                  <c:v>63.105573894743038</c:v>
                </c:pt>
                <c:pt idx="194">
                  <c:v>56.682192658773012</c:v>
                </c:pt>
                <c:pt idx="195">
                  <c:v>50.762173112341692</c:v>
                </c:pt>
                <c:pt idx="196">
                  <c:v>45.326106251085825</c:v>
                </c:pt>
                <c:pt idx="197">
                  <c:v>40.352575791787984</c:v>
                </c:pt>
                <c:pt idx="198">
                  <c:v>35.818612118189975</c:v>
                </c:pt>
                <c:pt idx="199">
                  <c:v>31.700118731406125</c:v>
                </c:pt>
                <c:pt idx="200">
                  <c:v>27.972267090950091</c:v>
                </c:pt>
                <c:pt idx="201">
                  <c:v>24.609856803657127</c:v>
                </c:pt>
                <c:pt idx="202">
                  <c:v>21.58763913700799</c:v>
                </c:pt>
                <c:pt idx="203">
                  <c:v>18.880602780717822</c:v>
                </c:pt>
                <c:pt idx="204">
                  <c:v>16.464221639811939</c:v>
                </c:pt>
                <c:pt idx="205">
                  <c:v>14.314665204244459</c:v>
                </c:pt>
                <c:pt idx="206">
                  <c:v>12.408972695888055</c:v>
                </c:pt>
                <c:pt idx="207">
                  <c:v>10.725192741200139</c:v>
                </c:pt>
                <c:pt idx="208">
                  <c:v>9.2424907569787145</c:v>
                </c:pt>
                <c:pt idx="209">
                  <c:v>7.9412265700233107</c:v>
                </c:pt>
                <c:pt idx="210">
                  <c:v>6.8030050254906991</c:v>
                </c:pt>
                <c:pt idx="211">
                  <c:v>5.8107024808127408</c:v>
                </c:pt>
                <c:pt idx="212">
                  <c:v>4.9484721400478726</c:v>
                </c:pt>
                <c:pt idx="213">
                  <c:v>4.2017311701768447</c:v>
                </c:pt>
                <c:pt idx="214">
                  <c:v>3.5571324638967323</c:v>
                </c:pt>
                <c:pt idx="215">
                  <c:v>3.0025237859342173</c:v>
                </c:pt>
                <c:pt idx="216">
                  <c:v>2.5268968712926454</c:v>
                </c:pt>
                <c:pt idx="217">
                  <c:v>2.1203288449605253</c:v>
                </c:pt>
                <c:pt idx="218">
                  <c:v>1.7739181125687273</c:v>
                </c:pt>
                <c:pt idx="219">
                  <c:v>1.4797166391272498</c:v>
                </c:pt>
                <c:pt idx="220">
                  <c:v>1.2306602958436179</c:v>
                </c:pt>
                <c:pt idx="221">
                  <c:v>1.0204987195773987</c:v>
                </c:pt>
                <c:pt idx="222">
                  <c:v>0.84372590131387359</c:v>
                </c:pt>
                <c:pt idx="223">
                  <c:v>0.69551250334474068</c:v>
                </c:pt>
                <c:pt idx="224">
                  <c:v>0.57164070305579451</c:v>
                </c:pt>
                <c:pt idx="225">
                  <c:v>0.46844217667646559</c:v>
                </c:pt>
                <c:pt idx="226">
                  <c:v>0.38273967051140245</c:v>
                </c:pt>
                <c:pt idx="227">
                  <c:v>0.31179246085580065</c:v>
                </c:pt>
                <c:pt idx="228">
                  <c:v>0.25324587701413892</c:v>
                </c:pt>
                <c:pt idx="229">
                  <c:v>0.20508495419038061</c:v>
                </c:pt>
                <c:pt idx="230">
                  <c:v>0.16559219360195393</c:v>
                </c:pt>
                <c:pt idx="231">
                  <c:v>0.13330933477194334</c:v>
                </c:pt>
                <c:pt idx="232">
                  <c:v>0.10700298815921655</c:v>
                </c:pt>
                <c:pt idx="233">
                  <c:v>8.5633933505550847E-2</c:v>
                </c:pt>
                <c:pt idx="234">
                  <c:v>6.8329858831069637E-2</c:v>
                </c:pt>
                <c:pt idx="235">
                  <c:v>5.4361295292778618E-2</c:v>
                </c:pt>
                <c:pt idx="236">
                  <c:v>4.3120492441275277E-2</c:v>
                </c:pt>
                <c:pt idx="237">
                  <c:v>3.4102975277441598E-2</c:v>
                </c:pt>
                <c:pt idx="238">
                  <c:v>2.6891527461736321E-2</c:v>
                </c:pt>
                <c:pt idx="239">
                  <c:v>2.1142352770374212E-2</c:v>
                </c:pt>
                <c:pt idx="240">
                  <c:v>1.657317825256507E-2</c:v>
                </c:pt>
                <c:pt idx="241">
                  <c:v>1.2953076505100698E-2</c:v>
                </c:pt>
                <c:pt idx="242">
                  <c:v>1.0093800167797477E-2</c:v>
                </c:pt>
                <c:pt idx="243">
                  <c:v>7.8424384186469437E-3</c:v>
                </c:pt>
                <c:pt idx="244">
                  <c:v>6.0752223080886838E-3</c:v>
                </c:pt>
                <c:pt idx="245">
                  <c:v>4.6923227309600551E-3</c:v>
                </c:pt>
                <c:pt idx="246">
                  <c:v>3.6135013174891976E-3</c:v>
                </c:pt>
                <c:pt idx="247">
                  <c:v>2.7744902496774589E-3</c:v>
                </c:pt>
                <c:pt idx="248">
                  <c:v>2.123991777588726E-3</c:v>
                </c:pt>
                <c:pt idx="249">
                  <c:v>1.6212018928614112E-3</c:v>
                </c:pt>
                <c:pt idx="250">
                  <c:v>1.2337751418941467E-3</c:v>
                </c:pt>
                <c:pt idx="251">
                  <c:v>9.3615890383383002E-4</c:v>
                </c:pt>
                <c:pt idx="252">
                  <c:v>7.0823562979026723E-4</c:v>
                </c:pt>
                <c:pt idx="253">
                  <c:v>5.3422057843588563E-4</c:v>
                </c:pt>
                <c:pt idx="254">
                  <c:v>4.0177054839653887E-4</c:v>
                </c:pt>
                <c:pt idx="255">
                  <c:v>3.0126607207096574E-4</c:v>
                </c:pt>
                <c:pt idx="256">
                  <c:v>2.2523557945705117E-4</c:v>
                </c:pt>
                <c:pt idx="257">
                  <c:v>1.6789524938666775E-4</c:v>
                </c:pt>
                <c:pt idx="258">
                  <c:v>1.2478272438916826E-4</c:v>
                </c:pt>
                <c:pt idx="259">
                  <c:v>9.2466658055264446E-5</c:v>
                </c:pt>
                <c:pt idx="260">
                  <c:v>6.831726986399926E-5</c:v>
                </c:pt>
                <c:pt idx="261">
                  <c:v>5.0325776683500056E-5</c:v>
                </c:pt>
                <c:pt idx="262">
                  <c:v>3.696282128539988E-5</c:v>
                </c:pt>
                <c:pt idx="263">
                  <c:v>2.7067888670695883E-5</c:v>
                </c:pt>
                <c:pt idx="264">
                  <c:v>1.9763246768714275E-5</c:v>
                </c:pt>
                <c:pt idx="265">
                  <c:v>1.4387218784574538E-5</c:v>
                </c:pt>
                <c:pt idx="266">
                  <c:v>1.0442633719222981E-5</c:v>
                </c:pt>
                <c:pt idx="267">
                  <c:v>7.5571472617152467E-6</c:v>
                </c:pt>
                <c:pt idx="268">
                  <c:v>5.4528100330176911E-6</c:v>
                </c:pt>
                <c:pt idx="269">
                  <c:v>3.9228119829448225E-6</c:v>
                </c:pt>
                <c:pt idx="270">
                  <c:v>2.8137743179811038E-6</c:v>
                </c:pt>
                <c:pt idx="271">
                  <c:v>2.0123136460300857E-6</c:v>
                </c:pt>
                <c:pt idx="272">
                  <c:v>1.4348837784369126E-6</c:v>
                </c:pt>
                <c:pt idx="273">
                  <c:v>1.0201227246130653E-6</c:v>
                </c:pt>
                <c:pt idx="274">
                  <c:v>7.2310732548389754E-7</c:v>
                </c:pt>
                <c:pt idx="275">
                  <c:v>5.1105511922658788E-7</c:v>
                </c:pt>
                <c:pt idx="276">
                  <c:v>3.6012010445428911E-7</c:v>
                </c:pt>
                <c:pt idx="277">
                  <c:v>2.5301230003422626E-7</c:v>
                </c:pt>
                <c:pt idx="278">
                  <c:v>1.772354305336292E-7</c:v>
                </c:pt>
                <c:pt idx="279">
                  <c:v>1.2378673188734555E-7</c:v>
                </c:pt>
                <c:pt idx="280">
                  <c:v>8.6200997730787569E-8</c:v>
                </c:pt>
                <c:pt idx="281">
                  <c:v>5.9850134492956466E-8</c:v>
                </c:pt>
                <c:pt idx="282">
                  <c:v>4.1431686464683389E-8</c:v>
                </c:pt>
                <c:pt idx="283">
                  <c:v>2.8596622017535018E-8</c:v>
                </c:pt>
                <c:pt idx="284">
                  <c:v>1.9679384053101541E-8</c:v>
                </c:pt>
                <c:pt idx="285">
                  <c:v>1.3502771247318523E-8</c:v>
                </c:pt>
                <c:pt idx="286">
                  <c:v>9.237383239798202E-9</c:v>
                </c:pt>
                <c:pt idx="287">
                  <c:v>6.3007123996565958E-9</c:v>
                </c:pt>
                <c:pt idx="288">
                  <c:v>4.2849424514836153E-9</c:v>
                </c:pt>
                <c:pt idx="289">
                  <c:v>2.9054604858018962E-9</c:v>
                </c:pt>
                <c:pt idx="290">
                  <c:v>1.9642628186991064E-9</c:v>
                </c:pt>
                <c:pt idx="291">
                  <c:v>1.3240331579309333E-9</c:v>
                </c:pt>
                <c:pt idx="292">
                  <c:v>8.8984173167418673E-10</c:v>
                </c:pt>
                <c:pt idx="293">
                  <c:v>5.9626774944531766E-10</c:v>
                </c:pt>
                <c:pt idx="294">
                  <c:v>3.9836806270502917E-10</c:v>
                </c:pt>
                <c:pt idx="295">
                  <c:v>2.6536421072374673E-10</c:v>
                </c:pt>
                <c:pt idx="296">
                  <c:v>1.7624419797338914E-10</c:v>
                </c:pt>
                <c:pt idx="297">
                  <c:v>1.1670835571921203E-10</c:v>
                </c:pt>
                <c:pt idx="298">
                  <c:v>7.7055512763712877E-11</c:v>
                </c:pt>
                <c:pt idx="299">
                  <c:v>5.0724774133304334E-11</c:v>
                </c:pt>
                <c:pt idx="300">
                  <c:v>3.3292865150285542E-11</c:v>
                </c:pt>
                <c:pt idx="301">
                  <c:v>2.1786971447589513E-11</c:v>
                </c:pt>
                <c:pt idx="302">
                  <c:v>1.4215338297543245E-11</c:v>
                </c:pt>
                <c:pt idx="303">
                  <c:v>9.2476668870156209E-12</c:v>
                </c:pt>
                <c:pt idx="304">
                  <c:v>5.998211818751352E-12</c:v>
                </c:pt>
                <c:pt idx="305">
                  <c:v>3.8790561099725194E-12</c:v>
                </c:pt>
                <c:pt idx="306">
                  <c:v>2.5011801180717437E-12</c:v>
                </c:pt>
                <c:pt idx="307">
                  <c:v>1.6079721284058502E-12</c:v>
                </c:pt>
                <c:pt idx="308">
                  <c:v>1.0306867862652575E-12</c:v>
                </c:pt>
                <c:pt idx="309">
                  <c:v>6.5870285016726521E-13</c:v>
                </c:pt>
                <c:pt idx="310">
                  <c:v>4.1972710868539846E-13</c:v>
                </c:pt>
                <c:pt idx="311">
                  <c:v>2.6666077650704022E-13</c:v>
                </c:pt>
                <c:pt idx="312">
                  <c:v>1.6891409936643744E-13</c:v>
                </c:pt>
                <c:pt idx="313">
                  <c:v>1.0668105628453211E-13</c:v>
                </c:pt>
                <c:pt idx="314">
                  <c:v>6.7177425360413445E-14</c:v>
                </c:pt>
                <c:pt idx="315">
                  <c:v>4.2176840737478227E-14</c:v>
                </c:pt>
                <c:pt idx="316">
                  <c:v>2.6402155167554823E-14</c:v>
                </c:pt>
                <c:pt idx="317">
                  <c:v>1.6478563702280991E-14</c:v>
                </c:pt>
                <c:pt idx="318">
                  <c:v>1.0254487830982716E-14</c:v>
                </c:pt>
                <c:pt idx="319">
                  <c:v>6.3624331991398589E-15</c:v>
                </c:pt>
                <c:pt idx="320">
                  <c:v>3.9359279510055385E-15</c:v>
                </c:pt>
                <c:pt idx="321">
                  <c:v>2.4276478378566857E-15</c:v>
                </c:pt>
                <c:pt idx="322">
                  <c:v>1.4929280454961895E-15</c:v>
                </c:pt>
                <c:pt idx="323">
                  <c:v>9.1539114930169092E-16</c:v>
                </c:pt>
                <c:pt idx="324">
                  <c:v>5.5961479037379894E-16</c:v>
                </c:pt>
                <c:pt idx="325">
                  <c:v>3.411035992960761E-16</c:v>
                </c:pt>
                <c:pt idx="326">
                  <c:v>2.072994083955465E-16</c:v>
                </c:pt>
                <c:pt idx="327">
                  <c:v>1.2561007242183667E-16</c:v>
                </c:pt>
                <c:pt idx="328">
                  <c:v>7.5886672829044071E-17</c:v>
                </c:pt>
                <c:pt idx="329">
                  <c:v>4.5711050371046363E-17</c:v>
                </c:pt>
                <c:pt idx="330">
                  <c:v>2.7453108869502063E-17</c:v>
                </c:pt>
                <c:pt idx="331">
                  <c:v>1.6439042057430893E-17</c:v>
                </c:pt>
                <c:pt idx="332">
                  <c:v>9.8146795291627153E-18</c:v>
                </c:pt>
                <c:pt idx="333">
                  <c:v>5.8423878325434562E-18</c:v>
                </c:pt>
                <c:pt idx="334">
                  <c:v>3.4675224820870566E-18</c:v>
                </c:pt>
                <c:pt idx="335">
                  <c:v>2.0519313682464414E-18</c:v>
                </c:pt>
                <c:pt idx="336">
                  <c:v>1.2106567241429441E-18</c:v>
                </c:pt>
                <c:pt idx="337">
                  <c:v>7.1218668366244621E-19</c:v>
                </c:pt>
                <c:pt idx="338">
                  <c:v>4.1771620365288109E-19</c:v>
                </c:pt>
                <c:pt idx="339">
                  <c:v>2.4427748406627994E-19</c:v>
                </c:pt>
                <c:pt idx="340">
                  <c:v>1.4242958112405379E-19</c:v>
                </c:pt>
                <c:pt idx="341">
                  <c:v>8.2800240553376868E-20</c:v>
                </c:pt>
                <c:pt idx="342">
                  <c:v>4.7992971769038267E-20</c:v>
                </c:pt>
                <c:pt idx="343">
                  <c:v>2.7735648806434795E-20</c:v>
                </c:pt>
                <c:pt idx="344">
                  <c:v>1.5981357223479876E-20</c:v>
                </c:pt>
                <c:pt idx="345">
                  <c:v>9.1812884419207323E-21</c:v>
                </c:pt>
                <c:pt idx="346">
                  <c:v>5.2590614643378958E-21</c:v>
                </c:pt>
                <c:pt idx="347">
                  <c:v>3.0034990876726196E-21</c:v>
                </c:pt>
                <c:pt idx="348">
                  <c:v>1.7102571111406422E-21</c:v>
                </c:pt>
                <c:pt idx="349">
                  <c:v>9.7097924785298155E-22</c:v>
                </c:pt>
                <c:pt idx="350">
                  <c:v>5.4963342288492615E-22</c:v>
                </c:pt>
                <c:pt idx="351">
                  <c:v>3.1020654930847413E-22</c:v>
                </c:pt>
                <c:pt idx="352">
                  <c:v>1.7455947782919753E-22</c:v>
                </c:pt>
                <c:pt idx="353">
                  <c:v>9.7937846026525849E-23</c:v>
                </c:pt>
                <c:pt idx="354">
                  <c:v>5.4786342106582961E-23</c:v>
                </c:pt>
                <c:pt idx="355">
                  <c:v>3.055685860778584E-23</c:v>
                </c:pt>
                <c:pt idx="356">
                  <c:v>1.6992596577632924E-23</c:v>
                </c:pt>
                <c:pt idx="357">
                  <c:v>9.4216167018504899E-24</c:v>
                </c:pt>
                <c:pt idx="358">
                  <c:v>5.2084171428504513E-24</c:v>
                </c:pt>
                <c:pt idx="359">
                  <c:v>2.8707854082209333E-24</c:v>
                </c:pt>
                <c:pt idx="360">
                  <c:v>1.5776488430075427E-24</c:v>
                </c:pt>
                <c:pt idx="361">
                  <c:v>8.6443949147442575E-25</c:v>
                </c:pt>
                <c:pt idx="362">
                  <c:v>4.7225166503656489E-25</c:v>
                </c:pt>
                <c:pt idx="363">
                  <c:v>2.5723321109661903E-25</c:v>
                </c:pt>
                <c:pt idx="364">
                  <c:v>1.3969961949783988E-25</c:v>
                </c:pt>
                <c:pt idx="365">
                  <c:v>7.5644620777417048E-26</c:v>
                </c:pt>
                <c:pt idx="366">
                  <c:v>4.0839039521429308E-26</c:v>
                </c:pt>
                <c:pt idx="367">
                  <c:v>2.198303400754189E-26</c:v>
                </c:pt>
                <c:pt idx="368">
                  <c:v>1.1798162857356185E-26</c:v>
                </c:pt>
                <c:pt idx="369">
                  <c:v>6.3132906593097072E-27</c:v>
                </c:pt>
                <c:pt idx="370">
                  <c:v>3.368308217268015E-27</c:v>
                </c:pt>
                <c:pt idx="371">
                  <c:v>1.7917710194109368E-27</c:v>
                </c:pt>
                <c:pt idx="372">
                  <c:v>9.5031554580919671E-28</c:v>
                </c:pt>
                <c:pt idx="373">
                  <c:v>5.0253672172504656E-28</c:v>
                </c:pt>
                <c:pt idx="374">
                  <c:v>2.6496128029435263E-28</c:v>
                </c:pt>
                <c:pt idx="375">
                  <c:v>1.3928734737243196E-28</c:v>
                </c:pt>
                <c:pt idx="376">
                  <c:v>7.3005497422921033E-29</c:v>
                </c:pt>
                <c:pt idx="377">
                  <c:v>3.8151718395516156E-29</c:v>
                </c:pt>
                <c:pt idx="378">
                  <c:v>1.9878668253298303E-29</c:v>
                </c:pt>
                <c:pt idx="379">
                  <c:v>1.0327022207048604E-29</c:v>
                </c:pt>
                <c:pt idx="380">
                  <c:v>5.3490613447120728E-30</c:v>
                </c:pt>
                <c:pt idx="381">
                  <c:v>2.7624516716757398E-30</c:v>
                </c:pt>
                <c:pt idx="382">
                  <c:v>1.4224153880888772E-30</c:v>
                </c:pt>
                <c:pt idx="383">
                  <c:v>7.3025213902598408E-31</c:v>
                </c:pt>
                <c:pt idx="384">
                  <c:v>3.737953343476402E-31</c:v>
                </c:pt>
                <c:pt idx="385">
                  <c:v>1.9076977062797998E-31</c:v>
                </c:pt>
                <c:pt idx="386">
                  <c:v>9.7073319626667467E-32</c:v>
                </c:pt>
                <c:pt idx="387">
                  <c:v>4.924984275035017E-32</c:v>
                </c:pt>
                <c:pt idx="388">
                  <c:v>2.4912909913429488E-32</c:v>
                </c:pt>
                <c:pt idx="389">
                  <c:v>1.2564890544669312E-32</c:v>
                </c:pt>
                <c:pt idx="390">
                  <c:v>6.3184071023274117E-33</c:v>
                </c:pt>
                <c:pt idx="391">
                  <c:v>3.167897652933308E-33</c:v>
                </c:pt>
                <c:pt idx="392">
                  <c:v>1.5836139633552843E-33</c:v>
                </c:pt>
                <c:pt idx="393">
                  <c:v>7.893000775310497E-34</c:v>
                </c:pt>
                <c:pt idx="394">
                  <c:v>3.922379506953376E-34</c:v>
                </c:pt>
                <c:pt idx="395">
                  <c:v>1.9434426067118257E-34</c:v>
                </c:pt>
                <c:pt idx="396">
                  <c:v>9.6008231705706966E-35</c:v>
                </c:pt>
                <c:pt idx="397">
                  <c:v>4.7288971090510087E-35</c:v>
                </c:pt>
                <c:pt idx="398">
                  <c:v>2.3223405287316493E-35</c:v>
                </c:pt>
                <c:pt idx="399">
                  <c:v>1.1371207401114E-35</c:v>
                </c:pt>
                <c:pt idx="400">
                  <c:v>5.5513920975006471E-36</c:v>
                </c:pt>
                <c:pt idx="401">
                  <c:v>2.702165019885315E-36</c:v>
                </c:pt>
                <c:pt idx="402">
                  <c:v>1.3114039129365528E-36</c:v>
                </c:pt>
                <c:pt idx="403">
                  <c:v>6.3456443145914982E-37</c:v>
                </c:pt>
                <c:pt idx="404">
                  <c:v>3.0614672531602138E-37</c:v>
                </c:pt>
                <c:pt idx="405">
                  <c:v>1.4726452946131774E-37</c:v>
                </c:pt>
                <c:pt idx="406">
                  <c:v>7.0628719489755875E-38</c:v>
                </c:pt>
                <c:pt idx="407">
                  <c:v>3.3773739836946787E-38</c:v>
                </c:pt>
                <c:pt idx="408">
                  <c:v>1.6102437327038036E-38</c:v>
                </c:pt>
                <c:pt idx="409">
                  <c:v>7.654533429502318E-39</c:v>
                </c:pt>
                <c:pt idx="410">
                  <c:v>3.6279431529367442E-39</c:v>
                </c:pt>
                <c:pt idx="411">
                  <c:v>1.7144185827145292E-39</c:v>
                </c:pt>
                <c:pt idx="412">
                  <c:v>8.0777033556088908E-40</c:v>
                </c:pt>
                <c:pt idx="413">
                  <c:v>3.794666188517121E-40</c:v>
                </c:pt>
                <c:pt idx="414">
                  <c:v>1.7773538440748264E-40</c:v>
                </c:pt>
                <c:pt idx="415">
                  <c:v>8.3002058017788366E-41</c:v>
                </c:pt>
                <c:pt idx="416">
                  <c:v>3.8647238420256663E-41</c:v>
                </c:pt>
                <c:pt idx="417">
                  <c:v>1.7941663815013315E-41</c:v>
                </c:pt>
                <c:pt idx="418">
                  <c:v>8.3046552018063485E-42</c:v>
                </c:pt>
                <c:pt idx="419">
                  <c:v>3.8326145114955633E-42</c:v>
                </c:pt>
                <c:pt idx="420">
                  <c:v>1.7635318848786831E-42</c:v>
                </c:pt>
                <c:pt idx="421">
                  <c:v>8.0907006972269427E-43</c:v>
                </c:pt>
                <c:pt idx="422">
                  <c:v>3.7008680182895109E-43</c:v>
                </c:pt>
                <c:pt idx="423">
                  <c:v>1.6878572056115643E-43</c:v>
                </c:pt>
                <c:pt idx="424">
                  <c:v>7.675071844997566E-44</c:v>
                </c:pt>
                <c:pt idx="425">
                  <c:v>3.4797163171972677E-44</c:v>
                </c:pt>
                <c:pt idx="426">
                  <c:v>1.5729679455942366E-44</c:v>
                </c:pt>
                <c:pt idx="427">
                  <c:v>7.0894174209223065E-45</c:v>
                </c:pt>
                <c:pt idx="428">
                  <c:v>3.1857806231511193E-45</c:v>
                </c:pt>
                <c:pt idx="429">
                  <c:v>1.4273675771446557E-45</c:v>
                </c:pt>
                <c:pt idx="430">
                  <c:v>6.3763247999593164E-46</c:v>
                </c:pt>
                <c:pt idx="431">
                  <c:v>2.8400087474420138E-46</c:v>
                </c:pt>
                <c:pt idx="432">
                  <c:v>1.2611988524314314E-46</c:v>
                </c:pt>
                <c:pt idx="433">
                  <c:v>5.5842145880213055E-47</c:v>
                </c:pt>
                <c:pt idx="434">
                  <c:v>2.4652176785622335E-47</c:v>
                </c:pt>
                <c:pt idx="435">
                  <c:v>1.0850833283271328E-47</c:v>
                </c:pt>
                <c:pt idx="436">
                  <c:v>4.761957893554512E-48</c:v>
                </c:pt>
                <c:pt idx="437">
                  <c:v>2.0836398449841949E-48</c:v>
                </c:pt>
                <c:pt idx="438">
                  <c:v>9.0902201093152299E-49</c:v>
                </c:pt>
                <c:pt idx="439">
                  <c:v>3.9540375338530743E-49</c:v>
                </c:pt>
                <c:pt idx="440">
                  <c:v>1.7148329451834486E-49</c:v>
                </c:pt>
                <c:pt idx="441">
                  <c:v>7.4151081945404105E-50</c:v>
                </c:pt>
                <c:pt idx="442">
                  <c:v>3.1968908504764363E-50</c:v>
                </c:pt>
                <c:pt idx="443">
                  <c:v>1.3742089345461164E-50</c:v>
                </c:pt>
                <c:pt idx="444">
                  <c:v>5.8896890928788825E-51</c:v>
                </c:pt>
                <c:pt idx="445">
                  <c:v>2.5167878824264634E-51</c:v>
                </c:pt>
                <c:pt idx="446">
                  <c:v>1.0722980139305608E-51</c:v>
                </c:pt>
                <c:pt idx="447">
                  <c:v>4.5551117050295788E-52</c:v>
                </c:pt>
                <c:pt idx="448">
                  <c:v>1.9292886280205397E-52</c:v>
                </c:pt>
                <c:pt idx="449">
                  <c:v>8.1472308081682138E-53</c:v>
                </c:pt>
                <c:pt idx="450">
                  <c:v>3.4303424532781515E-53</c:v>
                </c:pt>
                <c:pt idx="451">
                  <c:v>1.4400566566840763E-53</c:v>
                </c:pt>
                <c:pt idx="452">
                  <c:v>6.0274875596492585E-54</c:v>
                </c:pt>
                <c:pt idx="453">
                  <c:v>2.5154037791735818E-54</c:v>
                </c:pt>
                <c:pt idx="454">
                  <c:v>1.0466313476942839E-54</c:v>
                </c:pt>
                <c:pt idx="455">
                  <c:v>4.3420458989713508E-55</c:v>
                </c:pt>
                <c:pt idx="456">
                  <c:v>1.7960140283118848E-55</c:v>
                </c:pt>
                <c:pt idx="457">
                  <c:v>7.4069545845427284E-56</c:v>
                </c:pt>
                <c:pt idx="458">
                  <c:v>3.0456800725471601E-56</c:v>
                </c:pt>
                <c:pt idx="459">
                  <c:v>1.2486580589822652E-56</c:v>
                </c:pt>
                <c:pt idx="460">
                  <c:v>5.1040792613627745E-57</c:v>
                </c:pt>
                <c:pt idx="461">
                  <c:v>2.0802040524478262E-57</c:v>
                </c:pt>
                <c:pt idx="462">
                  <c:v>8.4529657437556924E-58</c:v>
                </c:pt>
                <c:pt idx="463">
                  <c:v>3.4247346087918438E-58</c:v>
                </c:pt>
                <c:pt idx="464">
                  <c:v>1.383436975150408E-58</c:v>
                </c:pt>
                <c:pt idx="465">
                  <c:v>5.5719405998518855E-59</c:v>
                </c:pt>
                <c:pt idx="466">
                  <c:v>2.2375266656670073E-59</c:v>
                </c:pt>
                <c:pt idx="467">
                  <c:v>8.9586919671945757E-60</c:v>
                </c:pt>
                <c:pt idx="468">
                  <c:v>3.5763139062152178E-60</c:v>
                </c:pt>
                <c:pt idx="469">
                  <c:v>1.4234469996797998E-60</c:v>
                </c:pt>
                <c:pt idx="470">
                  <c:v>5.6488704393849272E-61</c:v>
                </c:pt>
                <c:pt idx="471">
                  <c:v>2.2350979972107608E-61</c:v>
                </c:pt>
                <c:pt idx="472">
                  <c:v>8.817514195176761E-62</c:v>
                </c:pt>
                <c:pt idx="473">
                  <c:v>3.4682501069407957E-62</c:v>
                </c:pt>
                <c:pt idx="474">
                  <c:v>1.3601577859364151E-62</c:v>
                </c:pt>
                <c:pt idx="475">
                  <c:v>5.3184222927285517E-63</c:v>
                </c:pt>
                <c:pt idx="476">
                  <c:v>2.0734376827457879E-63</c:v>
                </c:pt>
                <c:pt idx="477">
                  <c:v>8.0596057656102767E-64</c:v>
                </c:pt>
                <c:pt idx="478">
                  <c:v>3.1235700739003448E-64</c:v>
                </c:pt>
                <c:pt idx="479">
                  <c:v>1.2069891065682386E-64</c:v>
                </c:pt>
                <c:pt idx="480">
                  <c:v>4.6501834949272373E-65</c:v>
                </c:pt>
                <c:pt idx="481">
                  <c:v>1.7862879681554909E-65</c:v>
                </c:pt>
                <c:pt idx="482">
                  <c:v>6.8414396186224426E-66</c:v>
                </c:pt>
                <c:pt idx="483">
                  <c:v>2.6125112324031921E-66</c:v>
                </c:pt>
                <c:pt idx="484">
                  <c:v>9.9468020945140037E-67</c:v>
                </c:pt>
                <c:pt idx="485">
                  <c:v>3.7759256188201972E-67</c:v>
                </c:pt>
                <c:pt idx="486">
                  <c:v>1.4291507016205188E-67</c:v>
                </c:pt>
                <c:pt idx="487">
                  <c:v>5.3932091889221797E-68</c:v>
                </c:pt>
                <c:pt idx="488">
                  <c:v>2.0292294074842489E-68</c:v>
                </c:pt>
                <c:pt idx="489">
                  <c:v>7.6125414760887405E-69</c:v>
                </c:pt>
                <c:pt idx="490">
                  <c:v>2.847363010863851E-69</c:v>
                </c:pt>
                <c:pt idx="491">
                  <c:v>1.0618682824335728E-69</c:v>
                </c:pt>
                <c:pt idx="492">
                  <c:v>3.9483268877014242E-70</c:v>
                </c:pt>
                <c:pt idx="493">
                  <c:v>1.4637610838120097E-70</c:v>
                </c:pt>
                <c:pt idx="494">
                  <c:v>5.4105564762935409E-71</c:v>
                </c:pt>
                <c:pt idx="495">
                  <c:v>1.9940145151304756E-71</c:v>
                </c:pt>
                <c:pt idx="496">
                  <c:v>7.327053098036663E-72</c:v>
                </c:pt>
                <c:pt idx="497">
                  <c:v>2.6843862462018467E-72</c:v>
                </c:pt>
                <c:pt idx="498">
                  <c:v>9.8056257570119797E-73</c:v>
                </c:pt>
                <c:pt idx="499">
                  <c:v>3.5712500995185862E-73</c:v>
                </c:pt>
                <c:pt idx="500">
                  <c:v>1.2968204780655974E-73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6-490B-BFCC-C5A537C30CE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299.06147723742953</c:v>
                </c:pt>
                <c:pt idx="1">
                  <c:v>299.01147723742957</c:v>
                </c:pt>
                <c:pt idx="2">
                  <c:v>298.96147723742951</c:v>
                </c:pt>
                <c:pt idx="3">
                  <c:v>298.91147723742955</c:v>
                </c:pt>
                <c:pt idx="4">
                  <c:v>298.86147723742948</c:v>
                </c:pt>
                <c:pt idx="5">
                  <c:v>298.81147723742953</c:v>
                </c:pt>
                <c:pt idx="6">
                  <c:v>298.76147723742957</c:v>
                </c:pt>
                <c:pt idx="7">
                  <c:v>298.71147723742951</c:v>
                </c:pt>
                <c:pt idx="8">
                  <c:v>298.66147723742955</c:v>
                </c:pt>
                <c:pt idx="9">
                  <c:v>298.61147723742948</c:v>
                </c:pt>
                <c:pt idx="10">
                  <c:v>298.56147723742953</c:v>
                </c:pt>
                <c:pt idx="11">
                  <c:v>298.51147723743048</c:v>
                </c:pt>
                <c:pt idx="12">
                  <c:v>298.46147723743053</c:v>
                </c:pt>
                <c:pt idx="13">
                  <c:v>298.41147723743057</c:v>
                </c:pt>
                <c:pt idx="14">
                  <c:v>298.36147723743051</c:v>
                </c:pt>
                <c:pt idx="15">
                  <c:v>298.31147723743055</c:v>
                </c:pt>
                <c:pt idx="16">
                  <c:v>298.26147723743048</c:v>
                </c:pt>
                <c:pt idx="17">
                  <c:v>298.21147723743053</c:v>
                </c:pt>
                <c:pt idx="18">
                  <c:v>298.16147723743057</c:v>
                </c:pt>
                <c:pt idx="19">
                  <c:v>298.11147723743051</c:v>
                </c:pt>
                <c:pt idx="20">
                  <c:v>298.06147723743055</c:v>
                </c:pt>
                <c:pt idx="21">
                  <c:v>298.01147723743048</c:v>
                </c:pt>
                <c:pt idx="22">
                  <c:v>297.96147723743053</c:v>
                </c:pt>
                <c:pt idx="23">
                  <c:v>297.91147723743057</c:v>
                </c:pt>
                <c:pt idx="24">
                  <c:v>297.86147723743051</c:v>
                </c:pt>
                <c:pt idx="25">
                  <c:v>297.81147723743055</c:v>
                </c:pt>
                <c:pt idx="26">
                  <c:v>297.76147723743048</c:v>
                </c:pt>
                <c:pt idx="27">
                  <c:v>297.71147723743053</c:v>
                </c:pt>
                <c:pt idx="28">
                  <c:v>297.66147723743057</c:v>
                </c:pt>
                <c:pt idx="29">
                  <c:v>297.61147723743051</c:v>
                </c:pt>
                <c:pt idx="30">
                  <c:v>297.56147723743055</c:v>
                </c:pt>
                <c:pt idx="31">
                  <c:v>297.51147723743048</c:v>
                </c:pt>
                <c:pt idx="32">
                  <c:v>297.46147723743053</c:v>
                </c:pt>
                <c:pt idx="33">
                  <c:v>297.41147723743148</c:v>
                </c:pt>
                <c:pt idx="34">
                  <c:v>297.36147723743153</c:v>
                </c:pt>
                <c:pt idx="35">
                  <c:v>297.31147723743157</c:v>
                </c:pt>
                <c:pt idx="36">
                  <c:v>297.26147723743151</c:v>
                </c:pt>
                <c:pt idx="37">
                  <c:v>297.21147723743155</c:v>
                </c:pt>
                <c:pt idx="38">
                  <c:v>297.16147723743148</c:v>
                </c:pt>
                <c:pt idx="39">
                  <c:v>297.11147723743153</c:v>
                </c:pt>
                <c:pt idx="40">
                  <c:v>297.06147723743157</c:v>
                </c:pt>
                <c:pt idx="41">
                  <c:v>297.01147723743151</c:v>
                </c:pt>
                <c:pt idx="42">
                  <c:v>296.96147723743155</c:v>
                </c:pt>
                <c:pt idx="43">
                  <c:v>296.91147723743148</c:v>
                </c:pt>
                <c:pt idx="44">
                  <c:v>296.86147723743153</c:v>
                </c:pt>
                <c:pt idx="45">
                  <c:v>296.81147723743157</c:v>
                </c:pt>
                <c:pt idx="46">
                  <c:v>296.76147723743151</c:v>
                </c:pt>
                <c:pt idx="47">
                  <c:v>296.71147723743155</c:v>
                </c:pt>
                <c:pt idx="48">
                  <c:v>296.66147723743148</c:v>
                </c:pt>
                <c:pt idx="49">
                  <c:v>296.61147723743153</c:v>
                </c:pt>
                <c:pt idx="50">
                  <c:v>296.56147723743157</c:v>
                </c:pt>
                <c:pt idx="51">
                  <c:v>296.51147723743151</c:v>
                </c:pt>
                <c:pt idx="52">
                  <c:v>296.46147723743155</c:v>
                </c:pt>
                <c:pt idx="53">
                  <c:v>296.41147723743148</c:v>
                </c:pt>
                <c:pt idx="54">
                  <c:v>296.36147723743153</c:v>
                </c:pt>
                <c:pt idx="55">
                  <c:v>296.31147723743248</c:v>
                </c:pt>
                <c:pt idx="56">
                  <c:v>296.26147723743253</c:v>
                </c:pt>
                <c:pt idx="57">
                  <c:v>296.21147723743258</c:v>
                </c:pt>
                <c:pt idx="58">
                  <c:v>296.16147723743251</c:v>
                </c:pt>
                <c:pt idx="59">
                  <c:v>296.11147723743255</c:v>
                </c:pt>
                <c:pt idx="60">
                  <c:v>296.06147723743248</c:v>
                </c:pt>
                <c:pt idx="61">
                  <c:v>296.01147723743253</c:v>
                </c:pt>
                <c:pt idx="62">
                  <c:v>295.96147723743258</c:v>
                </c:pt>
                <c:pt idx="63">
                  <c:v>295.91147723743251</c:v>
                </c:pt>
                <c:pt idx="64">
                  <c:v>295.86147723743255</c:v>
                </c:pt>
                <c:pt idx="65">
                  <c:v>295.81147723743248</c:v>
                </c:pt>
                <c:pt idx="66">
                  <c:v>295.76147723743253</c:v>
                </c:pt>
                <c:pt idx="67">
                  <c:v>295.71147723743258</c:v>
                </c:pt>
                <c:pt idx="68">
                  <c:v>295.66147723743251</c:v>
                </c:pt>
                <c:pt idx="69">
                  <c:v>295.61147723743255</c:v>
                </c:pt>
                <c:pt idx="70">
                  <c:v>295.56147723743248</c:v>
                </c:pt>
                <c:pt idx="71">
                  <c:v>295.51147723743253</c:v>
                </c:pt>
                <c:pt idx="72">
                  <c:v>295.46147723743258</c:v>
                </c:pt>
                <c:pt idx="73">
                  <c:v>295.41147723743251</c:v>
                </c:pt>
                <c:pt idx="74">
                  <c:v>295.36147723743255</c:v>
                </c:pt>
                <c:pt idx="75">
                  <c:v>295.31147723743248</c:v>
                </c:pt>
                <c:pt idx="76">
                  <c:v>295.26147723743253</c:v>
                </c:pt>
                <c:pt idx="77">
                  <c:v>295.21147723743348</c:v>
                </c:pt>
                <c:pt idx="78">
                  <c:v>295.16147723743353</c:v>
                </c:pt>
                <c:pt idx="79">
                  <c:v>295.11147723743358</c:v>
                </c:pt>
                <c:pt idx="80">
                  <c:v>295.06147723743351</c:v>
                </c:pt>
                <c:pt idx="81">
                  <c:v>295.01147723743355</c:v>
                </c:pt>
                <c:pt idx="82">
                  <c:v>294.96147723743348</c:v>
                </c:pt>
                <c:pt idx="83">
                  <c:v>294.91147723743353</c:v>
                </c:pt>
                <c:pt idx="84">
                  <c:v>294.86147723743358</c:v>
                </c:pt>
                <c:pt idx="85">
                  <c:v>294.81147723743351</c:v>
                </c:pt>
                <c:pt idx="86">
                  <c:v>294.76147723743355</c:v>
                </c:pt>
                <c:pt idx="87">
                  <c:v>294.71147723743348</c:v>
                </c:pt>
                <c:pt idx="88">
                  <c:v>294.66147723743353</c:v>
                </c:pt>
                <c:pt idx="89">
                  <c:v>294.61147723743358</c:v>
                </c:pt>
                <c:pt idx="90">
                  <c:v>294.56147723743351</c:v>
                </c:pt>
                <c:pt idx="91">
                  <c:v>294.51147723743355</c:v>
                </c:pt>
                <c:pt idx="92">
                  <c:v>294.46147723743348</c:v>
                </c:pt>
                <c:pt idx="93">
                  <c:v>294.41147723743353</c:v>
                </c:pt>
                <c:pt idx="94">
                  <c:v>294.36147723743358</c:v>
                </c:pt>
                <c:pt idx="95">
                  <c:v>294.31147723743351</c:v>
                </c:pt>
                <c:pt idx="96">
                  <c:v>294.26147723743355</c:v>
                </c:pt>
                <c:pt idx="97">
                  <c:v>294.21147723743348</c:v>
                </c:pt>
                <c:pt idx="98">
                  <c:v>294.16147723743353</c:v>
                </c:pt>
                <c:pt idx="99">
                  <c:v>294.11147723743449</c:v>
                </c:pt>
                <c:pt idx="100">
                  <c:v>294.06147723743453</c:v>
                </c:pt>
                <c:pt idx="101">
                  <c:v>294.01147723743458</c:v>
                </c:pt>
                <c:pt idx="102">
                  <c:v>293.96147723743451</c:v>
                </c:pt>
                <c:pt idx="103">
                  <c:v>293.91147723743455</c:v>
                </c:pt>
                <c:pt idx="104">
                  <c:v>293.86147723743449</c:v>
                </c:pt>
                <c:pt idx="105">
                  <c:v>293.81147723743453</c:v>
                </c:pt>
                <c:pt idx="106">
                  <c:v>293.76147723743458</c:v>
                </c:pt>
                <c:pt idx="107">
                  <c:v>293.71147723743451</c:v>
                </c:pt>
                <c:pt idx="108">
                  <c:v>293.66147723743455</c:v>
                </c:pt>
                <c:pt idx="109">
                  <c:v>293.61147723743449</c:v>
                </c:pt>
                <c:pt idx="110">
                  <c:v>293.56147723743453</c:v>
                </c:pt>
                <c:pt idx="111">
                  <c:v>293.51147723743458</c:v>
                </c:pt>
                <c:pt idx="112">
                  <c:v>293.46147723743451</c:v>
                </c:pt>
                <c:pt idx="113">
                  <c:v>293.41147723743455</c:v>
                </c:pt>
                <c:pt idx="114">
                  <c:v>293.36147723743449</c:v>
                </c:pt>
                <c:pt idx="115">
                  <c:v>293.31147723743453</c:v>
                </c:pt>
                <c:pt idx="116">
                  <c:v>293.26147723743458</c:v>
                </c:pt>
                <c:pt idx="117">
                  <c:v>293.21147723743451</c:v>
                </c:pt>
                <c:pt idx="118">
                  <c:v>293.16147723743455</c:v>
                </c:pt>
                <c:pt idx="119">
                  <c:v>293.11147723743449</c:v>
                </c:pt>
                <c:pt idx="120">
                  <c:v>293.06147723743453</c:v>
                </c:pt>
                <c:pt idx="121">
                  <c:v>293.01147723743549</c:v>
                </c:pt>
                <c:pt idx="122">
                  <c:v>292.96147723743553</c:v>
                </c:pt>
                <c:pt idx="123">
                  <c:v>292.91147723743558</c:v>
                </c:pt>
                <c:pt idx="124">
                  <c:v>292.86147723743551</c:v>
                </c:pt>
                <c:pt idx="125">
                  <c:v>292.81147723743555</c:v>
                </c:pt>
                <c:pt idx="126">
                  <c:v>292.76147723743549</c:v>
                </c:pt>
                <c:pt idx="127">
                  <c:v>292.71147723743553</c:v>
                </c:pt>
                <c:pt idx="128">
                  <c:v>292.66147723743558</c:v>
                </c:pt>
                <c:pt idx="129">
                  <c:v>292.61147723743551</c:v>
                </c:pt>
                <c:pt idx="130">
                  <c:v>292.56147723743555</c:v>
                </c:pt>
                <c:pt idx="131">
                  <c:v>292.51147723743549</c:v>
                </c:pt>
                <c:pt idx="132">
                  <c:v>292.46147723743553</c:v>
                </c:pt>
                <c:pt idx="133">
                  <c:v>292.41147723743558</c:v>
                </c:pt>
                <c:pt idx="134">
                  <c:v>292.36147723743551</c:v>
                </c:pt>
                <c:pt idx="135">
                  <c:v>292.31147723743555</c:v>
                </c:pt>
                <c:pt idx="136">
                  <c:v>292.26147723743549</c:v>
                </c:pt>
                <c:pt idx="137">
                  <c:v>292.21147723743553</c:v>
                </c:pt>
                <c:pt idx="138">
                  <c:v>292.16147723743558</c:v>
                </c:pt>
                <c:pt idx="139">
                  <c:v>292.11147723743551</c:v>
                </c:pt>
                <c:pt idx="140">
                  <c:v>292.06147723743555</c:v>
                </c:pt>
                <c:pt idx="141">
                  <c:v>292.01147723743549</c:v>
                </c:pt>
                <c:pt idx="142">
                  <c:v>291.96147723743553</c:v>
                </c:pt>
                <c:pt idx="143">
                  <c:v>291.91147723743649</c:v>
                </c:pt>
                <c:pt idx="144">
                  <c:v>291.86147723743653</c:v>
                </c:pt>
                <c:pt idx="145">
                  <c:v>291.81147723743658</c:v>
                </c:pt>
                <c:pt idx="146">
                  <c:v>291.76147723743651</c:v>
                </c:pt>
                <c:pt idx="147">
                  <c:v>291.71147723743655</c:v>
                </c:pt>
                <c:pt idx="148">
                  <c:v>291.66147723743649</c:v>
                </c:pt>
                <c:pt idx="149">
                  <c:v>291.61147723743653</c:v>
                </c:pt>
                <c:pt idx="150">
                  <c:v>291.56147723743658</c:v>
                </c:pt>
                <c:pt idx="151">
                  <c:v>291.51147723743651</c:v>
                </c:pt>
                <c:pt idx="152">
                  <c:v>291.46147723743655</c:v>
                </c:pt>
                <c:pt idx="153">
                  <c:v>291.41147723743649</c:v>
                </c:pt>
                <c:pt idx="154">
                  <c:v>291.36147723743653</c:v>
                </c:pt>
                <c:pt idx="155">
                  <c:v>291.31147723743658</c:v>
                </c:pt>
                <c:pt idx="156">
                  <c:v>291.26147723743651</c:v>
                </c:pt>
                <c:pt idx="157">
                  <c:v>291.21147723743655</c:v>
                </c:pt>
                <c:pt idx="158">
                  <c:v>291.16147723743649</c:v>
                </c:pt>
                <c:pt idx="159">
                  <c:v>291.11147723743653</c:v>
                </c:pt>
                <c:pt idx="160">
                  <c:v>291.06147723743658</c:v>
                </c:pt>
                <c:pt idx="161">
                  <c:v>291.01147723743651</c:v>
                </c:pt>
                <c:pt idx="162">
                  <c:v>290.96147723743655</c:v>
                </c:pt>
                <c:pt idx="163">
                  <c:v>290.91147723743649</c:v>
                </c:pt>
                <c:pt idx="164">
                  <c:v>290.86147723743653</c:v>
                </c:pt>
                <c:pt idx="165">
                  <c:v>290.81147723743749</c:v>
                </c:pt>
                <c:pt idx="166">
                  <c:v>290.76147723743753</c:v>
                </c:pt>
                <c:pt idx="167">
                  <c:v>290.71147723743758</c:v>
                </c:pt>
                <c:pt idx="168">
                  <c:v>290.66147723743751</c:v>
                </c:pt>
                <c:pt idx="169">
                  <c:v>290.61147723743755</c:v>
                </c:pt>
                <c:pt idx="170">
                  <c:v>290.56147723743749</c:v>
                </c:pt>
                <c:pt idx="171">
                  <c:v>290.51147723743753</c:v>
                </c:pt>
                <c:pt idx="172">
                  <c:v>290.46147723743758</c:v>
                </c:pt>
                <c:pt idx="173">
                  <c:v>290.41147723743751</c:v>
                </c:pt>
                <c:pt idx="174">
                  <c:v>290.36147723743755</c:v>
                </c:pt>
                <c:pt idx="175">
                  <c:v>290.31147723743749</c:v>
                </c:pt>
                <c:pt idx="176">
                  <c:v>290.26147723743753</c:v>
                </c:pt>
                <c:pt idx="177">
                  <c:v>290.21147723743758</c:v>
                </c:pt>
                <c:pt idx="178">
                  <c:v>290.16147723743751</c:v>
                </c:pt>
                <c:pt idx="179">
                  <c:v>290.11147723743755</c:v>
                </c:pt>
                <c:pt idx="180">
                  <c:v>290.06147723743749</c:v>
                </c:pt>
                <c:pt idx="181">
                  <c:v>290.01147723743753</c:v>
                </c:pt>
                <c:pt idx="182">
                  <c:v>289.96147723743758</c:v>
                </c:pt>
                <c:pt idx="183">
                  <c:v>289.91147723743751</c:v>
                </c:pt>
                <c:pt idx="184">
                  <c:v>289.86147723743755</c:v>
                </c:pt>
                <c:pt idx="185">
                  <c:v>289.81147723743749</c:v>
                </c:pt>
                <c:pt idx="186">
                  <c:v>289.76147723743753</c:v>
                </c:pt>
                <c:pt idx="187">
                  <c:v>289.71147723743849</c:v>
                </c:pt>
                <c:pt idx="188">
                  <c:v>289.66147723743853</c:v>
                </c:pt>
                <c:pt idx="189">
                  <c:v>289.61147723743858</c:v>
                </c:pt>
                <c:pt idx="190">
                  <c:v>289.56147723743851</c:v>
                </c:pt>
                <c:pt idx="191">
                  <c:v>289.51147723743856</c:v>
                </c:pt>
                <c:pt idx="192">
                  <c:v>289.46147723743849</c:v>
                </c:pt>
                <c:pt idx="193">
                  <c:v>289.41147723743853</c:v>
                </c:pt>
                <c:pt idx="194">
                  <c:v>289.36147723743858</c:v>
                </c:pt>
                <c:pt idx="195">
                  <c:v>289.31147723743851</c:v>
                </c:pt>
                <c:pt idx="196">
                  <c:v>289.26147723743856</c:v>
                </c:pt>
                <c:pt idx="197">
                  <c:v>289.21147723743849</c:v>
                </c:pt>
                <c:pt idx="198">
                  <c:v>289.16147723743853</c:v>
                </c:pt>
                <c:pt idx="199">
                  <c:v>289.11147723743858</c:v>
                </c:pt>
                <c:pt idx="200">
                  <c:v>289.06147723743851</c:v>
                </c:pt>
                <c:pt idx="201">
                  <c:v>289.01147723743856</c:v>
                </c:pt>
                <c:pt idx="202">
                  <c:v>288.96147723743849</c:v>
                </c:pt>
                <c:pt idx="203">
                  <c:v>288.91147723743853</c:v>
                </c:pt>
                <c:pt idx="204">
                  <c:v>288.86147723743858</c:v>
                </c:pt>
                <c:pt idx="205">
                  <c:v>288.81147723743851</c:v>
                </c:pt>
                <c:pt idx="206">
                  <c:v>288.76147723743856</c:v>
                </c:pt>
                <c:pt idx="207">
                  <c:v>288.71147723743849</c:v>
                </c:pt>
                <c:pt idx="208">
                  <c:v>288.66147723743853</c:v>
                </c:pt>
                <c:pt idx="209">
                  <c:v>288.61147723743949</c:v>
                </c:pt>
                <c:pt idx="210">
                  <c:v>288.56147723743953</c:v>
                </c:pt>
                <c:pt idx="211">
                  <c:v>288.51147723743958</c:v>
                </c:pt>
                <c:pt idx="212">
                  <c:v>288.46147723743951</c:v>
                </c:pt>
                <c:pt idx="213">
                  <c:v>288.41147723743956</c:v>
                </c:pt>
                <c:pt idx="214">
                  <c:v>288.36147723743949</c:v>
                </c:pt>
                <c:pt idx="215">
                  <c:v>288.31147723743953</c:v>
                </c:pt>
                <c:pt idx="216">
                  <c:v>288.26147723743958</c:v>
                </c:pt>
                <c:pt idx="217">
                  <c:v>288.21147723743951</c:v>
                </c:pt>
                <c:pt idx="218">
                  <c:v>288.16147723743956</c:v>
                </c:pt>
                <c:pt idx="219">
                  <c:v>288.11147723743949</c:v>
                </c:pt>
                <c:pt idx="220">
                  <c:v>288.06147723743953</c:v>
                </c:pt>
                <c:pt idx="221">
                  <c:v>288.01147723743958</c:v>
                </c:pt>
                <c:pt idx="222">
                  <c:v>287.96147723743951</c:v>
                </c:pt>
                <c:pt idx="223">
                  <c:v>287.91147723743956</c:v>
                </c:pt>
                <c:pt idx="224">
                  <c:v>287.86147723743949</c:v>
                </c:pt>
                <c:pt idx="225">
                  <c:v>287.81147723743953</c:v>
                </c:pt>
                <c:pt idx="226">
                  <c:v>287.76147723743958</c:v>
                </c:pt>
                <c:pt idx="227">
                  <c:v>287.71147723743951</c:v>
                </c:pt>
                <c:pt idx="228">
                  <c:v>287.66147723743956</c:v>
                </c:pt>
                <c:pt idx="229">
                  <c:v>287.61147723743949</c:v>
                </c:pt>
                <c:pt idx="230">
                  <c:v>287.56147723743953</c:v>
                </c:pt>
                <c:pt idx="231">
                  <c:v>287.51147723744049</c:v>
                </c:pt>
                <c:pt idx="232">
                  <c:v>287.46147723744053</c:v>
                </c:pt>
                <c:pt idx="233">
                  <c:v>287.41147723744058</c:v>
                </c:pt>
                <c:pt idx="234">
                  <c:v>287.36147723744051</c:v>
                </c:pt>
                <c:pt idx="235">
                  <c:v>287.31147723744056</c:v>
                </c:pt>
                <c:pt idx="236">
                  <c:v>287.26147723744049</c:v>
                </c:pt>
                <c:pt idx="237">
                  <c:v>287.21147723744053</c:v>
                </c:pt>
                <c:pt idx="238">
                  <c:v>287.16147723744058</c:v>
                </c:pt>
                <c:pt idx="239">
                  <c:v>287.11147723744051</c:v>
                </c:pt>
                <c:pt idx="240">
                  <c:v>287.06147723744056</c:v>
                </c:pt>
                <c:pt idx="241">
                  <c:v>287.01147723744049</c:v>
                </c:pt>
                <c:pt idx="242">
                  <c:v>286.96147723744053</c:v>
                </c:pt>
                <c:pt idx="243">
                  <c:v>286.91147723744058</c:v>
                </c:pt>
                <c:pt idx="244">
                  <c:v>286.86147723744051</c:v>
                </c:pt>
                <c:pt idx="245">
                  <c:v>286.81147723744056</c:v>
                </c:pt>
                <c:pt idx="246">
                  <c:v>286.76147723744049</c:v>
                </c:pt>
                <c:pt idx="247">
                  <c:v>286.71147723744053</c:v>
                </c:pt>
                <c:pt idx="248">
                  <c:v>286.66147723744058</c:v>
                </c:pt>
                <c:pt idx="249">
                  <c:v>286.61147723744051</c:v>
                </c:pt>
                <c:pt idx="250">
                  <c:v>286.56147723744056</c:v>
                </c:pt>
                <c:pt idx="251">
                  <c:v>286.51147723744049</c:v>
                </c:pt>
                <c:pt idx="252">
                  <c:v>286.46147723744053</c:v>
                </c:pt>
                <c:pt idx="253">
                  <c:v>286.41147723744149</c:v>
                </c:pt>
                <c:pt idx="254">
                  <c:v>286.36147723744153</c:v>
                </c:pt>
                <c:pt idx="255">
                  <c:v>286.31147723744158</c:v>
                </c:pt>
                <c:pt idx="256">
                  <c:v>286.26147723744151</c:v>
                </c:pt>
                <c:pt idx="257">
                  <c:v>286.21147723744156</c:v>
                </c:pt>
                <c:pt idx="258">
                  <c:v>286.16147723744149</c:v>
                </c:pt>
                <c:pt idx="259">
                  <c:v>286.11147723744153</c:v>
                </c:pt>
                <c:pt idx="260">
                  <c:v>286.06147723744158</c:v>
                </c:pt>
                <c:pt idx="261">
                  <c:v>286.01147723744151</c:v>
                </c:pt>
                <c:pt idx="262">
                  <c:v>285.96147723744156</c:v>
                </c:pt>
                <c:pt idx="263">
                  <c:v>285.91147723744149</c:v>
                </c:pt>
                <c:pt idx="264">
                  <c:v>285.86147723744153</c:v>
                </c:pt>
                <c:pt idx="265">
                  <c:v>285.81147723744158</c:v>
                </c:pt>
                <c:pt idx="266">
                  <c:v>285.76147723744151</c:v>
                </c:pt>
                <c:pt idx="267">
                  <c:v>285.71147723744156</c:v>
                </c:pt>
                <c:pt idx="268">
                  <c:v>285.66147723744149</c:v>
                </c:pt>
                <c:pt idx="269">
                  <c:v>285.61147723744153</c:v>
                </c:pt>
                <c:pt idx="270">
                  <c:v>285.56147723744158</c:v>
                </c:pt>
                <c:pt idx="271">
                  <c:v>285.51147723744151</c:v>
                </c:pt>
                <c:pt idx="272">
                  <c:v>285.46147723744156</c:v>
                </c:pt>
                <c:pt idx="273">
                  <c:v>285.41147723744149</c:v>
                </c:pt>
                <c:pt idx="274">
                  <c:v>285.36147723744153</c:v>
                </c:pt>
                <c:pt idx="275">
                  <c:v>285.31147723744249</c:v>
                </c:pt>
                <c:pt idx="276">
                  <c:v>285.26147723744253</c:v>
                </c:pt>
                <c:pt idx="277">
                  <c:v>285.21147723744258</c:v>
                </c:pt>
                <c:pt idx="278">
                  <c:v>285.16147723744251</c:v>
                </c:pt>
                <c:pt idx="279">
                  <c:v>285.11147723744256</c:v>
                </c:pt>
                <c:pt idx="280">
                  <c:v>285.06147723744249</c:v>
                </c:pt>
                <c:pt idx="281">
                  <c:v>285.01147723744253</c:v>
                </c:pt>
                <c:pt idx="282">
                  <c:v>284.96147723744258</c:v>
                </c:pt>
                <c:pt idx="283">
                  <c:v>284.91147723744251</c:v>
                </c:pt>
                <c:pt idx="284">
                  <c:v>284.86147723744256</c:v>
                </c:pt>
                <c:pt idx="285">
                  <c:v>284.81147723744249</c:v>
                </c:pt>
                <c:pt idx="286">
                  <c:v>284.76147723744253</c:v>
                </c:pt>
                <c:pt idx="287">
                  <c:v>284.71147723744258</c:v>
                </c:pt>
                <c:pt idx="288">
                  <c:v>284.66147723744251</c:v>
                </c:pt>
                <c:pt idx="289">
                  <c:v>284.61147723744256</c:v>
                </c:pt>
                <c:pt idx="290">
                  <c:v>284.56147723744249</c:v>
                </c:pt>
                <c:pt idx="291">
                  <c:v>284.51147723744253</c:v>
                </c:pt>
                <c:pt idx="292">
                  <c:v>284.46147723744258</c:v>
                </c:pt>
                <c:pt idx="293">
                  <c:v>284.41147723744251</c:v>
                </c:pt>
                <c:pt idx="294">
                  <c:v>284.36147723744256</c:v>
                </c:pt>
                <c:pt idx="295">
                  <c:v>284.31147723744249</c:v>
                </c:pt>
                <c:pt idx="296">
                  <c:v>284.26147723744253</c:v>
                </c:pt>
                <c:pt idx="297">
                  <c:v>284.21147723744349</c:v>
                </c:pt>
                <c:pt idx="298">
                  <c:v>284.16147723744353</c:v>
                </c:pt>
                <c:pt idx="299">
                  <c:v>284.11147723744358</c:v>
                </c:pt>
                <c:pt idx="300">
                  <c:v>284.06147723744351</c:v>
                </c:pt>
                <c:pt idx="301">
                  <c:v>284.01147723744356</c:v>
                </c:pt>
                <c:pt idx="302">
                  <c:v>283.96147723744349</c:v>
                </c:pt>
                <c:pt idx="303">
                  <c:v>283.91147723744353</c:v>
                </c:pt>
                <c:pt idx="304">
                  <c:v>283.86147723744358</c:v>
                </c:pt>
                <c:pt idx="305">
                  <c:v>283.81147723744351</c:v>
                </c:pt>
                <c:pt idx="306">
                  <c:v>283.76147723744356</c:v>
                </c:pt>
                <c:pt idx="307">
                  <c:v>283.71147723744349</c:v>
                </c:pt>
                <c:pt idx="308">
                  <c:v>283.66147723744353</c:v>
                </c:pt>
                <c:pt idx="309">
                  <c:v>283.61147723744358</c:v>
                </c:pt>
                <c:pt idx="310">
                  <c:v>283.56147723744351</c:v>
                </c:pt>
                <c:pt idx="311">
                  <c:v>283.51147723744356</c:v>
                </c:pt>
                <c:pt idx="312">
                  <c:v>283.46147723744349</c:v>
                </c:pt>
                <c:pt idx="313">
                  <c:v>283.41147723744353</c:v>
                </c:pt>
                <c:pt idx="314">
                  <c:v>283.36147723744358</c:v>
                </c:pt>
                <c:pt idx="315">
                  <c:v>283.31147723744351</c:v>
                </c:pt>
                <c:pt idx="316">
                  <c:v>283.26147723744356</c:v>
                </c:pt>
                <c:pt idx="317">
                  <c:v>283.21147723744349</c:v>
                </c:pt>
                <c:pt idx="318">
                  <c:v>283.16147723744353</c:v>
                </c:pt>
                <c:pt idx="319">
                  <c:v>283.11147723744449</c:v>
                </c:pt>
                <c:pt idx="320">
                  <c:v>283.06147723744454</c:v>
                </c:pt>
                <c:pt idx="321">
                  <c:v>283.01147723744458</c:v>
                </c:pt>
                <c:pt idx="322">
                  <c:v>282.96147723744451</c:v>
                </c:pt>
                <c:pt idx="323">
                  <c:v>282.91147723744456</c:v>
                </c:pt>
                <c:pt idx="324">
                  <c:v>282.86147723744449</c:v>
                </c:pt>
                <c:pt idx="325">
                  <c:v>282.81147723744454</c:v>
                </c:pt>
                <c:pt idx="326">
                  <c:v>282.76147723744458</c:v>
                </c:pt>
                <c:pt idx="327">
                  <c:v>282.71147723744451</c:v>
                </c:pt>
                <c:pt idx="328">
                  <c:v>282.66147723744456</c:v>
                </c:pt>
                <c:pt idx="329">
                  <c:v>282.61147723744449</c:v>
                </c:pt>
                <c:pt idx="330">
                  <c:v>282.56147723744454</c:v>
                </c:pt>
                <c:pt idx="331">
                  <c:v>282.51147723744458</c:v>
                </c:pt>
                <c:pt idx="332">
                  <c:v>282.46147723744451</c:v>
                </c:pt>
                <c:pt idx="333">
                  <c:v>282.41147723744456</c:v>
                </c:pt>
                <c:pt idx="334">
                  <c:v>282.36147723744449</c:v>
                </c:pt>
                <c:pt idx="335">
                  <c:v>282.31147723744454</c:v>
                </c:pt>
                <c:pt idx="336">
                  <c:v>282.26147723744458</c:v>
                </c:pt>
                <c:pt idx="337">
                  <c:v>282.21147723744451</c:v>
                </c:pt>
                <c:pt idx="338">
                  <c:v>282.16147723744456</c:v>
                </c:pt>
                <c:pt idx="339">
                  <c:v>282.11147723744449</c:v>
                </c:pt>
                <c:pt idx="340">
                  <c:v>282.06147723744454</c:v>
                </c:pt>
                <c:pt idx="341">
                  <c:v>282.01147723744549</c:v>
                </c:pt>
                <c:pt idx="342">
                  <c:v>281.96147723744554</c:v>
                </c:pt>
                <c:pt idx="343">
                  <c:v>281.91147723744558</c:v>
                </c:pt>
                <c:pt idx="344">
                  <c:v>281.86147723744551</c:v>
                </c:pt>
                <c:pt idx="345">
                  <c:v>281.81147723744556</c:v>
                </c:pt>
                <c:pt idx="346">
                  <c:v>281.76147723744549</c:v>
                </c:pt>
                <c:pt idx="347">
                  <c:v>281.71147723744554</c:v>
                </c:pt>
                <c:pt idx="348">
                  <c:v>281.66147723744558</c:v>
                </c:pt>
                <c:pt idx="349">
                  <c:v>281.61147723744551</c:v>
                </c:pt>
                <c:pt idx="350">
                  <c:v>281.56147723744556</c:v>
                </c:pt>
                <c:pt idx="351">
                  <c:v>281.51147723744549</c:v>
                </c:pt>
                <c:pt idx="352">
                  <c:v>281.46147723744554</c:v>
                </c:pt>
                <c:pt idx="353">
                  <c:v>281.41147723744558</c:v>
                </c:pt>
                <c:pt idx="354">
                  <c:v>281.36147723744551</c:v>
                </c:pt>
                <c:pt idx="355">
                  <c:v>281.31147723744556</c:v>
                </c:pt>
                <c:pt idx="356">
                  <c:v>281.26147723744549</c:v>
                </c:pt>
                <c:pt idx="357">
                  <c:v>281.21147723744554</c:v>
                </c:pt>
                <c:pt idx="358">
                  <c:v>281.16147723744558</c:v>
                </c:pt>
                <c:pt idx="359">
                  <c:v>281.11147723744551</c:v>
                </c:pt>
                <c:pt idx="360">
                  <c:v>281.06147723744556</c:v>
                </c:pt>
                <c:pt idx="361">
                  <c:v>281.01147723744549</c:v>
                </c:pt>
                <c:pt idx="362">
                  <c:v>280.96147723744554</c:v>
                </c:pt>
                <c:pt idx="363">
                  <c:v>280.91147723744649</c:v>
                </c:pt>
                <c:pt idx="364">
                  <c:v>280.86147723744654</c:v>
                </c:pt>
                <c:pt idx="365">
                  <c:v>280.81147723744658</c:v>
                </c:pt>
                <c:pt idx="366">
                  <c:v>280.76147723744651</c:v>
                </c:pt>
                <c:pt idx="367">
                  <c:v>280.71147723744656</c:v>
                </c:pt>
                <c:pt idx="368">
                  <c:v>280.66147723744649</c:v>
                </c:pt>
                <c:pt idx="369">
                  <c:v>280.61147723744654</c:v>
                </c:pt>
                <c:pt idx="370">
                  <c:v>280.56147723744658</c:v>
                </c:pt>
                <c:pt idx="371">
                  <c:v>280.51147723744651</c:v>
                </c:pt>
                <c:pt idx="372">
                  <c:v>280.46147723744656</c:v>
                </c:pt>
                <c:pt idx="373">
                  <c:v>280.41147723744649</c:v>
                </c:pt>
                <c:pt idx="374">
                  <c:v>280.36147723744654</c:v>
                </c:pt>
                <c:pt idx="375">
                  <c:v>280.31147723744658</c:v>
                </c:pt>
                <c:pt idx="376">
                  <c:v>280.26147723744651</c:v>
                </c:pt>
                <c:pt idx="377">
                  <c:v>280.21147723744656</c:v>
                </c:pt>
                <c:pt idx="378">
                  <c:v>280.16147723744649</c:v>
                </c:pt>
                <c:pt idx="379">
                  <c:v>280.11147723744654</c:v>
                </c:pt>
                <c:pt idx="380">
                  <c:v>280.06147723744658</c:v>
                </c:pt>
                <c:pt idx="381">
                  <c:v>280.01147723744651</c:v>
                </c:pt>
                <c:pt idx="382">
                  <c:v>279.96147723744656</c:v>
                </c:pt>
                <c:pt idx="383">
                  <c:v>279.91147723744649</c:v>
                </c:pt>
                <c:pt idx="384">
                  <c:v>279.86147723744654</c:v>
                </c:pt>
                <c:pt idx="385">
                  <c:v>279.81147723744749</c:v>
                </c:pt>
                <c:pt idx="386">
                  <c:v>279.76147723744754</c:v>
                </c:pt>
                <c:pt idx="387">
                  <c:v>279.71147723744758</c:v>
                </c:pt>
                <c:pt idx="388">
                  <c:v>279.66147723744751</c:v>
                </c:pt>
                <c:pt idx="389">
                  <c:v>279.61147723744756</c:v>
                </c:pt>
                <c:pt idx="390">
                  <c:v>279.56147723744749</c:v>
                </c:pt>
                <c:pt idx="391">
                  <c:v>279.51147723744754</c:v>
                </c:pt>
                <c:pt idx="392">
                  <c:v>279.46147723744758</c:v>
                </c:pt>
                <c:pt idx="393">
                  <c:v>279.41147723744751</c:v>
                </c:pt>
                <c:pt idx="394">
                  <c:v>279.36147723744756</c:v>
                </c:pt>
                <c:pt idx="395">
                  <c:v>279.31147723744749</c:v>
                </c:pt>
                <c:pt idx="396">
                  <c:v>279.26147723744754</c:v>
                </c:pt>
                <c:pt idx="397">
                  <c:v>279.21147723744758</c:v>
                </c:pt>
                <c:pt idx="398">
                  <c:v>279.16147723744751</c:v>
                </c:pt>
                <c:pt idx="399">
                  <c:v>279.11147723744756</c:v>
                </c:pt>
                <c:pt idx="400">
                  <c:v>279.06147723744749</c:v>
                </c:pt>
                <c:pt idx="401">
                  <c:v>279.01147723744754</c:v>
                </c:pt>
                <c:pt idx="402">
                  <c:v>278.96147723744758</c:v>
                </c:pt>
                <c:pt idx="403">
                  <c:v>278.91147723744751</c:v>
                </c:pt>
                <c:pt idx="404">
                  <c:v>278.86147723744756</c:v>
                </c:pt>
                <c:pt idx="405">
                  <c:v>278.81147723744749</c:v>
                </c:pt>
                <c:pt idx="406">
                  <c:v>278.76147723744754</c:v>
                </c:pt>
                <c:pt idx="407">
                  <c:v>278.71147723744849</c:v>
                </c:pt>
                <c:pt idx="408">
                  <c:v>278.66147723744854</c:v>
                </c:pt>
                <c:pt idx="409">
                  <c:v>278.61147723744858</c:v>
                </c:pt>
                <c:pt idx="410">
                  <c:v>278.56147723744851</c:v>
                </c:pt>
                <c:pt idx="411">
                  <c:v>278.51147723744856</c:v>
                </c:pt>
                <c:pt idx="412">
                  <c:v>278.46147723744849</c:v>
                </c:pt>
                <c:pt idx="413">
                  <c:v>278.41147723744854</c:v>
                </c:pt>
                <c:pt idx="414">
                  <c:v>278.36147723744858</c:v>
                </c:pt>
                <c:pt idx="415">
                  <c:v>278.31147723744851</c:v>
                </c:pt>
                <c:pt idx="416">
                  <c:v>278.26147723744856</c:v>
                </c:pt>
                <c:pt idx="417">
                  <c:v>278.21147723744849</c:v>
                </c:pt>
                <c:pt idx="418">
                  <c:v>278.16147723744854</c:v>
                </c:pt>
                <c:pt idx="419">
                  <c:v>278.11147723744858</c:v>
                </c:pt>
                <c:pt idx="420">
                  <c:v>278.06147723744851</c:v>
                </c:pt>
                <c:pt idx="421">
                  <c:v>278.01147723744856</c:v>
                </c:pt>
                <c:pt idx="422">
                  <c:v>277.96147723744849</c:v>
                </c:pt>
                <c:pt idx="423">
                  <c:v>277.91147723744854</c:v>
                </c:pt>
                <c:pt idx="424">
                  <c:v>277.86147723744858</c:v>
                </c:pt>
                <c:pt idx="425">
                  <c:v>277.81147723744851</c:v>
                </c:pt>
                <c:pt idx="426">
                  <c:v>277.76147723744856</c:v>
                </c:pt>
                <c:pt idx="427">
                  <c:v>277.71147723744849</c:v>
                </c:pt>
                <c:pt idx="428">
                  <c:v>277.66147723744854</c:v>
                </c:pt>
                <c:pt idx="429">
                  <c:v>277.61147723744949</c:v>
                </c:pt>
                <c:pt idx="430">
                  <c:v>277.56147723744954</c:v>
                </c:pt>
                <c:pt idx="431">
                  <c:v>277.51147723744958</c:v>
                </c:pt>
                <c:pt idx="432">
                  <c:v>277.46147723744951</c:v>
                </c:pt>
                <c:pt idx="433">
                  <c:v>277.41147723744956</c:v>
                </c:pt>
                <c:pt idx="434">
                  <c:v>277.36147723744949</c:v>
                </c:pt>
                <c:pt idx="435">
                  <c:v>277.31147723744954</c:v>
                </c:pt>
                <c:pt idx="436">
                  <c:v>277.26147723744958</c:v>
                </c:pt>
                <c:pt idx="437">
                  <c:v>277.21147723744951</c:v>
                </c:pt>
                <c:pt idx="438">
                  <c:v>277.16147723744956</c:v>
                </c:pt>
                <c:pt idx="439">
                  <c:v>277.11147723744949</c:v>
                </c:pt>
                <c:pt idx="440">
                  <c:v>277.06147723744954</c:v>
                </c:pt>
                <c:pt idx="441">
                  <c:v>277.01147723744958</c:v>
                </c:pt>
                <c:pt idx="442">
                  <c:v>276.96147723744951</c:v>
                </c:pt>
                <c:pt idx="443">
                  <c:v>276.91147723744956</c:v>
                </c:pt>
                <c:pt idx="444">
                  <c:v>276.86147723744949</c:v>
                </c:pt>
                <c:pt idx="445">
                  <c:v>276.81147723744954</c:v>
                </c:pt>
                <c:pt idx="446">
                  <c:v>276.76147723744958</c:v>
                </c:pt>
                <c:pt idx="447">
                  <c:v>276.71147723744951</c:v>
                </c:pt>
                <c:pt idx="448">
                  <c:v>276.66147723744956</c:v>
                </c:pt>
                <c:pt idx="449">
                  <c:v>276.61147723744949</c:v>
                </c:pt>
                <c:pt idx="450">
                  <c:v>276.56147723744954</c:v>
                </c:pt>
                <c:pt idx="451">
                  <c:v>276.51147723745049</c:v>
                </c:pt>
                <c:pt idx="452">
                  <c:v>276.46147723745054</c:v>
                </c:pt>
                <c:pt idx="453">
                  <c:v>276.41147723745058</c:v>
                </c:pt>
                <c:pt idx="454">
                  <c:v>276.36147723745052</c:v>
                </c:pt>
                <c:pt idx="455">
                  <c:v>276.31147723745056</c:v>
                </c:pt>
                <c:pt idx="456">
                  <c:v>276.26147723745049</c:v>
                </c:pt>
                <c:pt idx="457">
                  <c:v>276.21147723745054</c:v>
                </c:pt>
                <c:pt idx="458">
                  <c:v>276.16147723745058</c:v>
                </c:pt>
                <c:pt idx="459">
                  <c:v>276.11147723745052</c:v>
                </c:pt>
                <c:pt idx="460">
                  <c:v>276.06147723745056</c:v>
                </c:pt>
                <c:pt idx="461">
                  <c:v>276.01147723745049</c:v>
                </c:pt>
                <c:pt idx="462">
                  <c:v>275.96147723745054</c:v>
                </c:pt>
                <c:pt idx="463">
                  <c:v>275.91147723745058</c:v>
                </c:pt>
                <c:pt idx="464">
                  <c:v>275.86147723745052</c:v>
                </c:pt>
                <c:pt idx="465">
                  <c:v>275.81147723745056</c:v>
                </c:pt>
                <c:pt idx="466">
                  <c:v>275.76147723745049</c:v>
                </c:pt>
                <c:pt idx="467">
                  <c:v>275.71147723745054</c:v>
                </c:pt>
                <c:pt idx="468">
                  <c:v>275.66147723745058</c:v>
                </c:pt>
                <c:pt idx="469">
                  <c:v>275.61147723745052</c:v>
                </c:pt>
                <c:pt idx="470">
                  <c:v>275.56147723745056</c:v>
                </c:pt>
                <c:pt idx="471">
                  <c:v>275.51147723745049</c:v>
                </c:pt>
                <c:pt idx="472">
                  <c:v>275.46147723745054</c:v>
                </c:pt>
                <c:pt idx="473">
                  <c:v>275.41147723745149</c:v>
                </c:pt>
                <c:pt idx="474">
                  <c:v>275.36147723745154</c:v>
                </c:pt>
                <c:pt idx="475">
                  <c:v>275.31147723745158</c:v>
                </c:pt>
                <c:pt idx="476">
                  <c:v>275.26147723745152</c:v>
                </c:pt>
                <c:pt idx="477">
                  <c:v>275.21147723745156</c:v>
                </c:pt>
                <c:pt idx="478">
                  <c:v>275.16147723745149</c:v>
                </c:pt>
                <c:pt idx="479">
                  <c:v>275.11147723745154</c:v>
                </c:pt>
                <c:pt idx="480">
                  <c:v>275.06147723745158</c:v>
                </c:pt>
                <c:pt idx="481">
                  <c:v>275.01147723745152</c:v>
                </c:pt>
                <c:pt idx="482">
                  <c:v>274.96147723745156</c:v>
                </c:pt>
                <c:pt idx="483">
                  <c:v>274.91147723745149</c:v>
                </c:pt>
                <c:pt idx="484">
                  <c:v>274.86147723745154</c:v>
                </c:pt>
                <c:pt idx="485">
                  <c:v>274.81147723745158</c:v>
                </c:pt>
                <c:pt idx="486">
                  <c:v>274.76147723745152</c:v>
                </c:pt>
                <c:pt idx="487">
                  <c:v>274.71147723745156</c:v>
                </c:pt>
                <c:pt idx="488">
                  <c:v>274.66147723745149</c:v>
                </c:pt>
                <c:pt idx="489">
                  <c:v>274.61147723745154</c:v>
                </c:pt>
                <c:pt idx="490">
                  <c:v>274.56147723745158</c:v>
                </c:pt>
                <c:pt idx="491">
                  <c:v>274.51147723745152</c:v>
                </c:pt>
                <c:pt idx="492">
                  <c:v>274.46147723745156</c:v>
                </c:pt>
                <c:pt idx="493">
                  <c:v>274.41147723745149</c:v>
                </c:pt>
                <c:pt idx="494">
                  <c:v>274.36147723745154</c:v>
                </c:pt>
                <c:pt idx="495">
                  <c:v>274.31147723745249</c:v>
                </c:pt>
                <c:pt idx="496">
                  <c:v>274.26147723745254</c:v>
                </c:pt>
                <c:pt idx="497">
                  <c:v>274.21147723745258</c:v>
                </c:pt>
                <c:pt idx="498">
                  <c:v>274.16147723745252</c:v>
                </c:pt>
                <c:pt idx="499">
                  <c:v>274.11147723745256</c:v>
                </c:pt>
                <c:pt idx="500">
                  <c:v>274.06147723745249</c:v>
                </c:pt>
              </c:numCache>
            </c:numRef>
          </c:xVal>
          <c:yVal>
            <c:numRef>
              <c:f>Carbon!$H$15:$H$1116</c:f>
              <c:numCache>
                <c:formatCode>General</c:formatCode>
                <c:ptCount val="1102"/>
                <c:pt idx="0">
                  <c:v>3.3954620622995496E-22</c:v>
                </c:pt>
                <c:pt idx="1">
                  <c:v>5.9856985294959963E-22</c:v>
                </c:pt>
                <c:pt idx="2">
                  <c:v>1.05207194531286E-21</c:v>
                </c:pt>
                <c:pt idx="3">
                  <c:v>1.8437018122517847E-21</c:v>
                </c:pt>
                <c:pt idx="4">
                  <c:v>3.2214438655744992E-21</c:v>
                </c:pt>
                <c:pt idx="5">
                  <c:v>5.6120960627554889E-21</c:v>
                </c:pt>
                <c:pt idx="6">
                  <c:v>9.7479718690137459E-21</c:v>
                </c:pt>
                <c:pt idx="7">
                  <c:v>1.6881773957128458E-20</c:v>
                </c:pt>
                <c:pt idx="8">
                  <c:v>2.9149864293789287E-20</c:v>
                </c:pt>
                <c:pt idx="9">
                  <c:v>5.0184504025021046E-20</c:v>
                </c:pt>
                <c:pt idx="10">
                  <c:v>8.614248147882015E-20</c:v>
                </c:pt>
                <c:pt idx="11">
                  <c:v>1.4742792829548669E-19</c:v>
                </c:pt>
                <c:pt idx="12">
                  <c:v>2.5156880686426463E-19</c:v>
                </c:pt>
                <c:pt idx="13">
                  <c:v>4.2800462302373382E-19</c:v>
                </c:pt>
                <c:pt idx="14">
                  <c:v>7.2603034494282673E-19</c:v>
                </c:pt>
                <c:pt idx="15">
                  <c:v>1.2279359892103836E-18</c:v>
                </c:pt>
                <c:pt idx="16">
                  <c:v>2.0706720733872268E-18</c:v>
                </c:pt>
                <c:pt idx="17">
                  <c:v>3.4814612622912406E-18</c:v>
                </c:pt>
                <c:pt idx="18">
                  <c:v>5.836150070789429E-18</c:v>
                </c:pt>
                <c:pt idx="19">
                  <c:v>9.754521653864575E-18</c:v>
                </c:pt>
                <c:pt idx="20">
                  <c:v>1.6255493029686204E-17</c:v>
                </c:pt>
                <c:pt idx="21">
                  <c:v>2.7009028179221426E-17</c:v>
                </c:pt>
                <c:pt idx="22">
                  <c:v>4.4743753370128995E-17</c:v>
                </c:pt>
                <c:pt idx="23">
                  <c:v>7.3904436452494005E-17</c:v>
                </c:pt>
                <c:pt idx="24">
                  <c:v>1.2170915567671633E-16</c:v>
                </c:pt>
                <c:pt idx="25">
                  <c:v>1.9984377844178797E-16</c:v>
                </c:pt>
                <c:pt idx="26">
                  <c:v>3.2716938504803681E-16</c:v>
                </c:pt>
                <c:pt idx="27">
                  <c:v>5.3403451393204937E-16</c:v>
                </c:pt>
                <c:pt idx="28">
                  <c:v>8.6912178651105013E-16</c:v>
                </c:pt>
                <c:pt idx="29">
                  <c:v>1.4102840371163675E-15</c:v>
                </c:pt>
                <c:pt idx="30">
                  <c:v>2.2816403389103591E-15</c:v>
                </c:pt>
                <c:pt idx="31">
                  <c:v>3.6804627405369265E-15</c:v>
                </c:pt>
                <c:pt idx="32">
                  <c:v>5.9193266583727319E-15</c:v>
                </c:pt>
                <c:pt idx="33">
                  <c:v>9.4919803753060496E-15</c:v>
                </c:pt>
                <c:pt idx="34">
                  <c:v>1.5175953906439728E-14</c:v>
                </c:pt>
                <c:pt idx="35">
                  <c:v>2.4191890534987981E-14</c:v>
                </c:pt>
                <c:pt idx="36">
                  <c:v>3.845016973670135E-14</c:v>
                </c:pt>
                <c:pt idx="37">
                  <c:v>6.0931428028873035E-14</c:v>
                </c:pt>
                <c:pt idx="38">
                  <c:v>9.6271800618681931E-14</c:v>
                </c:pt>
                <c:pt idx="39">
                  <c:v>1.5166014801109248E-13</c:v>
                </c:pt>
                <c:pt idx="40">
                  <c:v>2.3820918267806264E-13</c:v>
                </c:pt>
                <c:pt idx="41">
                  <c:v>3.7304409104395273E-13</c:v>
                </c:pt>
                <c:pt idx="42">
                  <c:v>5.8247390575492571E-13</c:v>
                </c:pt>
                <c:pt idx="43">
                  <c:v>9.0679146936422367E-13</c:v>
                </c:pt>
                <c:pt idx="44">
                  <c:v>1.4075149623619188E-12</c:v>
                </c:pt>
                <c:pt idx="45">
                  <c:v>2.1782777598364386E-12</c:v>
                </c:pt>
                <c:pt idx="46">
                  <c:v>3.3611518790250572E-12</c:v>
                </c:pt>
                <c:pt idx="47">
                  <c:v>5.1710371726841432E-12</c:v>
                </c:pt>
                <c:pt idx="48">
                  <c:v>7.9319839188196338E-12</c:v>
                </c:pt>
                <c:pt idx="49">
                  <c:v>1.213111257841552E-11</c:v>
                </c:pt>
                <c:pt idx="50">
                  <c:v>1.849839649091774E-11</c:v>
                </c:pt>
                <c:pt idx="51">
                  <c:v>2.8124329488899957E-11</c:v>
                </c:pt>
                <c:pt idx="52">
                  <c:v>4.2632903723942289E-11</c:v>
                </c:pt>
                <c:pt idx="53">
                  <c:v>6.4435068169383566E-11</c:v>
                </c:pt>
                <c:pt idx="54">
                  <c:v>9.7098900888945275E-11</c:v>
                </c:pt>
                <c:pt idx="55">
                  <c:v>1.4588847289402781E-10</c:v>
                </c:pt>
                <c:pt idx="56">
                  <c:v>2.18545709764923E-10</c:v>
                </c:pt>
                <c:pt idx="57">
                  <c:v>3.2642110839033618E-10</c:v>
                </c:pt>
                <c:pt idx="58">
                  <c:v>4.8610358908527728E-10</c:v>
                </c:pt>
                <c:pt idx="59">
                  <c:v>7.2176208258989708E-10</c:v>
                </c:pt>
                <c:pt idx="60">
                  <c:v>1.0684985590845939E-9</c:v>
                </c:pt>
                <c:pt idx="61">
                  <c:v>1.5771335174320526E-9</c:v>
                </c:pt>
                <c:pt idx="62">
                  <c:v>2.3210132777404715E-9</c:v>
                </c:pt>
                <c:pt idx="63">
                  <c:v>3.4056611176269524E-9</c:v>
                </c:pt>
                <c:pt idx="64">
                  <c:v>4.9824147879405664E-9</c:v>
                </c:pt>
                <c:pt idx="65">
                  <c:v>7.2676327191074839E-9</c:v>
                </c:pt>
                <c:pt idx="66">
                  <c:v>1.0569652416514022E-8</c:v>
                </c:pt>
                <c:pt idx="67">
                  <c:v>1.5326503289825114E-8</c:v>
                </c:pt>
                <c:pt idx="68">
                  <c:v>2.2158486970512274E-8</c:v>
                </c:pt>
                <c:pt idx="69">
                  <c:v>3.1941239482268831E-8</c:v>
                </c:pt>
                <c:pt idx="70">
                  <c:v>4.5906910931302799E-8</c:v>
                </c:pt>
                <c:pt idx="71">
                  <c:v>6.5783809264634689E-8</c:v>
                </c:pt>
                <c:pt idx="72">
                  <c:v>9.3988476215265721E-8</c:v>
                </c:pt>
                <c:pt idx="73">
                  <c:v>1.3388898277996446E-7</c:v>
                </c:pt>
                <c:pt idx="74">
                  <c:v>1.901646192021955E-7</c:v>
                </c:pt>
                <c:pt idx="75">
                  <c:v>2.6929558718162312E-7</c:v>
                </c:pt>
                <c:pt idx="76">
                  <c:v>3.8022738998786992E-7</c:v>
                </c:pt>
                <c:pt idx="77">
                  <c:v>5.3526913633591955E-7</c:v>
                </c:pt>
                <c:pt idx="78">
                  <c:v>7.5130391099165684E-7</c:v>
                </c:pt>
                <c:pt idx="79">
                  <c:v>1.0514139607083224E-6</c:v>
                </c:pt>
                <c:pt idx="80">
                  <c:v>1.4670552561366753E-6</c:v>
                </c:pt>
                <c:pt idx="81">
                  <c:v>2.0409569622975063E-6</c:v>
                </c:pt>
                <c:pt idx="82">
                  <c:v>2.8309738951666329E-6</c:v>
                </c:pt>
                <c:pt idx="83">
                  <c:v>3.9151871378199724E-6</c:v>
                </c:pt>
                <c:pt idx="84">
                  <c:v>5.3986332921522765E-6</c:v>
                </c:pt>
                <c:pt idx="85">
                  <c:v>7.4221508115820466E-6</c:v>
                </c:pt>
                <c:pt idx="86">
                  <c:v>1.0173967906513716E-5</c:v>
                </c:pt>
                <c:pt idx="87">
                  <c:v>1.3904827157916139E-5</c:v>
                </c:pt>
                <c:pt idx="88">
                  <c:v>1.8947655022444915E-5</c:v>
                </c:pt>
                <c:pt idx="89">
                  <c:v>2.5743049151437346E-5</c:v>
                </c:pt>
                <c:pt idx="90">
                  <c:v>3.4872183839130721E-5</c:v>
                </c:pt>
                <c:pt idx="91">
                  <c:v>4.7099136813934813E-5</c:v>
                </c:pt>
                <c:pt idx="92">
                  <c:v>6.3425133930486069E-5</c:v>
                </c:pt>
                <c:pt idx="93">
                  <c:v>8.5157809331364999E-5</c:v>
                </c:pt>
                <c:pt idx="94">
                  <c:v>1.139993070039712E-4</c:v>
                </c:pt>
                <c:pt idx="95">
                  <c:v>1.5215792760712158E-4</c:v>
                </c:pt>
                <c:pt idx="96">
                  <c:v>2.0248907688525698E-4</c:v>
                </c:pt>
                <c:pt idx="97">
                  <c:v>2.6867252644388362E-4</c:v>
                </c:pt>
                <c:pt idx="98">
                  <c:v>3.5543448413042202E-4</c:v>
                </c:pt>
                <c:pt idx="99">
                  <c:v>4.6882472197660834E-4</c:v>
                </c:pt>
                <c:pt idx="100">
                  <c:v>6.1656105855850598E-4</c:v>
                </c:pt>
                <c:pt idx="101">
                  <c:v>8.0845587465326325E-4</c:v>
                </c:pt>
                <c:pt idx="102">
                  <c:v>1.0569420914350498E-3</c:v>
                </c:pt>
                <c:pt idx="103">
                  <c:v>1.3777191927445056E-3</c:v>
                </c:pt>
                <c:pt idx="104">
                  <c:v>1.7905434584291897E-3</c:v>
                </c:pt>
                <c:pt idx="105">
                  <c:v>2.3201906202081606E-3</c:v>
                </c:pt>
                <c:pt idx="106">
                  <c:v>2.9976236737414277E-3</c:v>
                </c:pt>
                <c:pt idx="107">
                  <c:v>3.8614035886005761E-3</c:v>
                </c:pt>
                <c:pt idx="108">
                  <c:v>4.9593861460688555E-3</c:v>
                </c:pt>
                <c:pt idx="109">
                  <c:v>6.3507540795067737E-3</c:v>
                </c:pt>
                <c:pt idx="110">
                  <c:v>8.1084400473994175E-3</c:v>
                </c:pt>
                <c:pt idx="111">
                  <c:v>1.0322002662472837E-2</c:v>
                </c:pt>
                <c:pt idx="112">
                  <c:v>1.3101024725615855E-2</c:v>
                </c:pt>
                <c:pt idx="113">
                  <c:v>1.6579109828321604E-2</c:v>
                </c:pt>
                <c:pt idx="114">
                  <c:v>2.0918560405843147E-2</c:v>
                </c:pt>
                <c:pt idx="115">
                  <c:v>2.6315826910845878E-2</c:v>
                </c:pt>
                <c:pt idx="116">
                  <c:v>3.3007823748380662E-2</c:v>
                </c:pt>
                <c:pt idx="117">
                  <c:v>4.127921262271915E-2</c:v>
                </c:pt>
                <c:pt idx="118">
                  <c:v>5.1470757594381633E-2</c:v>
                </c:pt>
                <c:pt idx="119">
                  <c:v>6.3988857968876919E-2</c:v>
                </c:pt>
                <c:pt idx="120">
                  <c:v>7.9316364615705418E-2</c:v>
                </c:pt>
                <c:pt idx="121">
                  <c:v>9.8024781874792077E-2</c:v>
                </c:pt>
                <c:pt idx="122">
                  <c:v>0.12078795022391621</c:v>
                </c:pt>
                <c:pt idx="123">
                  <c:v>0.14839729368817764</c:v>
                </c:pt>
                <c:pt idx="124">
                  <c:v>0.18177869991575435</c:v>
                </c:pt>
                <c:pt idx="125">
                  <c:v>0.22201107919894211</c:v>
                </c:pt>
                <c:pt idx="126">
                  <c:v>0.27034662086877392</c:v>
                </c:pt>
                <c:pt idx="127">
                  <c:v>0.32823273079018084</c:v>
                </c:pt>
                <c:pt idx="128">
                  <c:v>0.39733559163189613</c:v>
                </c:pt>
                <c:pt idx="129">
                  <c:v>0.47956523775582061</c:v>
                </c:pt>
                <c:pt idx="130">
                  <c:v>0.57710197874310731</c:v>
                </c:pt>
                <c:pt idx="131">
                  <c:v>0.6924239397084323</c:v>
                </c:pt>
                <c:pt idx="132">
                  <c:v>0.82833541286369838</c:v>
                </c:pt>
                <c:pt idx="133">
                  <c:v>0.98799563383074529</c:v>
                </c:pt>
                <c:pt idx="134">
                  <c:v>1.1749475087924472</c:v>
                </c:pt>
                <c:pt idx="135">
                  <c:v>1.3931457260082525</c:v>
                </c:pt>
                <c:pt idx="136">
                  <c:v>1.6469835891486591</c:v>
                </c:pt>
                <c:pt idx="137">
                  <c:v>1.9413178124111057</c:v>
                </c:pt>
                <c:pt idx="138">
                  <c:v>2.2814904210904481</c:v>
                </c:pt>
                <c:pt idx="139">
                  <c:v>2.6733468090932835</c:v>
                </c:pt>
                <c:pt idx="140">
                  <c:v>3.1232489203309508</c:v>
                </c:pt>
                <c:pt idx="141">
                  <c:v>3.6380824477524998</c:v>
                </c:pt>
                <c:pt idx="142">
                  <c:v>4.2252568860676476</c:v>
                </c:pt>
                <c:pt idx="143">
                  <c:v>4.8926972364251782</c:v>
                </c:pt>
                <c:pt idx="144">
                  <c:v>5.6488261478149981</c:v>
                </c:pt>
                <c:pt idx="145">
                  <c:v>6.5025352949466333</c:v>
                </c:pt>
                <c:pt idx="146">
                  <c:v>7.4631448409271686</c:v>
                </c:pt>
                <c:pt idx="147">
                  <c:v>8.5403499176393591</c:v>
                </c:pt>
                <c:pt idx="148">
                  <c:v>9.7441531821811047</c:v>
                </c:pt>
                <c:pt idx="149">
                  <c:v>11.084782675429782</c:v>
                </c:pt>
                <c:pt idx="150">
                  <c:v>12.57259442112967</c:v>
                </c:pt>
                <c:pt idx="151">
                  <c:v>14.217959460690544</c:v>
                </c:pt>
                <c:pt idx="152">
                  <c:v>16.031135319713151</c:v>
                </c:pt>
                <c:pt idx="153">
                  <c:v>18.022122244421002</c:v>
                </c:pt>
                <c:pt idx="154">
                  <c:v>20.20050492549888</c:v>
                </c:pt>
                <c:pt idx="155">
                  <c:v>22.575280838083824</c:v>
                </c:pt>
                <c:pt idx="156">
                  <c:v>25.154676761483042</c:v>
                </c:pt>
                <c:pt idx="157">
                  <c:v>27.945955492201044</c:v>
                </c:pt>
                <c:pt idx="158">
                  <c:v>30.955215217741159</c:v>
                </c:pt>
                <c:pt idx="159">
                  <c:v>34.187184463985389</c:v>
                </c:pt>
                <c:pt idx="160">
                  <c:v>37.645015953141673</c:v>
                </c:pt>
                <c:pt idx="161">
                  <c:v>41.330083096712087</c:v>
                </c:pt>
                <c:pt idx="162">
                  <c:v>45.241783185186819</c:v>
                </c:pt>
                <c:pt idx="163">
                  <c:v>49.377351607686741</c:v>
                </c:pt>
                <c:pt idx="164">
                  <c:v>53.731691626099042</c:v>
                </c:pt>
                <c:pt idx="165">
                  <c:v>58.297224327192694</c:v>
                </c:pt>
                <c:pt idx="166">
                  <c:v>63.063763370057032</c:v>
                </c:pt>
                <c:pt idx="167">
                  <c:v>68.018419024274962</c:v>
                </c:pt>
                <c:pt idx="168">
                  <c:v>73.1455357551866</c:v>
                </c:pt>
                <c:pt idx="169">
                  <c:v>78.426667242881294</c:v>
                </c:pt>
                <c:pt idx="170">
                  <c:v>83.840592231444433</c:v>
                </c:pt>
                <c:pt idx="171">
                  <c:v>89.363373990076227</c:v>
                </c:pt>
                <c:pt idx="172">
                  <c:v>94.968465440400792</c:v>
                </c:pt>
                <c:pt idx="173">
                  <c:v>100.62686117296178</c:v>
                </c:pt>
                <c:pt idx="174">
                  <c:v>106.30729665861266</c:v>
                </c:pt>
                <c:pt idx="175">
                  <c:v>111.97649397504539</c:v>
                </c:pt>
                <c:pt idx="176">
                  <c:v>117.59945233760961</c:v>
                </c:pt>
                <c:pt idx="177">
                  <c:v>123.13978067388175</c:v>
                </c:pt>
                <c:pt idx="178">
                  <c:v>128.56006843807234</c:v>
                </c:pt>
                <c:pt idx="179">
                  <c:v>133.82228985571072</c:v>
                </c:pt>
                <c:pt idx="180">
                  <c:v>138.88823584872841</c:v>
                </c:pt>
                <c:pt idx="181">
                  <c:v>143.71996704486591</c:v>
                </c:pt>
                <c:pt idx="182">
                  <c:v>148.28028055196606</c:v>
                </c:pt>
                <c:pt idx="183">
                  <c:v>152.53318259955498</c:v>
                </c:pt>
                <c:pt idx="184">
                  <c:v>156.44435874091036</c:v>
                </c:pt>
                <c:pt idx="185">
                  <c:v>159.98163308416193</c:v>
                </c:pt>
                <c:pt idx="186">
                  <c:v>163.11540799326934</c:v>
                </c:pt>
                <c:pt idx="187">
                  <c:v>165.81907587667376</c:v>
                </c:pt>
                <c:pt idx="188">
                  <c:v>168.06939506243938</c:v>
                </c:pt>
                <c:pt idx="189">
                  <c:v>169.84682233861398</c:v>
                </c:pt>
                <c:pt idx="190">
                  <c:v>171.13579550764064</c:v>
                </c:pt>
                <c:pt idx="191">
                  <c:v>171.9249602413787</c:v>
                </c:pt>
                <c:pt idx="192">
                  <c:v>172.20733661217139</c:v>
                </c:pt>
                <c:pt idx="193">
                  <c:v>171.9804218837925</c:v>
                </c:pt>
                <c:pt idx="194">
                  <c:v>171.24622744513869</c:v>
                </c:pt>
                <c:pt idx="195">
                  <c:v>170.01124912432323</c:v>
                </c:pt>
                <c:pt idx="196">
                  <c:v>168.28637149598657</c:v>
                </c:pt>
                <c:pt idx="197">
                  <c:v>166.08670815338832</c:v>
                </c:pt>
                <c:pt idx="198">
                  <c:v>163.43138122365497</c:v>
                </c:pt>
                <c:pt idx="199">
                  <c:v>160.34324462459276</c:v>
                </c:pt>
                <c:pt idx="200">
                  <c:v>156.84855666405377</c:v>
                </c:pt>
                <c:pt idx="201">
                  <c:v>152.97660853949182</c:v>
                </c:pt>
                <c:pt idx="202">
                  <c:v>148.75931608339951</c:v>
                </c:pt>
                <c:pt idx="203">
                  <c:v>144.23078270234018</c:v>
                </c:pt>
                <c:pt idx="204">
                  <c:v>139.42684186008978</c:v>
                </c:pt>
                <c:pt idx="205">
                  <c:v>134.38458765477014</c:v>
                </c:pt>
                <c:pt idx="206">
                  <c:v>129.14190203415896</c:v>
                </c:pt>
                <c:pt idx="207">
                  <c:v>123.73698698969966</c:v>
                </c:pt>
                <c:pt idx="208">
                  <c:v>118.20790967994775</c:v>
                </c:pt>
                <c:pt idx="209">
                  <c:v>112.59216787345981</c:v>
                </c:pt>
                <c:pt idx="210">
                  <c:v>106.92628239187978</c:v>
                </c:pt>
                <c:pt idx="211">
                  <c:v>101.24542240182809</c:v>
                </c:pt>
                <c:pt idx="212">
                  <c:v>95.583068469493824</c:v>
                </c:pt>
                <c:pt idx="213">
                  <c:v>89.970717295058975</c:v>
                </c:pt>
                <c:pt idx="214">
                  <c:v>84.437631001578296</c:v>
                </c:pt>
                <c:pt idx="215">
                  <c:v>79.010632803265921</c:v>
                </c:pt>
                <c:pt idx="216">
                  <c:v>73.713949843255193</c:v>
                </c:pt>
                <c:pt idx="217">
                  <c:v>68.569103000046042</c:v>
                </c:pt>
                <c:pt idx="218">
                  <c:v>63.594842535308231</c:v>
                </c:pt>
                <c:pt idx="219">
                  <c:v>58.807127614761555</c:v>
                </c:pt>
                <c:pt idx="220">
                  <c:v>54.219146994383593</c:v>
                </c:pt>
                <c:pt idx="221">
                  <c:v>49.841377536845208</c:v>
                </c:pt>
                <c:pt idx="222">
                  <c:v>45.681676718091474</c:v>
                </c:pt>
                <c:pt idx="223">
                  <c:v>41.745404903078196</c:v>
                </c:pt>
                <c:pt idx="224">
                  <c:v>38.035572914429352</c:v>
                </c:pt>
                <c:pt idx="225">
                  <c:v>34.553010284607787</c:v>
                </c:pt>
                <c:pt idx="226">
                  <c:v>31.296549563426662</c:v>
                </c:pt>
                <c:pt idx="227">
                  <c:v>28.26322214087434</c:v>
                </c:pt>
                <c:pt idx="228">
                  <c:v>25.448461227020385</c:v>
                </c:pt>
                <c:pt idx="229">
                  <c:v>22.846307894266459</c:v>
                </c:pt>
                <c:pt idx="230">
                  <c:v>20.449616418027748</c:v>
                </c:pt>
                <c:pt idx="231">
                  <c:v>18.250255534617278</c:v>
                </c:pt>
                <c:pt idx="232">
                  <c:v>16.239302655806529</c:v>
                </c:pt>
                <c:pt idx="233">
                  <c:v>14.407228523969369</c:v>
                </c:pt>
                <c:pt idx="234">
                  <c:v>12.744070244019094</c:v>
                </c:pt>
                <c:pt idx="235">
                  <c:v>11.239591080593884</c:v>
                </c:pt>
                <c:pt idx="236">
                  <c:v>9.8834258451664851</c:v>
                </c:pt>
                <c:pt idx="237">
                  <c:v>8.6652111122317592</c:v>
                </c:pt>
                <c:pt idx="238">
                  <c:v>7.5746998867051047</c:v>
                </c:pt>
                <c:pt idx="239">
                  <c:v>6.6018606912832229</c:v>
                </c:pt>
                <c:pt idx="240">
                  <c:v>5.7369613477996424</c:v>
                </c:pt>
                <c:pt idx="241">
                  <c:v>4.9706379884037153</c:v>
                </c:pt>
                <c:pt idx="242">
                  <c:v>4.2939500495237075</c:v>
                </c:pt>
                <c:pt idx="243">
                  <c:v>3.6984221741153838</c:v>
                </c:pt>
                <c:pt idx="244">
                  <c:v>3.1760740775149929</c:v>
                </c:pt>
                <c:pt idx="245">
                  <c:v>2.7194395213789213</c:v>
                </c:pt>
                <c:pt idx="246">
                  <c:v>2.321575592207314</c:v>
                </c:pt>
                <c:pt idx="247">
                  <c:v>1.9760634995742778</c:v>
                </c:pt>
                <c:pt idx="248">
                  <c:v>1.6770020985200018</c:v>
                </c:pt>
                <c:pt idx="249">
                  <c:v>1.418995305220623</c:v>
                </c:pt>
                <c:pt idx="250">
                  <c:v>1.1971345192889615</c:v>
                </c:pt>
                <c:pt idx="251">
                  <c:v>1.0069770943710699</c:v>
                </c:pt>
                <c:pt idx="252">
                  <c:v>0.84452181519950453</c:v>
                </c:pt>
                <c:pt idx="253">
                  <c:v>0.70618224773527649</c:v>
                </c:pt>
                <c:pt idx="254">
                  <c:v>0.58875873302507875</c:v>
                </c:pt>
                <c:pt idx="255">
                  <c:v>0.48940969795111811</c:v>
                </c:pt>
                <c:pt idx="256">
                  <c:v>0.40562285963538353</c:v>
                </c:pt>
                <c:pt idx="257">
                  <c:v>0.33518680730578737</c:v>
                </c:pt>
                <c:pt idx="258">
                  <c:v>0.27616335734427466</c:v>
                </c:pt>
                <c:pt idx="259">
                  <c:v>0.22686099554061193</c:v>
                </c:pt>
                <c:pt idx="260">
                  <c:v>0.18580964605518868</c:v>
                </c:pt>
                <c:pt idx="261">
                  <c:v>0.15173693986752967</c:v>
                </c:pt>
                <c:pt idx="262">
                  <c:v>0.12354609677267639</c:v>
                </c:pt>
                <c:pt idx="263">
                  <c:v>0.10029548430060584</c:v>
                </c:pt>
                <c:pt idx="264">
                  <c:v>8.1179874048481065E-2</c:v>
                </c:pt>
                <c:pt idx="265">
                  <c:v>6.5513380437575278E-2</c:v>
                </c:pt>
                <c:pt idx="266">
                  <c:v>5.2714038334334287E-2</c:v>
                </c:pt>
                <c:pt idx="267">
                  <c:v>4.2289953692511512E-2</c:v>
                </c:pt>
                <c:pt idx="268">
                  <c:v>3.3826944732185969E-2</c:v>
                </c:pt>
                <c:pt idx="269">
                  <c:v>2.6977579487212515E-2</c:v>
                </c:pt>
                <c:pt idx="270">
                  <c:v>2.1451508141185651E-2</c:v>
                </c:pt>
                <c:pt idx="271">
                  <c:v>1.7006984775936543E-2</c:v>
                </c:pt>
                <c:pt idx="272">
                  <c:v>1.3443472344209388E-2</c:v>
                </c:pt>
                <c:pt idx="273">
                  <c:v>1.0595226272077467E-2</c:v>
                </c:pt>
                <c:pt idx="274">
                  <c:v>8.3257555691152313E-3</c:v>
                </c:pt>
                <c:pt idx="275">
                  <c:v>6.5230652061776858E-3</c:v>
                </c:pt>
                <c:pt idx="276">
                  <c:v>5.0955894045200244E-3</c:v>
                </c:pt>
                <c:pt idx="277">
                  <c:v>3.9687320158391937E-3</c:v>
                </c:pt>
                <c:pt idx="278">
                  <c:v>3.0819370664986112E-3</c:v>
                </c:pt>
                <c:pt idx="279">
                  <c:v>2.3862195545508364E-3</c:v>
                </c:pt>
                <c:pt idx="280">
                  <c:v>1.8420935303259227E-3</c:v>
                </c:pt>
                <c:pt idx="281">
                  <c:v>1.4178412158775784E-3</c:v>
                </c:pt>
                <c:pt idx="282">
                  <c:v>1.0880733147936206E-3</c:v>
                </c:pt>
                <c:pt idx="283">
                  <c:v>8.3253665617186797E-4</c:v>
                </c:pt>
                <c:pt idx="284">
                  <c:v>6.3513085598122657E-4</c:v>
                </c:pt>
                <c:pt idx="285">
                  <c:v>4.8310073999289571E-4</c:v>
                </c:pt>
                <c:pt idx="286">
                  <c:v>3.6637584743596429E-4</c:v>
                </c:pt>
                <c:pt idx="287">
                  <c:v>2.7703243031670439E-4</c:v>
                </c:pt>
                <c:pt idx="288">
                  <c:v>2.088569976516599E-4</c:v>
                </c:pt>
                <c:pt idx="289">
                  <c:v>1.5699365197274952E-4</c:v>
                </c:pt>
                <c:pt idx="290">
                  <c:v>1.1766025797142628E-4</c:v>
                </c:pt>
                <c:pt idx="291">
                  <c:v>8.7920903651905391E-5</c:v>
                </c:pt>
                <c:pt idx="292">
                  <c:v>6.5504197847335752E-5</c:v>
                </c:pt>
                <c:pt idx="293">
                  <c:v>4.8658729489370014E-5</c:v>
                </c:pt>
                <c:pt idx="294">
                  <c:v>3.6038527688116181E-5</c:v>
                </c:pt>
                <c:pt idx="295">
                  <c:v>2.6612639921117224E-5</c:v>
                </c:pt>
                <c:pt idx="296">
                  <c:v>1.9594018706053913E-5</c:v>
                </c:pt>
                <c:pt idx="297">
                  <c:v>1.438380284061579E-5</c:v>
                </c:pt>
                <c:pt idx="298">
                  <c:v>1.0527822824344016E-5</c:v>
                </c:pt>
                <c:pt idx="299">
                  <c:v>7.6827739673146377E-6</c:v>
                </c:pt>
                <c:pt idx="300">
                  <c:v>5.5900048861689975E-6</c:v>
                </c:pt>
                <c:pt idx="301">
                  <c:v>4.0552810814052386E-6</c:v>
                </c:pt>
                <c:pt idx="302">
                  <c:v>2.9332182498597704E-6</c:v>
                </c:pt>
                <c:pt idx="303">
                  <c:v>2.1153509894290871E-6</c:v>
                </c:pt>
                <c:pt idx="304">
                  <c:v>1.5210207549918674E-6</c:v>
                </c:pt>
                <c:pt idx="305">
                  <c:v>1.0904417855039912E-6</c:v>
                </c:pt>
                <c:pt idx="306">
                  <c:v>7.7944320070584146E-7</c:v>
                </c:pt>
                <c:pt idx="307">
                  <c:v>5.5549621403328738E-7</c:v>
                </c:pt>
                <c:pt idx="308">
                  <c:v>3.9472294874994595E-7</c:v>
                </c:pt>
                <c:pt idx="309">
                  <c:v>2.7965223359255486E-7</c:v>
                </c:pt>
                <c:pt idx="310">
                  <c:v>1.975417291633601E-7</c:v>
                </c:pt>
                <c:pt idx="311">
                  <c:v>1.3912784310626588E-7</c:v>
                </c:pt>
                <c:pt idx="312">
                  <c:v>9.7697600277216649E-8</c:v>
                </c:pt>
                <c:pt idx="313">
                  <c:v>6.8401934313271858E-8</c:v>
                </c:pt>
                <c:pt idx="314">
                  <c:v>4.7749355346040531E-8</c:v>
                </c:pt>
                <c:pt idx="315">
                  <c:v>3.3233898171505761E-8</c:v>
                </c:pt>
                <c:pt idx="316">
                  <c:v>2.3062676106901291E-8</c:v>
                </c:pt>
                <c:pt idx="317">
                  <c:v>1.5957055569747407E-8</c:v>
                </c:pt>
                <c:pt idx="318">
                  <c:v>1.1008051630301151E-8</c:v>
                </c:pt>
                <c:pt idx="319">
                  <c:v>7.5715152419053231E-9</c:v>
                </c:pt>
                <c:pt idx="320">
                  <c:v>5.1924196738773733E-9</c:v>
                </c:pt>
                <c:pt idx="321">
                  <c:v>3.550352016074263E-9</c:v>
                </c:pt>
                <c:pt idx="322">
                  <c:v>2.4204030225478183E-9</c:v>
                </c:pt>
                <c:pt idx="323">
                  <c:v>1.6451996202595594E-9</c:v>
                </c:pt>
                <c:pt idx="324">
                  <c:v>1.1149725034903665E-9</c:v>
                </c:pt>
                <c:pt idx="325">
                  <c:v>7.5339781573422018E-10</c:v>
                </c:pt>
                <c:pt idx="326">
                  <c:v>5.0757380277769577E-10</c:v>
                </c:pt>
                <c:pt idx="327">
                  <c:v>3.4094842125328744E-10</c:v>
                </c:pt>
                <c:pt idx="328">
                  <c:v>2.2834568613723063E-10</c:v>
                </c:pt>
                <c:pt idx="329">
                  <c:v>1.5247954302872356E-10</c:v>
                </c:pt>
                <c:pt idx="330">
                  <c:v>1.0151845386598875E-10</c:v>
                </c:pt>
                <c:pt idx="331">
                  <c:v>6.7389626690608017E-11</c:v>
                </c:pt>
                <c:pt idx="332">
                  <c:v>4.4602145393436138E-11</c:v>
                </c:pt>
                <c:pt idx="333">
                  <c:v>2.9432902399199118E-11</c:v>
                </c:pt>
                <c:pt idx="334">
                  <c:v>1.9365337676004008E-11</c:v>
                </c:pt>
                <c:pt idx="335">
                  <c:v>1.2703743047509942E-11</c:v>
                </c:pt>
                <c:pt idx="336">
                  <c:v>8.3090805722625458E-12</c:v>
                </c:pt>
                <c:pt idx="337">
                  <c:v>5.4186223303358185E-12</c:v>
                </c:pt>
                <c:pt idx="338">
                  <c:v>3.5232173603278658E-12</c:v>
                </c:pt>
                <c:pt idx="339">
                  <c:v>2.284044888085242E-12</c:v>
                </c:pt>
                <c:pt idx="340">
                  <c:v>1.4763335016526732E-12</c:v>
                </c:pt>
                <c:pt idx="341">
                  <c:v>9.5143463746760825E-13</c:v>
                </c:pt>
                <c:pt idx="342">
                  <c:v>6.1134742009612925E-13</c:v>
                </c:pt>
                <c:pt idx="343">
                  <c:v>3.9166237423827967E-13</c:v>
                </c:pt>
                <c:pt idx="344">
                  <c:v>2.5017866080333249E-13</c:v>
                </c:pt>
                <c:pt idx="345">
                  <c:v>1.5933211362420231E-13</c:v>
                </c:pt>
                <c:pt idx="346">
                  <c:v>1.0117448768375748E-13</c:v>
                </c:pt>
                <c:pt idx="347">
                  <c:v>6.4055046865226304E-14</c:v>
                </c:pt>
                <c:pt idx="348">
                  <c:v>4.0434337832093101E-14</c:v>
                </c:pt>
                <c:pt idx="349">
                  <c:v>2.5448486588475048E-14</c:v>
                </c:pt>
                <c:pt idx="350">
                  <c:v>1.5969386336993592E-14</c:v>
                </c:pt>
                <c:pt idx="351">
                  <c:v>9.9914642285049367E-15</c:v>
                </c:pt>
                <c:pt idx="352">
                  <c:v>6.2328215196434103E-15</c:v>
                </c:pt>
                <c:pt idx="353">
                  <c:v>3.8766347681797019E-15</c:v>
                </c:pt>
                <c:pt idx="354">
                  <c:v>2.404029124989271E-15</c:v>
                </c:pt>
                <c:pt idx="355">
                  <c:v>1.4864120109883022E-15</c:v>
                </c:pt>
                <c:pt idx="356">
                  <c:v>9.1633300567704036E-16</c:v>
                </c:pt>
                <c:pt idx="357">
                  <c:v>5.6322522397373126E-16</c:v>
                </c:pt>
                <c:pt idx="358">
                  <c:v>3.4516400987891167E-16</c:v>
                </c:pt>
                <c:pt idx="359">
                  <c:v>2.109033886263597E-16</c:v>
                </c:pt>
                <c:pt idx="360">
                  <c:v>1.2848613119859238E-16</c:v>
                </c:pt>
                <c:pt idx="361">
                  <c:v>7.8044731327517287E-17</c:v>
                </c:pt>
                <c:pt idx="362">
                  <c:v>4.7265642962726638E-17</c:v>
                </c:pt>
                <c:pt idx="363">
                  <c:v>2.8540540463357229E-17</c:v>
                </c:pt>
                <c:pt idx="364">
                  <c:v>1.7182781145171169E-17</c:v>
                </c:pt>
                <c:pt idx="365">
                  <c:v>1.031429068666603E-17</c:v>
                </c:pt>
                <c:pt idx="366">
                  <c:v>6.1730517531930316E-18</c:v>
                </c:pt>
                <c:pt idx="367">
                  <c:v>3.6836224554844081E-18</c:v>
                </c:pt>
                <c:pt idx="368">
                  <c:v>2.19161845218404E-18</c:v>
                </c:pt>
                <c:pt idx="369">
                  <c:v>1.3000780548779001E-18</c:v>
                </c:pt>
                <c:pt idx="370">
                  <c:v>7.6893308805146226E-19</c:v>
                </c:pt>
                <c:pt idx="371">
                  <c:v>4.5344259517878415E-19</c:v>
                </c:pt>
                <c:pt idx="372">
                  <c:v>2.6660649265919783E-19</c:v>
                </c:pt>
                <c:pt idx="373">
                  <c:v>1.5629092865559935E-19</c:v>
                </c:pt>
                <c:pt idx="374">
                  <c:v>9.1350612694263429E-20</c:v>
                </c:pt>
                <c:pt idx="375">
                  <c:v>5.3235801876008095E-20</c:v>
                </c:pt>
                <c:pt idx="376">
                  <c:v>3.0932197781016975E-20</c:v>
                </c:pt>
                <c:pt idx="377">
                  <c:v>1.7919768688652283E-20</c:v>
                </c:pt>
                <c:pt idx="378">
                  <c:v>1.035067477911624E-20</c:v>
                </c:pt>
                <c:pt idx="379">
                  <c:v>5.9610061461836069E-21</c:v>
                </c:pt>
                <c:pt idx="380">
                  <c:v>3.4228283371438748E-21</c:v>
                </c:pt>
                <c:pt idx="381">
                  <c:v>1.9595904339129574E-21</c:v>
                </c:pt>
                <c:pt idx="382">
                  <c:v>1.118562216411491E-21</c:v>
                </c:pt>
                <c:pt idx="383">
                  <c:v>6.3660438048597279E-22</c:v>
                </c:pt>
                <c:pt idx="384">
                  <c:v>3.6123826086585656E-22</c:v>
                </c:pt>
                <c:pt idx="385">
                  <c:v>2.0437722852012907E-22</c:v>
                </c:pt>
                <c:pt idx="386">
                  <c:v>1.1528847939779042E-22</c:v>
                </c:pt>
                <c:pt idx="387">
                  <c:v>6.484163532046879E-23</c:v>
                </c:pt>
                <c:pt idx="388">
                  <c:v>3.636106962545662E-23</c:v>
                </c:pt>
                <c:pt idx="389">
                  <c:v>2.0329841090845299E-23</c:v>
                </c:pt>
                <c:pt idx="390">
                  <c:v>1.1333027963886445E-23</c:v>
                </c:pt>
                <c:pt idx="391">
                  <c:v>6.299014085685591E-24</c:v>
                </c:pt>
                <c:pt idx="392">
                  <c:v>3.4907105724189154E-24</c:v>
                </c:pt>
                <c:pt idx="393">
                  <c:v>1.9287224958100393E-24</c:v>
                </c:pt>
                <c:pt idx="394">
                  <c:v>1.0625277791499095E-24</c:v>
                </c:pt>
                <c:pt idx="395">
                  <c:v>5.8361370685769848E-25</c:v>
                </c:pt>
                <c:pt idx="396">
                  <c:v>3.1961364793905104E-25</c:v>
                </c:pt>
                <c:pt idx="397">
                  <c:v>1.7451782487827174E-25</c:v>
                </c:pt>
                <c:pt idx="398">
                  <c:v>9.5009910648403658E-26</c:v>
                </c:pt>
                <c:pt idx="399">
                  <c:v>5.1571845220776459E-26</c:v>
                </c:pt>
                <c:pt idx="400">
                  <c:v>2.7910722203101573E-26</c:v>
                </c:pt>
                <c:pt idx="401">
                  <c:v>1.5060664032850033E-26</c:v>
                </c:pt>
                <c:pt idx="402">
                  <c:v>8.1027382484281004E-27</c:v>
                </c:pt>
                <c:pt idx="403">
                  <c:v>4.3464445298563417E-27</c:v>
                </c:pt>
                <c:pt idx="404">
                  <c:v>2.324615428923351E-27</c:v>
                </c:pt>
                <c:pt idx="405">
                  <c:v>1.2396033271127708E-27</c:v>
                </c:pt>
                <c:pt idx="406">
                  <c:v>6.5906612963799248E-28</c:v>
                </c:pt>
                <c:pt idx="407">
                  <c:v>3.4937344791525918E-28</c:v>
                </c:pt>
                <c:pt idx="408">
                  <c:v>1.846568578674985E-28</c:v>
                </c:pt>
                <c:pt idx="409">
                  <c:v>9.7309587024650143E-29</c:v>
                </c:pt>
                <c:pt idx="410">
                  <c:v>5.112819492776864E-29</c:v>
                </c:pt>
                <c:pt idx="411">
                  <c:v>2.6784277377834854E-29</c:v>
                </c:pt>
                <c:pt idx="412">
                  <c:v>1.3989881961841121E-29</c:v>
                </c:pt>
                <c:pt idx="413">
                  <c:v>7.2855578201745465E-30</c:v>
                </c:pt>
                <c:pt idx="414">
                  <c:v>3.7829117590626435E-30</c:v>
                </c:pt>
                <c:pt idx="415">
                  <c:v>1.9584128742433034E-30</c:v>
                </c:pt>
                <c:pt idx="416">
                  <c:v>1.0108738048208195E-30</c:v>
                </c:pt>
                <c:pt idx="417">
                  <c:v>5.2024063675586013E-31</c:v>
                </c:pt>
                <c:pt idx="418">
                  <c:v>2.669477380105751E-31</c:v>
                </c:pt>
                <c:pt idx="419">
                  <c:v>1.365723745883284E-31</c:v>
                </c:pt>
                <c:pt idx="420">
                  <c:v>6.9664916138853061E-32</c:v>
                </c:pt>
                <c:pt idx="421">
                  <c:v>3.5430723392994564E-32</c:v>
                </c:pt>
                <c:pt idx="422">
                  <c:v>1.7966379253514432E-32</c:v>
                </c:pt>
                <c:pt idx="423">
                  <c:v>9.0835528897161323E-33</c:v>
                </c:pt>
                <c:pt idx="424">
                  <c:v>4.5789465941033196E-33</c:v>
                </c:pt>
                <c:pt idx="425">
                  <c:v>2.3013890899162223E-33</c:v>
                </c:pt>
                <c:pt idx="426">
                  <c:v>1.1532651390302519E-33</c:v>
                </c:pt>
                <c:pt idx="427">
                  <c:v>5.7621282655469187E-34</c:v>
                </c:pt>
                <c:pt idx="428">
                  <c:v>2.8704588236889668E-34</c:v>
                </c:pt>
                <c:pt idx="429">
                  <c:v>1.4257204005865268E-34</c:v>
                </c:pt>
                <c:pt idx="430">
                  <c:v>7.0604445934221727E-35</c:v>
                </c:pt>
                <c:pt idx="431">
                  <c:v>3.4861364145358522E-35</c:v>
                </c:pt>
                <c:pt idx="432">
                  <c:v>1.716213635076083E-35</c:v>
                </c:pt>
                <c:pt idx="433">
                  <c:v>8.4238953221671221E-36</c:v>
                </c:pt>
                <c:pt idx="434">
                  <c:v>4.1225811933819092E-36</c:v>
                </c:pt>
                <c:pt idx="435">
                  <c:v>2.0115930045631342E-36</c:v>
                </c:pt>
                <c:pt idx="436">
                  <c:v>9.7864607426220388E-37</c:v>
                </c:pt>
                <c:pt idx="437">
                  <c:v>4.7470722608613824E-37</c:v>
                </c:pt>
                <c:pt idx="438">
                  <c:v>2.2958349860441642E-37</c:v>
                </c:pt>
                <c:pt idx="439">
                  <c:v>1.1070574008270939E-37</c:v>
                </c:pt>
                <c:pt idx="440">
                  <c:v>5.3224826219686053E-38</c:v>
                </c:pt>
                <c:pt idx="441">
                  <c:v>2.5513674314108562E-38</c:v>
                </c:pt>
                <c:pt idx="442">
                  <c:v>1.2194006027977218E-38</c:v>
                </c:pt>
                <c:pt idx="443">
                  <c:v>5.8107801740610953E-39</c:v>
                </c:pt>
                <c:pt idx="444">
                  <c:v>2.7608138787495656E-39</c:v>
                </c:pt>
                <c:pt idx="445">
                  <c:v>1.307839517056357E-39</c:v>
                </c:pt>
                <c:pt idx="446">
                  <c:v>6.177125494200969E-40</c:v>
                </c:pt>
                <c:pt idx="447">
                  <c:v>2.9089284296155876E-40</c:v>
                </c:pt>
                <c:pt idx="448">
                  <c:v>1.3658225868582151E-40</c:v>
                </c:pt>
                <c:pt idx="449">
                  <c:v>6.3939640111909724E-41</c:v>
                </c:pt>
                <c:pt idx="450">
                  <c:v>2.9844253979755351E-41</c:v>
                </c:pt>
                <c:pt idx="451">
                  <c:v>1.388883791801503E-41</c:v>
                </c:pt>
                <c:pt idx="452">
                  <c:v>6.4444481665276307E-42</c:v>
                </c:pt>
                <c:pt idx="453">
                  <c:v>2.9813996962924301E-42</c:v>
                </c:pt>
                <c:pt idx="454">
                  <c:v>1.375210924088196E-42</c:v>
                </c:pt>
                <c:pt idx="455">
                  <c:v>6.3246000466610239E-43</c:v>
                </c:pt>
                <c:pt idx="456">
                  <c:v>2.9000899146880198E-43</c:v>
                </c:pt>
                <c:pt idx="457">
                  <c:v>1.3258808616010534E-43</c:v>
                </c:pt>
                <c:pt idx="458">
                  <c:v>6.0438292112361329E-44</c:v>
                </c:pt>
                <c:pt idx="459">
                  <c:v>2.7468472394564024E-44</c:v>
                </c:pt>
                <c:pt idx="460">
                  <c:v>1.2447194464200006E-44</c:v>
                </c:pt>
                <c:pt idx="461">
                  <c:v>5.6237121650205073E-45</c:v>
                </c:pt>
                <c:pt idx="462">
                  <c:v>2.5333158292499629E-45</c:v>
                </c:pt>
                <c:pt idx="463">
                  <c:v>1.1378112721378905E-45</c:v>
                </c:pt>
                <c:pt idx="464">
                  <c:v>5.0952531931767644E-46</c:v>
                </c:pt>
                <c:pt idx="465">
                  <c:v>2.2749714480562113E-46</c:v>
                </c:pt>
                <c:pt idx="466">
                  <c:v>1.0127465531606755E-46</c:v>
                </c:pt>
                <c:pt idx="467">
                  <c:v>4.4951091302420461E-47</c:v>
                </c:pt>
                <c:pt idx="468">
                  <c:v>1.9892728190439934E-47</c:v>
                </c:pt>
                <c:pt idx="469">
                  <c:v>8.7773436077139847E-48</c:v>
                </c:pt>
                <c:pt idx="470">
                  <c:v>3.8614151331770995E-48</c:v>
                </c:pt>
                <c:pt idx="471">
                  <c:v>1.6937313697946524E-48</c:v>
                </c:pt>
                <c:pt idx="472">
                  <c:v>7.4072535515808817E-49</c:v>
                </c:pt>
                <c:pt idx="473">
                  <c:v>3.2298662118459864E-49</c:v>
                </c:pt>
                <c:pt idx="474">
                  <c:v>1.4041920127611914E-49</c:v>
                </c:pt>
                <c:pt idx="475">
                  <c:v>6.086716949136359E-50</c:v>
                </c:pt>
                <c:pt idx="476">
                  <c:v>2.6305972196299639E-50</c:v>
                </c:pt>
                <c:pt idx="477">
                  <c:v>1.1335488744194251E-50</c:v>
                </c:pt>
                <c:pt idx="478">
                  <c:v>4.8701326004056435E-51</c:v>
                </c:pt>
                <c:pt idx="479">
                  <c:v>2.086200113751487E-51</c:v>
                </c:pt>
                <c:pt idx="480">
                  <c:v>8.9101658152423026E-52</c:v>
                </c:pt>
                <c:pt idx="481">
                  <c:v>3.7942876334760202E-52</c:v>
                </c:pt>
                <c:pt idx="482">
                  <c:v>1.6109770638768667E-52</c:v>
                </c:pt>
                <c:pt idx="483">
                  <c:v>6.8196660263775574E-53</c:v>
                </c:pt>
                <c:pt idx="484">
                  <c:v>2.87840234078574E-53</c:v>
                </c:pt>
                <c:pt idx="485">
                  <c:v>1.2113078570176733E-53</c:v>
                </c:pt>
                <c:pt idx="486">
                  <c:v>5.0824394344171343E-54</c:v>
                </c:pt>
                <c:pt idx="487">
                  <c:v>2.1262020498397606E-54</c:v>
                </c:pt>
                <c:pt idx="488">
                  <c:v>8.8685270647820536E-55</c:v>
                </c:pt>
                <c:pt idx="489">
                  <c:v>3.6881884348508136E-55</c:v>
                </c:pt>
                <c:pt idx="490">
                  <c:v>1.5292882451574474E-55</c:v>
                </c:pt>
                <c:pt idx="491">
                  <c:v>6.3223748557635284E-56</c:v>
                </c:pt>
                <c:pt idx="492">
                  <c:v>2.606068193819814E-56</c:v>
                </c:pt>
                <c:pt idx="493">
                  <c:v>1.0710406461458323E-56</c:v>
                </c:pt>
                <c:pt idx="494">
                  <c:v>4.388749290261876E-57</c:v>
                </c:pt>
                <c:pt idx="495">
                  <c:v>1.7930410586101868E-57</c:v>
                </c:pt>
                <c:pt idx="496">
                  <c:v>7.3038919447080013E-58</c:v>
                </c:pt>
                <c:pt idx="497">
                  <c:v>2.9664230512331235E-58</c:v>
                </c:pt>
                <c:pt idx="498">
                  <c:v>1.2012308513474336E-58</c:v>
                </c:pt>
                <c:pt idx="499">
                  <c:v>4.8499192847578362E-59</c:v>
                </c:pt>
                <c:pt idx="500">
                  <c:v>1.9523477971984845E-59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6-490B-BFCC-C5A537C30CE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299.06147723742953</c:v>
                </c:pt>
                <c:pt idx="1">
                  <c:v>299.01147723742957</c:v>
                </c:pt>
                <c:pt idx="2">
                  <c:v>298.96147723742951</c:v>
                </c:pt>
                <c:pt idx="3">
                  <c:v>298.91147723742955</c:v>
                </c:pt>
                <c:pt idx="4">
                  <c:v>298.86147723742948</c:v>
                </c:pt>
                <c:pt idx="5">
                  <c:v>298.81147723742953</c:v>
                </c:pt>
                <c:pt idx="6">
                  <c:v>298.76147723742957</c:v>
                </c:pt>
                <c:pt idx="7">
                  <c:v>298.71147723742951</c:v>
                </c:pt>
                <c:pt idx="8">
                  <c:v>298.66147723742955</c:v>
                </c:pt>
                <c:pt idx="9">
                  <c:v>298.61147723742948</c:v>
                </c:pt>
                <c:pt idx="10">
                  <c:v>298.56147723742953</c:v>
                </c:pt>
                <c:pt idx="11">
                  <c:v>298.51147723743048</c:v>
                </c:pt>
                <c:pt idx="12">
                  <c:v>298.46147723743053</c:v>
                </c:pt>
                <c:pt idx="13">
                  <c:v>298.41147723743057</c:v>
                </c:pt>
                <c:pt idx="14">
                  <c:v>298.36147723743051</c:v>
                </c:pt>
                <c:pt idx="15">
                  <c:v>298.31147723743055</c:v>
                </c:pt>
                <c:pt idx="16">
                  <c:v>298.26147723743048</c:v>
                </c:pt>
                <c:pt idx="17">
                  <c:v>298.21147723743053</c:v>
                </c:pt>
                <c:pt idx="18">
                  <c:v>298.16147723743057</c:v>
                </c:pt>
                <c:pt idx="19">
                  <c:v>298.11147723743051</c:v>
                </c:pt>
                <c:pt idx="20">
                  <c:v>298.06147723743055</c:v>
                </c:pt>
                <c:pt idx="21">
                  <c:v>298.01147723743048</c:v>
                </c:pt>
                <c:pt idx="22">
                  <c:v>297.96147723743053</c:v>
                </c:pt>
                <c:pt idx="23">
                  <c:v>297.91147723743057</c:v>
                </c:pt>
                <c:pt idx="24">
                  <c:v>297.86147723743051</c:v>
                </c:pt>
                <c:pt idx="25">
                  <c:v>297.81147723743055</c:v>
                </c:pt>
                <c:pt idx="26">
                  <c:v>297.76147723743048</c:v>
                </c:pt>
                <c:pt idx="27">
                  <c:v>297.71147723743053</c:v>
                </c:pt>
                <c:pt idx="28">
                  <c:v>297.66147723743057</c:v>
                </c:pt>
                <c:pt idx="29">
                  <c:v>297.61147723743051</c:v>
                </c:pt>
                <c:pt idx="30">
                  <c:v>297.56147723743055</c:v>
                </c:pt>
                <c:pt idx="31">
                  <c:v>297.51147723743048</c:v>
                </c:pt>
                <c:pt idx="32">
                  <c:v>297.46147723743053</c:v>
                </c:pt>
                <c:pt idx="33">
                  <c:v>297.41147723743148</c:v>
                </c:pt>
                <c:pt idx="34">
                  <c:v>297.36147723743153</c:v>
                </c:pt>
                <c:pt idx="35">
                  <c:v>297.31147723743157</c:v>
                </c:pt>
                <c:pt idx="36">
                  <c:v>297.26147723743151</c:v>
                </c:pt>
                <c:pt idx="37">
                  <c:v>297.21147723743155</c:v>
                </c:pt>
                <c:pt idx="38">
                  <c:v>297.16147723743148</c:v>
                </c:pt>
                <c:pt idx="39">
                  <c:v>297.11147723743153</c:v>
                </c:pt>
                <c:pt idx="40">
                  <c:v>297.06147723743157</c:v>
                </c:pt>
                <c:pt idx="41">
                  <c:v>297.01147723743151</c:v>
                </c:pt>
                <c:pt idx="42">
                  <c:v>296.96147723743155</c:v>
                </c:pt>
                <c:pt idx="43">
                  <c:v>296.91147723743148</c:v>
                </c:pt>
                <c:pt idx="44">
                  <c:v>296.86147723743153</c:v>
                </c:pt>
                <c:pt idx="45">
                  <c:v>296.81147723743157</c:v>
                </c:pt>
                <c:pt idx="46">
                  <c:v>296.76147723743151</c:v>
                </c:pt>
                <c:pt idx="47">
                  <c:v>296.71147723743155</c:v>
                </c:pt>
                <c:pt idx="48">
                  <c:v>296.66147723743148</c:v>
                </c:pt>
                <c:pt idx="49">
                  <c:v>296.61147723743153</c:v>
                </c:pt>
                <c:pt idx="50">
                  <c:v>296.56147723743157</c:v>
                </c:pt>
                <c:pt idx="51">
                  <c:v>296.51147723743151</c:v>
                </c:pt>
                <c:pt idx="52">
                  <c:v>296.46147723743155</c:v>
                </c:pt>
                <c:pt idx="53">
                  <c:v>296.41147723743148</c:v>
                </c:pt>
                <c:pt idx="54">
                  <c:v>296.36147723743153</c:v>
                </c:pt>
                <c:pt idx="55">
                  <c:v>296.31147723743248</c:v>
                </c:pt>
                <c:pt idx="56">
                  <c:v>296.26147723743253</c:v>
                </c:pt>
                <c:pt idx="57">
                  <c:v>296.21147723743258</c:v>
                </c:pt>
                <c:pt idx="58">
                  <c:v>296.16147723743251</c:v>
                </c:pt>
                <c:pt idx="59">
                  <c:v>296.11147723743255</c:v>
                </c:pt>
                <c:pt idx="60">
                  <c:v>296.06147723743248</c:v>
                </c:pt>
                <c:pt idx="61">
                  <c:v>296.01147723743253</c:v>
                </c:pt>
                <c:pt idx="62">
                  <c:v>295.96147723743258</c:v>
                </c:pt>
                <c:pt idx="63">
                  <c:v>295.91147723743251</c:v>
                </c:pt>
                <c:pt idx="64">
                  <c:v>295.86147723743255</c:v>
                </c:pt>
                <c:pt idx="65">
                  <c:v>295.81147723743248</c:v>
                </c:pt>
                <c:pt idx="66">
                  <c:v>295.76147723743253</c:v>
                </c:pt>
                <c:pt idx="67">
                  <c:v>295.71147723743258</c:v>
                </c:pt>
                <c:pt idx="68">
                  <c:v>295.66147723743251</c:v>
                </c:pt>
                <c:pt idx="69">
                  <c:v>295.61147723743255</c:v>
                </c:pt>
                <c:pt idx="70">
                  <c:v>295.56147723743248</c:v>
                </c:pt>
                <c:pt idx="71">
                  <c:v>295.51147723743253</c:v>
                </c:pt>
                <c:pt idx="72">
                  <c:v>295.46147723743258</c:v>
                </c:pt>
                <c:pt idx="73">
                  <c:v>295.41147723743251</c:v>
                </c:pt>
                <c:pt idx="74">
                  <c:v>295.36147723743255</c:v>
                </c:pt>
                <c:pt idx="75">
                  <c:v>295.31147723743248</c:v>
                </c:pt>
                <c:pt idx="76">
                  <c:v>295.26147723743253</c:v>
                </c:pt>
                <c:pt idx="77">
                  <c:v>295.21147723743348</c:v>
                </c:pt>
                <c:pt idx="78">
                  <c:v>295.16147723743353</c:v>
                </c:pt>
                <c:pt idx="79">
                  <c:v>295.11147723743358</c:v>
                </c:pt>
                <c:pt idx="80">
                  <c:v>295.06147723743351</c:v>
                </c:pt>
                <c:pt idx="81">
                  <c:v>295.01147723743355</c:v>
                </c:pt>
                <c:pt idx="82">
                  <c:v>294.96147723743348</c:v>
                </c:pt>
                <c:pt idx="83">
                  <c:v>294.91147723743353</c:v>
                </c:pt>
                <c:pt idx="84">
                  <c:v>294.86147723743358</c:v>
                </c:pt>
                <c:pt idx="85">
                  <c:v>294.81147723743351</c:v>
                </c:pt>
                <c:pt idx="86">
                  <c:v>294.76147723743355</c:v>
                </c:pt>
                <c:pt idx="87">
                  <c:v>294.71147723743348</c:v>
                </c:pt>
                <c:pt idx="88">
                  <c:v>294.66147723743353</c:v>
                </c:pt>
                <c:pt idx="89">
                  <c:v>294.61147723743358</c:v>
                </c:pt>
                <c:pt idx="90">
                  <c:v>294.56147723743351</c:v>
                </c:pt>
                <c:pt idx="91">
                  <c:v>294.51147723743355</c:v>
                </c:pt>
                <c:pt idx="92">
                  <c:v>294.46147723743348</c:v>
                </c:pt>
                <c:pt idx="93">
                  <c:v>294.41147723743353</c:v>
                </c:pt>
                <c:pt idx="94">
                  <c:v>294.36147723743358</c:v>
                </c:pt>
                <c:pt idx="95">
                  <c:v>294.31147723743351</c:v>
                </c:pt>
                <c:pt idx="96">
                  <c:v>294.26147723743355</c:v>
                </c:pt>
                <c:pt idx="97">
                  <c:v>294.21147723743348</c:v>
                </c:pt>
                <c:pt idx="98">
                  <c:v>294.16147723743353</c:v>
                </c:pt>
                <c:pt idx="99">
                  <c:v>294.11147723743449</c:v>
                </c:pt>
                <c:pt idx="100">
                  <c:v>294.06147723743453</c:v>
                </c:pt>
                <c:pt idx="101">
                  <c:v>294.01147723743458</c:v>
                </c:pt>
                <c:pt idx="102">
                  <c:v>293.96147723743451</c:v>
                </c:pt>
                <c:pt idx="103">
                  <c:v>293.91147723743455</c:v>
                </c:pt>
                <c:pt idx="104">
                  <c:v>293.86147723743449</c:v>
                </c:pt>
                <c:pt idx="105">
                  <c:v>293.81147723743453</c:v>
                </c:pt>
                <c:pt idx="106">
                  <c:v>293.76147723743458</c:v>
                </c:pt>
                <c:pt idx="107">
                  <c:v>293.71147723743451</c:v>
                </c:pt>
                <c:pt idx="108">
                  <c:v>293.66147723743455</c:v>
                </c:pt>
                <c:pt idx="109">
                  <c:v>293.61147723743449</c:v>
                </c:pt>
                <c:pt idx="110">
                  <c:v>293.56147723743453</c:v>
                </c:pt>
                <c:pt idx="111">
                  <c:v>293.51147723743458</c:v>
                </c:pt>
                <c:pt idx="112">
                  <c:v>293.46147723743451</c:v>
                </c:pt>
                <c:pt idx="113">
                  <c:v>293.41147723743455</c:v>
                </c:pt>
                <c:pt idx="114">
                  <c:v>293.36147723743449</c:v>
                </c:pt>
                <c:pt idx="115">
                  <c:v>293.31147723743453</c:v>
                </c:pt>
                <c:pt idx="116">
                  <c:v>293.26147723743458</c:v>
                </c:pt>
                <c:pt idx="117">
                  <c:v>293.21147723743451</c:v>
                </c:pt>
                <c:pt idx="118">
                  <c:v>293.16147723743455</c:v>
                </c:pt>
                <c:pt idx="119">
                  <c:v>293.11147723743449</c:v>
                </c:pt>
                <c:pt idx="120">
                  <c:v>293.06147723743453</c:v>
                </c:pt>
                <c:pt idx="121">
                  <c:v>293.01147723743549</c:v>
                </c:pt>
                <c:pt idx="122">
                  <c:v>292.96147723743553</c:v>
                </c:pt>
                <c:pt idx="123">
                  <c:v>292.91147723743558</c:v>
                </c:pt>
                <c:pt idx="124">
                  <c:v>292.86147723743551</c:v>
                </c:pt>
                <c:pt idx="125">
                  <c:v>292.81147723743555</c:v>
                </c:pt>
                <c:pt idx="126">
                  <c:v>292.76147723743549</c:v>
                </c:pt>
                <c:pt idx="127">
                  <c:v>292.71147723743553</c:v>
                </c:pt>
                <c:pt idx="128">
                  <c:v>292.66147723743558</c:v>
                </c:pt>
                <c:pt idx="129">
                  <c:v>292.61147723743551</c:v>
                </c:pt>
                <c:pt idx="130">
                  <c:v>292.56147723743555</c:v>
                </c:pt>
                <c:pt idx="131">
                  <c:v>292.51147723743549</c:v>
                </c:pt>
                <c:pt idx="132">
                  <c:v>292.46147723743553</c:v>
                </c:pt>
                <c:pt idx="133">
                  <c:v>292.41147723743558</c:v>
                </c:pt>
                <c:pt idx="134">
                  <c:v>292.36147723743551</c:v>
                </c:pt>
                <c:pt idx="135">
                  <c:v>292.31147723743555</c:v>
                </c:pt>
                <c:pt idx="136">
                  <c:v>292.26147723743549</c:v>
                </c:pt>
                <c:pt idx="137">
                  <c:v>292.21147723743553</c:v>
                </c:pt>
                <c:pt idx="138">
                  <c:v>292.16147723743558</c:v>
                </c:pt>
                <c:pt idx="139">
                  <c:v>292.11147723743551</c:v>
                </c:pt>
                <c:pt idx="140">
                  <c:v>292.06147723743555</c:v>
                </c:pt>
                <c:pt idx="141">
                  <c:v>292.01147723743549</c:v>
                </c:pt>
                <c:pt idx="142">
                  <c:v>291.96147723743553</c:v>
                </c:pt>
                <c:pt idx="143">
                  <c:v>291.91147723743649</c:v>
                </c:pt>
                <c:pt idx="144">
                  <c:v>291.86147723743653</c:v>
                </c:pt>
                <c:pt idx="145">
                  <c:v>291.81147723743658</c:v>
                </c:pt>
                <c:pt idx="146">
                  <c:v>291.76147723743651</c:v>
                </c:pt>
                <c:pt idx="147">
                  <c:v>291.71147723743655</c:v>
                </c:pt>
                <c:pt idx="148">
                  <c:v>291.66147723743649</c:v>
                </c:pt>
                <c:pt idx="149">
                  <c:v>291.61147723743653</c:v>
                </c:pt>
                <c:pt idx="150">
                  <c:v>291.56147723743658</c:v>
                </c:pt>
                <c:pt idx="151">
                  <c:v>291.51147723743651</c:v>
                </c:pt>
                <c:pt idx="152">
                  <c:v>291.46147723743655</c:v>
                </c:pt>
                <c:pt idx="153">
                  <c:v>291.41147723743649</c:v>
                </c:pt>
                <c:pt idx="154">
                  <c:v>291.36147723743653</c:v>
                </c:pt>
                <c:pt idx="155">
                  <c:v>291.31147723743658</c:v>
                </c:pt>
                <c:pt idx="156">
                  <c:v>291.26147723743651</c:v>
                </c:pt>
                <c:pt idx="157">
                  <c:v>291.21147723743655</c:v>
                </c:pt>
                <c:pt idx="158">
                  <c:v>291.16147723743649</c:v>
                </c:pt>
                <c:pt idx="159">
                  <c:v>291.11147723743653</c:v>
                </c:pt>
                <c:pt idx="160">
                  <c:v>291.06147723743658</c:v>
                </c:pt>
                <c:pt idx="161">
                  <c:v>291.01147723743651</c:v>
                </c:pt>
                <c:pt idx="162">
                  <c:v>290.96147723743655</c:v>
                </c:pt>
                <c:pt idx="163">
                  <c:v>290.91147723743649</c:v>
                </c:pt>
                <c:pt idx="164">
                  <c:v>290.86147723743653</c:v>
                </c:pt>
                <c:pt idx="165">
                  <c:v>290.81147723743749</c:v>
                </c:pt>
                <c:pt idx="166">
                  <c:v>290.76147723743753</c:v>
                </c:pt>
                <c:pt idx="167">
                  <c:v>290.71147723743758</c:v>
                </c:pt>
                <c:pt idx="168">
                  <c:v>290.66147723743751</c:v>
                </c:pt>
                <c:pt idx="169">
                  <c:v>290.61147723743755</c:v>
                </c:pt>
                <c:pt idx="170">
                  <c:v>290.56147723743749</c:v>
                </c:pt>
                <c:pt idx="171">
                  <c:v>290.51147723743753</c:v>
                </c:pt>
                <c:pt idx="172">
                  <c:v>290.46147723743758</c:v>
                </c:pt>
                <c:pt idx="173">
                  <c:v>290.41147723743751</c:v>
                </c:pt>
                <c:pt idx="174">
                  <c:v>290.36147723743755</c:v>
                </c:pt>
                <c:pt idx="175">
                  <c:v>290.31147723743749</c:v>
                </c:pt>
                <c:pt idx="176">
                  <c:v>290.26147723743753</c:v>
                </c:pt>
                <c:pt idx="177">
                  <c:v>290.21147723743758</c:v>
                </c:pt>
                <c:pt idx="178">
                  <c:v>290.16147723743751</c:v>
                </c:pt>
                <c:pt idx="179">
                  <c:v>290.11147723743755</c:v>
                </c:pt>
                <c:pt idx="180">
                  <c:v>290.06147723743749</c:v>
                </c:pt>
                <c:pt idx="181">
                  <c:v>290.01147723743753</c:v>
                </c:pt>
                <c:pt idx="182">
                  <c:v>289.96147723743758</c:v>
                </c:pt>
                <c:pt idx="183">
                  <c:v>289.91147723743751</c:v>
                </c:pt>
                <c:pt idx="184">
                  <c:v>289.86147723743755</c:v>
                </c:pt>
                <c:pt idx="185">
                  <c:v>289.81147723743749</c:v>
                </c:pt>
                <c:pt idx="186">
                  <c:v>289.76147723743753</c:v>
                </c:pt>
                <c:pt idx="187">
                  <c:v>289.71147723743849</c:v>
                </c:pt>
                <c:pt idx="188">
                  <c:v>289.66147723743853</c:v>
                </c:pt>
                <c:pt idx="189">
                  <c:v>289.61147723743858</c:v>
                </c:pt>
                <c:pt idx="190">
                  <c:v>289.56147723743851</c:v>
                </c:pt>
                <c:pt idx="191">
                  <c:v>289.51147723743856</c:v>
                </c:pt>
                <c:pt idx="192">
                  <c:v>289.46147723743849</c:v>
                </c:pt>
                <c:pt idx="193">
                  <c:v>289.41147723743853</c:v>
                </c:pt>
                <c:pt idx="194">
                  <c:v>289.36147723743858</c:v>
                </c:pt>
                <c:pt idx="195">
                  <c:v>289.31147723743851</c:v>
                </c:pt>
                <c:pt idx="196">
                  <c:v>289.26147723743856</c:v>
                </c:pt>
                <c:pt idx="197">
                  <c:v>289.21147723743849</c:v>
                </c:pt>
                <c:pt idx="198">
                  <c:v>289.16147723743853</c:v>
                </c:pt>
                <c:pt idx="199">
                  <c:v>289.11147723743858</c:v>
                </c:pt>
                <c:pt idx="200">
                  <c:v>289.06147723743851</c:v>
                </c:pt>
                <c:pt idx="201">
                  <c:v>289.01147723743856</c:v>
                </c:pt>
                <c:pt idx="202">
                  <c:v>288.96147723743849</c:v>
                </c:pt>
                <c:pt idx="203">
                  <c:v>288.91147723743853</c:v>
                </c:pt>
                <c:pt idx="204">
                  <c:v>288.86147723743858</c:v>
                </c:pt>
                <c:pt idx="205">
                  <c:v>288.81147723743851</c:v>
                </c:pt>
                <c:pt idx="206">
                  <c:v>288.76147723743856</c:v>
                </c:pt>
                <c:pt idx="207">
                  <c:v>288.71147723743849</c:v>
                </c:pt>
                <c:pt idx="208">
                  <c:v>288.66147723743853</c:v>
                </c:pt>
                <c:pt idx="209">
                  <c:v>288.61147723743949</c:v>
                </c:pt>
                <c:pt idx="210">
                  <c:v>288.56147723743953</c:v>
                </c:pt>
                <c:pt idx="211">
                  <c:v>288.51147723743958</c:v>
                </c:pt>
                <c:pt idx="212">
                  <c:v>288.46147723743951</c:v>
                </c:pt>
                <c:pt idx="213">
                  <c:v>288.41147723743956</c:v>
                </c:pt>
                <c:pt idx="214">
                  <c:v>288.36147723743949</c:v>
                </c:pt>
                <c:pt idx="215">
                  <c:v>288.31147723743953</c:v>
                </c:pt>
                <c:pt idx="216">
                  <c:v>288.26147723743958</c:v>
                </c:pt>
                <c:pt idx="217">
                  <c:v>288.21147723743951</c:v>
                </c:pt>
                <c:pt idx="218">
                  <c:v>288.16147723743956</c:v>
                </c:pt>
                <c:pt idx="219">
                  <c:v>288.11147723743949</c:v>
                </c:pt>
                <c:pt idx="220">
                  <c:v>288.06147723743953</c:v>
                </c:pt>
                <c:pt idx="221">
                  <c:v>288.01147723743958</c:v>
                </c:pt>
                <c:pt idx="222">
                  <c:v>287.96147723743951</c:v>
                </c:pt>
                <c:pt idx="223">
                  <c:v>287.91147723743956</c:v>
                </c:pt>
                <c:pt idx="224">
                  <c:v>287.86147723743949</c:v>
                </c:pt>
                <c:pt idx="225">
                  <c:v>287.81147723743953</c:v>
                </c:pt>
                <c:pt idx="226">
                  <c:v>287.76147723743958</c:v>
                </c:pt>
                <c:pt idx="227">
                  <c:v>287.71147723743951</c:v>
                </c:pt>
                <c:pt idx="228">
                  <c:v>287.66147723743956</c:v>
                </c:pt>
                <c:pt idx="229">
                  <c:v>287.61147723743949</c:v>
                </c:pt>
                <c:pt idx="230">
                  <c:v>287.56147723743953</c:v>
                </c:pt>
                <c:pt idx="231">
                  <c:v>287.51147723744049</c:v>
                </c:pt>
                <c:pt idx="232">
                  <c:v>287.46147723744053</c:v>
                </c:pt>
                <c:pt idx="233">
                  <c:v>287.41147723744058</c:v>
                </c:pt>
                <c:pt idx="234">
                  <c:v>287.36147723744051</c:v>
                </c:pt>
                <c:pt idx="235">
                  <c:v>287.31147723744056</c:v>
                </c:pt>
                <c:pt idx="236">
                  <c:v>287.26147723744049</c:v>
                </c:pt>
                <c:pt idx="237">
                  <c:v>287.21147723744053</c:v>
                </c:pt>
                <c:pt idx="238">
                  <c:v>287.16147723744058</c:v>
                </c:pt>
                <c:pt idx="239">
                  <c:v>287.11147723744051</c:v>
                </c:pt>
                <c:pt idx="240">
                  <c:v>287.06147723744056</c:v>
                </c:pt>
                <c:pt idx="241">
                  <c:v>287.01147723744049</c:v>
                </c:pt>
                <c:pt idx="242">
                  <c:v>286.96147723744053</c:v>
                </c:pt>
                <c:pt idx="243">
                  <c:v>286.91147723744058</c:v>
                </c:pt>
                <c:pt idx="244">
                  <c:v>286.86147723744051</c:v>
                </c:pt>
                <c:pt idx="245">
                  <c:v>286.81147723744056</c:v>
                </c:pt>
                <c:pt idx="246">
                  <c:v>286.76147723744049</c:v>
                </c:pt>
                <c:pt idx="247">
                  <c:v>286.71147723744053</c:v>
                </c:pt>
                <c:pt idx="248">
                  <c:v>286.66147723744058</c:v>
                </c:pt>
                <c:pt idx="249">
                  <c:v>286.61147723744051</c:v>
                </c:pt>
                <c:pt idx="250">
                  <c:v>286.56147723744056</c:v>
                </c:pt>
                <c:pt idx="251">
                  <c:v>286.51147723744049</c:v>
                </c:pt>
                <c:pt idx="252">
                  <c:v>286.46147723744053</c:v>
                </c:pt>
                <c:pt idx="253">
                  <c:v>286.41147723744149</c:v>
                </c:pt>
                <c:pt idx="254">
                  <c:v>286.36147723744153</c:v>
                </c:pt>
                <c:pt idx="255">
                  <c:v>286.31147723744158</c:v>
                </c:pt>
                <c:pt idx="256">
                  <c:v>286.26147723744151</c:v>
                </c:pt>
                <c:pt idx="257">
                  <c:v>286.21147723744156</c:v>
                </c:pt>
                <c:pt idx="258">
                  <c:v>286.16147723744149</c:v>
                </c:pt>
                <c:pt idx="259">
                  <c:v>286.11147723744153</c:v>
                </c:pt>
                <c:pt idx="260">
                  <c:v>286.06147723744158</c:v>
                </c:pt>
                <c:pt idx="261">
                  <c:v>286.01147723744151</c:v>
                </c:pt>
                <c:pt idx="262">
                  <c:v>285.96147723744156</c:v>
                </c:pt>
                <c:pt idx="263">
                  <c:v>285.91147723744149</c:v>
                </c:pt>
                <c:pt idx="264">
                  <c:v>285.86147723744153</c:v>
                </c:pt>
                <c:pt idx="265">
                  <c:v>285.81147723744158</c:v>
                </c:pt>
                <c:pt idx="266">
                  <c:v>285.76147723744151</c:v>
                </c:pt>
                <c:pt idx="267">
                  <c:v>285.71147723744156</c:v>
                </c:pt>
                <c:pt idx="268">
                  <c:v>285.66147723744149</c:v>
                </c:pt>
                <c:pt idx="269">
                  <c:v>285.61147723744153</c:v>
                </c:pt>
                <c:pt idx="270">
                  <c:v>285.56147723744158</c:v>
                </c:pt>
                <c:pt idx="271">
                  <c:v>285.51147723744151</c:v>
                </c:pt>
                <c:pt idx="272">
                  <c:v>285.46147723744156</c:v>
                </c:pt>
                <c:pt idx="273">
                  <c:v>285.41147723744149</c:v>
                </c:pt>
                <c:pt idx="274">
                  <c:v>285.36147723744153</c:v>
                </c:pt>
                <c:pt idx="275">
                  <c:v>285.31147723744249</c:v>
                </c:pt>
                <c:pt idx="276">
                  <c:v>285.26147723744253</c:v>
                </c:pt>
                <c:pt idx="277">
                  <c:v>285.21147723744258</c:v>
                </c:pt>
                <c:pt idx="278">
                  <c:v>285.16147723744251</c:v>
                </c:pt>
                <c:pt idx="279">
                  <c:v>285.11147723744256</c:v>
                </c:pt>
                <c:pt idx="280">
                  <c:v>285.06147723744249</c:v>
                </c:pt>
                <c:pt idx="281">
                  <c:v>285.01147723744253</c:v>
                </c:pt>
                <c:pt idx="282">
                  <c:v>284.96147723744258</c:v>
                </c:pt>
                <c:pt idx="283">
                  <c:v>284.91147723744251</c:v>
                </c:pt>
                <c:pt idx="284">
                  <c:v>284.86147723744256</c:v>
                </c:pt>
                <c:pt idx="285">
                  <c:v>284.81147723744249</c:v>
                </c:pt>
                <c:pt idx="286">
                  <c:v>284.76147723744253</c:v>
                </c:pt>
                <c:pt idx="287">
                  <c:v>284.71147723744258</c:v>
                </c:pt>
                <c:pt idx="288">
                  <c:v>284.66147723744251</c:v>
                </c:pt>
                <c:pt idx="289">
                  <c:v>284.61147723744256</c:v>
                </c:pt>
                <c:pt idx="290">
                  <c:v>284.56147723744249</c:v>
                </c:pt>
                <c:pt idx="291">
                  <c:v>284.51147723744253</c:v>
                </c:pt>
                <c:pt idx="292">
                  <c:v>284.46147723744258</c:v>
                </c:pt>
                <c:pt idx="293">
                  <c:v>284.41147723744251</c:v>
                </c:pt>
                <c:pt idx="294">
                  <c:v>284.36147723744256</c:v>
                </c:pt>
                <c:pt idx="295">
                  <c:v>284.31147723744249</c:v>
                </c:pt>
                <c:pt idx="296">
                  <c:v>284.26147723744253</c:v>
                </c:pt>
                <c:pt idx="297">
                  <c:v>284.21147723744349</c:v>
                </c:pt>
                <c:pt idx="298">
                  <c:v>284.16147723744353</c:v>
                </c:pt>
                <c:pt idx="299">
                  <c:v>284.11147723744358</c:v>
                </c:pt>
                <c:pt idx="300">
                  <c:v>284.06147723744351</c:v>
                </c:pt>
                <c:pt idx="301">
                  <c:v>284.01147723744356</c:v>
                </c:pt>
                <c:pt idx="302">
                  <c:v>283.96147723744349</c:v>
                </c:pt>
                <c:pt idx="303">
                  <c:v>283.91147723744353</c:v>
                </c:pt>
                <c:pt idx="304">
                  <c:v>283.86147723744358</c:v>
                </c:pt>
                <c:pt idx="305">
                  <c:v>283.81147723744351</c:v>
                </c:pt>
                <c:pt idx="306">
                  <c:v>283.76147723744356</c:v>
                </c:pt>
                <c:pt idx="307">
                  <c:v>283.71147723744349</c:v>
                </c:pt>
                <c:pt idx="308">
                  <c:v>283.66147723744353</c:v>
                </c:pt>
                <c:pt idx="309">
                  <c:v>283.61147723744358</c:v>
                </c:pt>
                <c:pt idx="310">
                  <c:v>283.56147723744351</c:v>
                </c:pt>
                <c:pt idx="311">
                  <c:v>283.51147723744356</c:v>
                </c:pt>
                <c:pt idx="312">
                  <c:v>283.46147723744349</c:v>
                </c:pt>
                <c:pt idx="313">
                  <c:v>283.41147723744353</c:v>
                </c:pt>
                <c:pt idx="314">
                  <c:v>283.36147723744358</c:v>
                </c:pt>
                <c:pt idx="315">
                  <c:v>283.31147723744351</c:v>
                </c:pt>
                <c:pt idx="316">
                  <c:v>283.26147723744356</c:v>
                </c:pt>
                <c:pt idx="317">
                  <c:v>283.21147723744349</c:v>
                </c:pt>
                <c:pt idx="318">
                  <c:v>283.16147723744353</c:v>
                </c:pt>
                <c:pt idx="319">
                  <c:v>283.11147723744449</c:v>
                </c:pt>
                <c:pt idx="320">
                  <c:v>283.06147723744454</c:v>
                </c:pt>
                <c:pt idx="321">
                  <c:v>283.01147723744458</c:v>
                </c:pt>
                <c:pt idx="322">
                  <c:v>282.96147723744451</c:v>
                </c:pt>
                <c:pt idx="323">
                  <c:v>282.91147723744456</c:v>
                </c:pt>
                <c:pt idx="324">
                  <c:v>282.86147723744449</c:v>
                </c:pt>
                <c:pt idx="325">
                  <c:v>282.81147723744454</c:v>
                </c:pt>
                <c:pt idx="326">
                  <c:v>282.76147723744458</c:v>
                </c:pt>
                <c:pt idx="327">
                  <c:v>282.71147723744451</c:v>
                </c:pt>
                <c:pt idx="328">
                  <c:v>282.66147723744456</c:v>
                </c:pt>
                <c:pt idx="329">
                  <c:v>282.61147723744449</c:v>
                </c:pt>
                <c:pt idx="330">
                  <c:v>282.56147723744454</c:v>
                </c:pt>
                <c:pt idx="331">
                  <c:v>282.51147723744458</c:v>
                </c:pt>
                <c:pt idx="332">
                  <c:v>282.46147723744451</c:v>
                </c:pt>
                <c:pt idx="333">
                  <c:v>282.41147723744456</c:v>
                </c:pt>
                <c:pt idx="334">
                  <c:v>282.36147723744449</c:v>
                </c:pt>
                <c:pt idx="335">
                  <c:v>282.31147723744454</c:v>
                </c:pt>
                <c:pt idx="336">
                  <c:v>282.26147723744458</c:v>
                </c:pt>
                <c:pt idx="337">
                  <c:v>282.21147723744451</c:v>
                </c:pt>
                <c:pt idx="338">
                  <c:v>282.16147723744456</c:v>
                </c:pt>
                <c:pt idx="339">
                  <c:v>282.11147723744449</c:v>
                </c:pt>
                <c:pt idx="340">
                  <c:v>282.06147723744454</c:v>
                </c:pt>
                <c:pt idx="341">
                  <c:v>282.01147723744549</c:v>
                </c:pt>
                <c:pt idx="342">
                  <c:v>281.96147723744554</c:v>
                </c:pt>
                <c:pt idx="343">
                  <c:v>281.91147723744558</c:v>
                </c:pt>
                <c:pt idx="344">
                  <c:v>281.86147723744551</c:v>
                </c:pt>
                <c:pt idx="345">
                  <c:v>281.81147723744556</c:v>
                </c:pt>
                <c:pt idx="346">
                  <c:v>281.76147723744549</c:v>
                </c:pt>
                <c:pt idx="347">
                  <c:v>281.71147723744554</c:v>
                </c:pt>
                <c:pt idx="348">
                  <c:v>281.66147723744558</c:v>
                </c:pt>
                <c:pt idx="349">
                  <c:v>281.61147723744551</c:v>
                </c:pt>
                <c:pt idx="350">
                  <c:v>281.56147723744556</c:v>
                </c:pt>
                <c:pt idx="351">
                  <c:v>281.51147723744549</c:v>
                </c:pt>
                <c:pt idx="352">
                  <c:v>281.46147723744554</c:v>
                </c:pt>
                <c:pt idx="353">
                  <c:v>281.41147723744558</c:v>
                </c:pt>
                <c:pt idx="354">
                  <c:v>281.36147723744551</c:v>
                </c:pt>
                <c:pt idx="355">
                  <c:v>281.31147723744556</c:v>
                </c:pt>
                <c:pt idx="356">
                  <c:v>281.26147723744549</c:v>
                </c:pt>
                <c:pt idx="357">
                  <c:v>281.21147723744554</c:v>
                </c:pt>
                <c:pt idx="358">
                  <c:v>281.16147723744558</c:v>
                </c:pt>
                <c:pt idx="359">
                  <c:v>281.11147723744551</c:v>
                </c:pt>
                <c:pt idx="360">
                  <c:v>281.06147723744556</c:v>
                </c:pt>
                <c:pt idx="361">
                  <c:v>281.01147723744549</c:v>
                </c:pt>
                <c:pt idx="362">
                  <c:v>280.96147723744554</c:v>
                </c:pt>
                <c:pt idx="363">
                  <c:v>280.91147723744649</c:v>
                </c:pt>
                <c:pt idx="364">
                  <c:v>280.86147723744654</c:v>
                </c:pt>
                <c:pt idx="365">
                  <c:v>280.81147723744658</c:v>
                </c:pt>
                <c:pt idx="366">
                  <c:v>280.76147723744651</c:v>
                </c:pt>
                <c:pt idx="367">
                  <c:v>280.71147723744656</c:v>
                </c:pt>
                <c:pt idx="368">
                  <c:v>280.66147723744649</c:v>
                </c:pt>
                <c:pt idx="369">
                  <c:v>280.61147723744654</c:v>
                </c:pt>
                <c:pt idx="370">
                  <c:v>280.56147723744658</c:v>
                </c:pt>
                <c:pt idx="371">
                  <c:v>280.51147723744651</c:v>
                </c:pt>
                <c:pt idx="372">
                  <c:v>280.46147723744656</c:v>
                </c:pt>
                <c:pt idx="373">
                  <c:v>280.41147723744649</c:v>
                </c:pt>
                <c:pt idx="374">
                  <c:v>280.36147723744654</c:v>
                </c:pt>
                <c:pt idx="375">
                  <c:v>280.31147723744658</c:v>
                </c:pt>
                <c:pt idx="376">
                  <c:v>280.26147723744651</c:v>
                </c:pt>
                <c:pt idx="377">
                  <c:v>280.21147723744656</c:v>
                </c:pt>
                <c:pt idx="378">
                  <c:v>280.16147723744649</c:v>
                </c:pt>
                <c:pt idx="379">
                  <c:v>280.11147723744654</c:v>
                </c:pt>
                <c:pt idx="380">
                  <c:v>280.06147723744658</c:v>
                </c:pt>
                <c:pt idx="381">
                  <c:v>280.01147723744651</c:v>
                </c:pt>
                <c:pt idx="382">
                  <c:v>279.96147723744656</c:v>
                </c:pt>
                <c:pt idx="383">
                  <c:v>279.91147723744649</c:v>
                </c:pt>
                <c:pt idx="384">
                  <c:v>279.86147723744654</c:v>
                </c:pt>
                <c:pt idx="385">
                  <c:v>279.81147723744749</c:v>
                </c:pt>
                <c:pt idx="386">
                  <c:v>279.76147723744754</c:v>
                </c:pt>
                <c:pt idx="387">
                  <c:v>279.71147723744758</c:v>
                </c:pt>
                <c:pt idx="388">
                  <c:v>279.66147723744751</c:v>
                </c:pt>
                <c:pt idx="389">
                  <c:v>279.61147723744756</c:v>
                </c:pt>
                <c:pt idx="390">
                  <c:v>279.56147723744749</c:v>
                </c:pt>
                <c:pt idx="391">
                  <c:v>279.51147723744754</c:v>
                </c:pt>
                <c:pt idx="392">
                  <c:v>279.46147723744758</c:v>
                </c:pt>
                <c:pt idx="393">
                  <c:v>279.41147723744751</c:v>
                </c:pt>
                <c:pt idx="394">
                  <c:v>279.36147723744756</c:v>
                </c:pt>
                <c:pt idx="395">
                  <c:v>279.31147723744749</c:v>
                </c:pt>
                <c:pt idx="396">
                  <c:v>279.26147723744754</c:v>
                </c:pt>
                <c:pt idx="397">
                  <c:v>279.21147723744758</c:v>
                </c:pt>
                <c:pt idx="398">
                  <c:v>279.16147723744751</c:v>
                </c:pt>
                <c:pt idx="399">
                  <c:v>279.11147723744756</c:v>
                </c:pt>
                <c:pt idx="400">
                  <c:v>279.06147723744749</c:v>
                </c:pt>
                <c:pt idx="401">
                  <c:v>279.01147723744754</c:v>
                </c:pt>
                <c:pt idx="402">
                  <c:v>278.96147723744758</c:v>
                </c:pt>
                <c:pt idx="403">
                  <c:v>278.91147723744751</c:v>
                </c:pt>
                <c:pt idx="404">
                  <c:v>278.86147723744756</c:v>
                </c:pt>
                <c:pt idx="405">
                  <c:v>278.81147723744749</c:v>
                </c:pt>
                <c:pt idx="406">
                  <c:v>278.76147723744754</c:v>
                </c:pt>
                <c:pt idx="407">
                  <c:v>278.71147723744849</c:v>
                </c:pt>
                <c:pt idx="408">
                  <c:v>278.66147723744854</c:v>
                </c:pt>
                <c:pt idx="409">
                  <c:v>278.61147723744858</c:v>
                </c:pt>
                <c:pt idx="410">
                  <c:v>278.56147723744851</c:v>
                </c:pt>
                <c:pt idx="411">
                  <c:v>278.51147723744856</c:v>
                </c:pt>
                <c:pt idx="412">
                  <c:v>278.46147723744849</c:v>
                </c:pt>
                <c:pt idx="413">
                  <c:v>278.41147723744854</c:v>
                </c:pt>
                <c:pt idx="414">
                  <c:v>278.36147723744858</c:v>
                </c:pt>
                <c:pt idx="415">
                  <c:v>278.31147723744851</c:v>
                </c:pt>
                <c:pt idx="416">
                  <c:v>278.26147723744856</c:v>
                </c:pt>
                <c:pt idx="417">
                  <c:v>278.21147723744849</c:v>
                </c:pt>
                <c:pt idx="418">
                  <c:v>278.16147723744854</c:v>
                </c:pt>
                <c:pt idx="419">
                  <c:v>278.11147723744858</c:v>
                </c:pt>
                <c:pt idx="420">
                  <c:v>278.06147723744851</c:v>
                </c:pt>
                <c:pt idx="421">
                  <c:v>278.01147723744856</c:v>
                </c:pt>
                <c:pt idx="422">
                  <c:v>277.96147723744849</c:v>
                </c:pt>
                <c:pt idx="423">
                  <c:v>277.91147723744854</c:v>
                </c:pt>
                <c:pt idx="424">
                  <c:v>277.86147723744858</c:v>
                </c:pt>
                <c:pt idx="425">
                  <c:v>277.81147723744851</c:v>
                </c:pt>
                <c:pt idx="426">
                  <c:v>277.76147723744856</c:v>
                </c:pt>
                <c:pt idx="427">
                  <c:v>277.71147723744849</c:v>
                </c:pt>
                <c:pt idx="428">
                  <c:v>277.66147723744854</c:v>
                </c:pt>
                <c:pt idx="429">
                  <c:v>277.61147723744949</c:v>
                </c:pt>
                <c:pt idx="430">
                  <c:v>277.56147723744954</c:v>
                </c:pt>
                <c:pt idx="431">
                  <c:v>277.51147723744958</c:v>
                </c:pt>
                <c:pt idx="432">
                  <c:v>277.46147723744951</c:v>
                </c:pt>
                <c:pt idx="433">
                  <c:v>277.41147723744956</c:v>
                </c:pt>
                <c:pt idx="434">
                  <c:v>277.36147723744949</c:v>
                </c:pt>
                <c:pt idx="435">
                  <c:v>277.31147723744954</c:v>
                </c:pt>
                <c:pt idx="436">
                  <c:v>277.26147723744958</c:v>
                </c:pt>
                <c:pt idx="437">
                  <c:v>277.21147723744951</c:v>
                </c:pt>
                <c:pt idx="438">
                  <c:v>277.16147723744956</c:v>
                </c:pt>
                <c:pt idx="439">
                  <c:v>277.11147723744949</c:v>
                </c:pt>
                <c:pt idx="440">
                  <c:v>277.06147723744954</c:v>
                </c:pt>
                <c:pt idx="441">
                  <c:v>277.01147723744958</c:v>
                </c:pt>
                <c:pt idx="442">
                  <c:v>276.96147723744951</c:v>
                </c:pt>
                <c:pt idx="443">
                  <c:v>276.91147723744956</c:v>
                </c:pt>
                <c:pt idx="444">
                  <c:v>276.86147723744949</c:v>
                </c:pt>
                <c:pt idx="445">
                  <c:v>276.81147723744954</c:v>
                </c:pt>
                <c:pt idx="446">
                  <c:v>276.76147723744958</c:v>
                </c:pt>
                <c:pt idx="447">
                  <c:v>276.71147723744951</c:v>
                </c:pt>
                <c:pt idx="448">
                  <c:v>276.66147723744956</c:v>
                </c:pt>
                <c:pt idx="449">
                  <c:v>276.61147723744949</c:v>
                </c:pt>
                <c:pt idx="450">
                  <c:v>276.56147723744954</c:v>
                </c:pt>
                <c:pt idx="451">
                  <c:v>276.51147723745049</c:v>
                </c:pt>
                <c:pt idx="452">
                  <c:v>276.46147723745054</c:v>
                </c:pt>
                <c:pt idx="453">
                  <c:v>276.41147723745058</c:v>
                </c:pt>
                <c:pt idx="454">
                  <c:v>276.36147723745052</c:v>
                </c:pt>
                <c:pt idx="455">
                  <c:v>276.31147723745056</c:v>
                </c:pt>
                <c:pt idx="456">
                  <c:v>276.26147723745049</c:v>
                </c:pt>
                <c:pt idx="457">
                  <c:v>276.21147723745054</c:v>
                </c:pt>
                <c:pt idx="458">
                  <c:v>276.16147723745058</c:v>
                </c:pt>
                <c:pt idx="459">
                  <c:v>276.11147723745052</c:v>
                </c:pt>
                <c:pt idx="460">
                  <c:v>276.06147723745056</c:v>
                </c:pt>
                <c:pt idx="461">
                  <c:v>276.01147723745049</c:v>
                </c:pt>
                <c:pt idx="462">
                  <c:v>275.96147723745054</c:v>
                </c:pt>
                <c:pt idx="463">
                  <c:v>275.91147723745058</c:v>
                </c:pt>
                <c:pt idx="464">
                  <c:v>275.86147723745052</c:v>
                </c:pt>
                <c:pt idx="465">
                  <c:v>275.81147723745056</c:v>
                </c:pt>
                <c:pt idx="466">
                  <c:v>275.76147723745049</c:v>
                </c:pt>
                <c:pt idx="467">
                  <c:v>275.71147723745054</c:v>
                </c:pt>
                <c:pt idx="468">
                  <c:v>275.66147723745058</c:v>
                </c:pt>
                <c:pt idx="469">
                  <c:v>275.61147723745052</c:v>
                </c:pt>
                <c:pt idx="470">
                  <c:v>275.56147723745056</c:v>
                </c:pt>
                <c:pt idx="471">
                  <c:v>275.51147723745049</c:v>
                </c:pt>
                <c:pt idx="472">
                  <c:v>275.46147723745054</c:v>
                </c:pt>
                <c:pt idx="473">
                  <c:v>275.41147723745149</c:v>
                </c:pt>
                <c:pt idx="474">
                  <c:v>275.36147723745154</c:v>
                </c:pt>
                <c:pt idx="475">
                  <c:v>275.31147723745158</c:v>
                </c:pt>
                <c:pt idx="476">
                  <c:v>275.26147723745152</c:v>
                </c:pt>
                <c:pt idx="477">
                  <c:v>275.21147723745156</c:v>
                </c:pt>
                <c:pt idx="478">
                  <c:v>275.16147723745149</c:v>
                </c:pt>
                <c:pt idx="479">
                  <c:v>275.11147723745154</c:v>
                </c:pt>
                <c:pt idx="480">
                  <c:v>275.06147723745158</c:v>
                </c:pt>
                <c:pt idx="481">
                  <c:v>275.01147723745152</c:v>
                </c:pt>
                <c:pt idx="482">
                  <c:v>274.96147723745156</c:v>
                </c:pt>
                <c:pt idx="483">
                  <c:v>274.91147723745149</c:v>
                </c:pt>
                <c:pt idx="484">
                  <c:v>274.86147723745154</c:v>
                </c:pt>
                <c:pt idx="485">
                  <c:v>274.81147723745158</c:v>
                </c:pt>
                <c:pt idx="486">
                  <c:v>274.76147723745152</c:v>
                </c:pt>
                <c:pt idx="487">
                  <c:v>274.71147723745156</c:v>
                </c:pt>
                <c:pt idx="488">
                  <c:v>274.66147723745149</c:v>
                </c:pt>
                <c:pt idx="489">
                  <c:v>274.61147723745154</c:v>
                </c:pt>
                <c:pt idx="490">
                  <c:v>274.56147723745158</c:v>
                </c:pt>
                <c:pt idx="491">
                  <c:v>274.51147723745152</c:v>
                </c:pt>
                <c:pt idx="492">
                  <c:v>274.46147723745156</c:v>
                </c:pt>
                <c:pt idx="493">
                  <c:v>274.41147723745149</c:v>
                </c:pt>
                <c:pt idx="494">
                  <c:v>274.36147723745154</c:v>
                </c:pt>
                <c:pt idx="495">
                  <c:v>274.31147723745249</c:v>
                </c:pt>
                <c:pt idx="496">
                  <c:v>274.26147723745254</c:v>
                </c:pt>
                <c:pt idx="497">
                  <c:v>274.21147723745258</c:v>
                </c:pt>
                <c:pt idx="498">
                  <c:v>274.16147723745252</c:v>
                </c:pt>
                <c:pt idx="499">
                  <c:v>274.11147723745256</c:v>
                </c:pt>
                <c:pt idx="500">
                  <c:v>274.06147723745249</c:v>
                </c:pt>
              </c:numCache>
            </c:numRef>
          </c:xVal>
          <c:yVal>
            <c:numRef>
              <c:f>Carbon!$I$15:$I$1116</c:f>
              <c:numCache>
                <c:formatCode>General</c:formatCode>
                <c:ptCount val="1102"/>
                <c:pt idx="0">
                  <c:v>5.0567494444527669E-30</c:v>
                </c:pt>
                <c:pt idx="1">
                  <c:v>9.7174707841208683E-30</c:v>
                </c:pt>
                <c:pt idx="2">
                  <c:v>1.8618714584609339E-29</c:v>
                </c:pt>
                <c:pt idx="3">
                  <c:v>3.5568109967061329E-29</c:v>
                </c:pt>
                <c:pt idx="4">
                  <c:v>6.7746447168712206E-29</c:v>
                </c:pt>
                <c:pt idx="5">
                  <c:v>1.2865506941768216E-28</c:v>
                </c:pt>
                <c:pt idx="6">
                  <c:v>2.4360260335187153E-28</c:v>
                </c:pt>
                <c:pt idx="7">
                  <c:v>4.5988748344952356E-28</c:v>
                </c:pt>
                <c:pt idx="8">
                  <c:v>8.6563717083966733E-28</c:v>
                </c:pt>
                <c:pt idx="9">
                  <c:v>1.6245566000681695E-27</c:v>
                </c:pt>
                <c:pt idx="10">
                  <c:v>3.0398240003648322E-27</c:v>
                </c:pt>
                <c:pt idx="11">
                  <c:v>5.6712223509398491E-27</c:v>
                </c:pt>
                <c:pt idx="12">
                  <c:v>1.0549200654893332E-26</c:v>
                </c:pt>
                <c:pt idx="13">
                  <c:v>1.9564874835968941E-26</c:v>
                </c:pt>
                <c:pt idx="14">
                  <c:v>3.6178390111980134E-26</c:v>
                </c:pt>
                <c:pt idx="15">
                  <c:v>6.6701568066728631E-26</c:v>
                </c:pt>
                <c:pt idx="16">
                  <c:v>1.2261327504087806E-25</c:v>
                </c:pt>
                <c:pt idx="17">
                  <c:v>2.247261359879459E-25</c:v>
                </c:pt>
                <c:pt idx="18">
                  <c:v>4.1066181181845657E-25</c:v>
                </c:pt>
                <c:pt idx="19">
                  <c:v>7.482206603995454E-25</c:v>
                </c:pt>
                <c:pt idx="20">
                  <c:v>1.3592198739041754E-24</c:v>
                </c:pt>
                <c:pt idx="21">
                  <c:v>2.4618658191901827E-24</c:v>
                </c:pt>
                <c:pt idx="22">
                  <c:v>4.4458385153199367E-24</c:v>
                </c:pt>
                <c:pt idx="23">
                  <c:v>8.004931722339097E-24</c:v>
                </c:pt>
                <c:pt idx="24">
                  <c:v>1.4370643731982904E-23</c:v>
                </c:pt>
                <c:pt idx="25">
                  <c:v>2.5722279693853993E-23</c:v>
                </c:pt>
                <c:pt idx="26">
                  <c:v>4.5904718919348888E-23</c:v>
                </c:pt>
                <c:pt idx="27">
                  <c:v>8.168077531801343E-23</c:v>
                </c:pt>
                <c:pt idx="28">
                  <c:v>1.4490955177330146E-22</c:v>
                </c:pt>
                <c:pt idx="29">
                  <c:v>2.5632373191633064E-22</c:v>
                </c:pt>
                <c:pt idx="30">
                  <c:v>4.5205915055198279E-22</c:v>
                </c:pt>
                <c:pt idx="31">
                  <c:v>7.9490706048423917E-22</c:v>
                </c:pt>
                <c:pt idx="32">
                  <c:v>1.3936447626063414E-21</c:v>
                </c:pt>
                <c:pt idx="33">
                  <c:v>2.4361412319242506E-21</c:v>
                </c:pt>
                <c:pt idx="34">
                  <c:v>4.245877699096373E-21</c:v>
                </c:pt>
                <c:pt idx="35">
                  <c:v>7.3781442362859048E-21</c:v>
                </c:pt>
                <c:pt idx="36">
                  <c:v>1.2783254770575948E-20</c:v>
                </c:pt>
                <c:pt idx="37">
                  <c:v>2.2082609400931792E-20</c:v>
                </c:pt>
                <c:pt idx="38">
                  <c:v>3.8034173176382796E-20</c:v>
                </c:pt>
                <c:pt idx="39">
                  <c:v>6.5314891719307233E-20</c:v>
                </c:pt>
                <c:pt idx="40">
                  <c:v>1.118317408670806E-19</c:v>
                </c:pt>
                <c:pt idx="41">
                  <c:v>1.9091172537244851E-19</c:v>
                </c:pt>
                <c:pt idx="42">
                  <c:v>3.2494866898297858E-19</c:v>
                </c:pt>
                <c:pt idx="43">
                  <c:v>5.5145688703843031E-19</c:v>
                </c:pt>
                <c:pt idx="44">
                  <c:v>9.3308887215967945E-19</c:v>
                </c:pt>
                <c:pt idx="45">
                  <c:v>1.5741608173139453E-18</c:v>
                </c:pt>
                <c:pt idx="46">
                  <c:v>2.6478283559975045E-18</c:v>
                </c:pt>
                <c:pt idx="47">
                  <c:v>4.4406362737577638E-18</c:v>
                </c:pt>
                <c:pt idx="48">
                  <c:v>7.4253207463586693E-18</c:v>
                </c:pt>
                <c:pt idx="49">
                  <c:v>1.237940801488399E-17</c:v>
                </c:pt>
                <c:pt idx="50">
                  <c:v>2.0577811220896705E-17</c:v>
                </c:pt>
                <c:pt idx="51">
                  <c:v>3.4104612784127401E-17</c:v>
                </c:pt>
                <c:pt idx="52">
                  <c:v>5.635620108009828E-17</c:v>
                </c:pt>
                <c:pt idx="53">
                  <c:v>9.2850648163031245E-17</c:v>
                </c:pt>
                <c:pt idx="54">
                  <c:v>1.5252562463596161E-16</c:v>
                </c:pt>
                <c:pt idx="55">
                  <c:v>2.4981316828634097E-16</c:v>
                </c:pt>
                <c:pt idx="56">
                  <c:v>4.0794581793658848E-16</c:v>
                </c:pt>
                <c:pt idx="57">
                  <c:v>6.6420828113290377E-16</c:v>
                </c:pt>
                <c:pt idx="58">
                  <c:v>1.078253134420116E-15</c:v>
                </c:pt>
                <c:pt idx="59">
                  <c:v>1.7452265665054748E-15</c:v>
                </c:pt>
                <c:pt idx="60">
                  <c:v>2.8164208072730155E-15</c:v>
                </c:pt>
                <c:pt idx="61">
                  <c:v>4.5316662333319217E-15</c:v>
                </c:pt>
                <c:pt idx="62">
                  <c:v>7.2699752093506144E-15</c:v>
                </c:pt>
                <c:pt idx="63">
                  <c:v>1.1628470270234239E-14</c:v>
                </c:pt>
                <c:pt idx="64">
                  <c:v>1.854500208808438E-14</c:v>
                </c:pt>
                <c:pt idx="65">
                  <c:v>2.9488034702860441E-14</c:v>
                </c:pt>
                <c:pt idx="66">
                  <c:v>4.6749763060767995E-14</c:v>
                </c:pt>
                <c:pt idx="67">
                  <c:v>7.3897141955920727E-14</c:v>
                </c:pt>
                <c:pt idx="68">
                  <c:v>1.1646368101350172E-13</c:v>
                </c:pt>
                <c:pt idx="69">
                  <c:v>1.8300713655606374E-13</c:v>
                </c:pt>
                <c:pt idx="70">
                  <c:v>2.8672144839105691E-13</c:v>
                </c:pt>
                <c:pt idx="71">
                  <c:v>4.4788547723303473E-13</c:v>
                </c:pt>
                <c:pt idx="72">
                  <c:v>6.9757100740973802E-13</c:v>
                </c:pt>
                <c:pt idx="73">
                  <c:v>1.0832395454088631E-12</c:v>
                </c:pt>
                <c:pt idx="74">
                  <c:v>1.6771628467798557E-12</c:v>
                </c:pt>
                <c:pt idx="75">
                  <c:v>2.5890509844953334E-12</c:v>
                </c:pt>
                <c:pt idx="76">
                  <c:v>3.9849292498934529E-12</c:v>
                </c:pt>
                <c:pt idx="77">
                  <c:v>6.1152648402383187E-12</c:v>
                </c:pt>
                <c:pt idx="78">
                  <c:v>9.3567401362865677E-12</c:v>
                </c:pt>
                <c:pt idx="79">
                  <c:v>1.427409255848472E-11</c:v>
                </c:pt>
                <c:pt idx="80">
                  <c:v>2.1711363163610374E-11</c:v>
                </c:pt>
                <c:pt idx="81">
                  <c:v>3.2926101889485253E-11</c:v>
                </c:pt>
                <c:pt idx="82">
                  <c:v>4.9786109098301905E-11</c:v>
                </c:pt>
                <c:pt idx="83">
                  <c:v>7.5056912903501826E-11</c:v>
                </c:pt>
                <c:pt idx="84">
                  <c:v>1.1282045633345381E-10</c:v>
                </c:pt>
                <c:pt idx="85">
                  <c:v>1.6908288478483766E-10</c:v>
                </c:pt>
                <c:pt idx="86">
                  <c:v>2.5265394770673555E-10</c:v>
                </c:pt>
                <c:pt idx="87">
                  <c:v>3.7641521597852666E-10</c:v>
                </c:pt>
                <c:pt idx="88">
                  <c:v>5.5914300453862455E-10</c:v>
                </c:pt>
                <c:pt idx="89">
                  <c:v>8.281199811009002E-10</c:v>
                </c:pt>
                <c:pt idx="90">
                  <c:v>1.2228643211731591E-9</c:v>
                </c:pt>
                <c:pt idx="91">
                  <c:v>1.8004369911073406E-9</c:v>
                </c:pt>
                <c:pt idx="92">
                  <c:v>2.6429699366358248E-9</c:v>
                </c:pt>
                <c:pt idx="93">
                  <c:v>3.8683090319607959E-9</c:v>
                </c:pt>
                <c:pt idx="94">
                  <c:v>5.6450103578179158E-9</c:v>
                </c:pt>
                <c:pt idx="95">
                  <c:v>8.2133998740911537E-9</c:v>
                </c:pt>
                <c:pt idx="96">
                  <c:v>1.1915049036424798E-8</c:v>
                </c:pt>
                <c:pt idx="97">
                  <c:v>1.7233891069134329E-8</c:v>
                </c:pt>
                <c:pt idx="98">
                  <c:v>2.4853382044062251E-8</c:v>
                </c:pt>
                <c:pt idx="99">
                  <c:v>3.5735699768999703E-8</c:v>
                </c:pt>
                <c:pt idx="100">
                  <c:v>5.1231105618023456E-8</c:v>
                </c:pt>
                <c:pt idx="101">
                  <c:v>7.3228444473360983E-8</c:v>
                </c:pt>
                <c:pt idx="102">
                  <c:v>1.0436155272443783E-7</c:v>
                </c:pt>
                <c:pt idx="103">
                  <c:v>1.4829137698474057E-7</c:v>
                </c:pt>
                <c:pt idx="104">
                  <c:v>2.1009025417979451E-7</c:v>
                </c:pt>
                <c:pt idx="105">
                  <c:v>2.9676355012090668E-7</c:v>
                </c:pt>
                <c:pt idx="106">
                  <c:v>4.1795531448708303E-7</c:v>
                </c:pt>
                <c:pt idx="107">
                  <c:v>5.8689956632977805E-7</c:v>
                </c:pt>
                <c:pt idx="108">
                  <c:v>8.2169826143359272E-7</c:v>
                </c:pt>
                <c:pt idx="109">
                  <c:v>1.147032148514648E-6</c:v>
                </c:pt>
                <c:pt idx="110">
                  <c:v>1.5964431406881784E-6</c:v>
                </c:pt>
                <c:pt idx="111">
                  <c:v>2.2153684316894136E-6</c:v>
                </c:pt>
                <c:pt idx="112">
                  <c:v>3.0651597445226214E-6</c:v>
                </c:pt>
                <c:pt idx="113">
                  <c:v>4.2283887270529729E-6</c:v>
                </c:pt>
                <c:pt idx="114">
                  <c:v>5.8158251626456033E-6</c:v>
                </c:pt>
                <c:pt idx="115">
                  <c:v>7.9755826635647124E-6</c:v>
                </c:pt>
                <c:pt idx="116">
                  <c:v>1.0905062071790133E-5</c:v>
                </c:pt>
                <c:pt idx="117">
                  <c:v>1.4866492151526836E-5</c:v>
                </c:pt>
                <c:pt idx="118">
                  <c:v>2.0207077756296009E-5</c:v>
                </c:pt>
                <c:pt idx="119">
                  <c:v>2.7385026280864196E-5</c:v>
                </c:pt>
                <c:pt idx="120">
                  <c:v>3.7003044176987309E-5</c:v>
                </c:pt>
                <c:pt idx="121">
                  <c:v>4.9851288628758718E-5</c:v>
                </c:pt>
                <c:pt idx="122">
                  <c:v>6.696223900594664E-5</c:v>
                </c:pt>
                <c:pt idx="123">
                  <c:v>8.9680534288070053E-5</c:v>
                </c:pt>
                <c:pt idx="124">
                  <c:v>1.1975152425304318E-4</c:v>
                </c:pt>
                <c:pt idx="125">
                  <c:v>1.594331239473062E-4</c:v>
                </c:pt>
                <c:pt idx="126">
                  <c:v>2.1163656511669738E-4</c:v>
                </c:pt>
                <c:pt idx="127">
                  <c:v>2.8010282920709032E-4</c:v>
                </c:pt>
                <c:pt idx="128">
                  <c:v>3.6962295046988043E-4</c:v>
                </c:pt>
                <c:pt idx="129">
                  <c:v>4.8631202231118944E-4</c:v>
                </c:pt>
                <c:pt idx="130">
                  <c:v>6.3794865397641257E-4</c:v>
                </c:pt>
                <c:pt idx="131">
                  <c:v>8.3439383680149421E-4</c:v>
                </c:pt>
                <c:pt idx="132">
                  <c:v>1.0881057175912308E-3</c:v>
                </c:pt>
                <c:pt idx="133">
                  <c:v>1.4147696671338106E-3</c:v>
                </c:pt>
                <c:pt idx="134">
                  <c:v>1.8340662964688903E-3</c:v>
                </c:pt>
                <c:pt idx="135">
                  <c:v>2.3706037286915422E-3</c:v>
                </c:pt>
                <c:pt idx="136">
                  <c:v>3.0550444879285103E-3</c:v>
                </c:pt>
                <c:pt idx="137">
                  <c:v>3.9254618167982955E-3</c:v>
                </c:pt>
                <c:pt idx="138">
                  <c:v>5.0289650623535015E-3</c:v>
                </c:pt>
                <c:pt idx="139">
                  <c:v>6.4236389432329446E-3</c:v>
                </c:pt>
                <c:pt idx="140">
                  <c:v>8.1808469713609729E-3</c:v>
                </c:pt>
                <c:pt idx="141">
                  <c:v>1.0387954967639602E-2</c:v>
                </c:pt>
                <c:pt idx="142">
                  <c:v>1.3151536369957986E-2</c:v>
                </c:pt>
                <c:pt idx="143">
                  <c:v>1.6601126736772043E-2</c:v>
                </c:pt>
                <c:pt idx="144">
                  <c:v>2.0893600314195352E-2</c:v>
                </c:pt>
                <c:pt idx="145">
                  <c:v>2.6218246528646776E-2</c:v>
                </c:pt>
                <c:pt idx="146">
                  <c:v>3.2802628520509705E-2</c:v>
                </c:pt>
                <c:pt idx="147">
                  <c:v>4.0919309016292683E-2</c:v>
                </c:pt>
                <c:pt idx="148">
                  <c:v>5.0893530583438457E-2</c:v>
                </c:pt>
                <c:pt idx="149">
                  <c:v>6.3111937196203075E-2</c:v>
                </c:pt>
                <c:pt idx="150">
                  <c:v>7.8032421601864063E-2</c:v>
                </c:pt>
                <c:pt idx="151">
                  <c:v>9.6195177703774865E-2</c:v>
                </c:pt>
                <c:pt idx="152">
                  <c:v>0.11823502853777022</c:v>
                </c:pt>
                <c:pt idx="153">
                  <c:v>0.14489508785222574</c:v>
                </c:pt>
                <c:pt idx="154">
                  <c:v>0.17704179624576477</c:v>
                </c:pt>
                <c:pt idx="155">
                  <c:v>0.21568135072994934</c:v>
                </c:pt>
                <c:pt idx="156">
                  <c:v>0.26197751894814664</c:v>
                </c:pt>
                <c:pt idx="157">
                  <c:v>0.31727079566192873</c:v>
                </c:pt>
                <c:pt idx="158">
                  <c:v>0.38309881915947447</c:v>
                </c:pt>
                <c:pt idx="159">
                  <c:v>0.46121791872202211</c:v>
                </c:pt>
                <c:pt idx="160">
                  <c:v>0.55362561116782116</c:v>
                </c:pt>
                <c:pt idx="161">
                  <c:v>0.66258380490278634</c:v>
                </c:pt>
                <c:pt idx="162">
                  <c:v>0.79064240425909427</c:v>
                </c:pt>
                <c:pt idx="163">
                  <c:v>0.94066293585310556</c:v>
                </c:pt>
                <c:pt idx="164">
                  <c:v>1.1158417432096133</c:v>
                </c:pt>
                <c:pt idx="165">
                  <c:v>1.3197322173327979</c:v>
                </c:pt>
                <c:pt idx="166">
                  <c:v>1.5562654509078835</c:v>
                </c:pt>
                <c:pt idx="167">
                  <c:v>1.8297686243606903</c:v>
                </c:pt>
                <c:pt idx="168">
                  <c:v>2.1449803557655636</c:v>
                </c:pt>
                <c:pt idx="169">
                  <c:v>2.5070621758920284</c:v>
                </c:pt>
                <c:pt idx="170">
                  <c:v>2.9216052280753337</c:v>
                </c:pt>
                <c:pt idx="171">
                  <c:v>3.394631243063261</c:v>
                </c:pt>
                <c:pt idx="172">
                  <c:v>3.9325868053281154</c:v>
                </c:pt>
                <c:pt idx="173">
                  <c:v>4.5423299129883956</c:v>
                </c:pt>
                <c:pt idx="174">
                  <c:v>5.2311078422735324</c:v>
                </c:pt>
                <c:pt idx="175">
                  <c:v>6.0065253628113249</c:v>
                </c:pt>
                <c:pt idx="176">
                  <c:v>6.8765024151066596</c:v>
                </c:pt>
                <c:pt idx="177">
                  <c:v>7.8492204594218604</c:v>
                </c:pt>
                <c:pt idx="178">
                  <c:v>8.9330568377543447</c:v>
                </c:pt>
                <c:pt idx="179">
                  <c:v>10.1365066594852</c:v>
                </c:pt>
                <c:pt idx="180">
                  <c:v>11.468091926872511</c:v>
                </c:pt>
                <c:pt idx="181">
                  <c:v>12.936257858222447</c:v>
                </c:pt>
                <c:pt idx="182">
                  <c:v>14.549256642847402</c:v>
                </c:pt>
                <c:pt idx="183">
                  <c:v>16.315019169135255</c:v>
                </c:pt>
                <c:pt idx="184">
                  <c:v>18.241015601223211</c:v>
                </c:pt>
                <c:pt idx="185">
                  <c:v>20.334106034617356</c:v>
                </c:pt>
                <c:pt idx="186">
                  <c:v>22.600382829137914</c:v>
                </c:pt>
                <c:pt idx="187">
                  <c:v>25.045006590620044</c:v>
                </c:pt>
                <c:pt idx="188">
                  <c:v>27.672038140484268</c:v>
                </c:pt>
                <c:pt idx="189">
                  <c:v>30.484269162994746</c:v>
                </c:pt>
                <c:pt idx="190">
                  <c:v>33.483054545142153</c:v>
                </c:pt>
                <c:pt idx="191">
                  <c:v>36.668149706271677</c:v>
                </c:pt>
                <c:pt idx="192">
                  <c:v>40.037556447334957</c:v>
                </c:pt>
                <c:pt idx="193">
                  <c:v>43.587381016863972</c:v>
                </c:pt>
                <c:pt idx="194">
                  <c:v>47.311708184110948</c:v>
                </c:pt>
                <c:pt idx="195">
                  <c:v>51.202495117573768</c:v>
                </c:pt>
                <c:pt idx="196">
                  <c:v>55.249488782699181</c:v>
                </c:pt>
                <c:pt idx="197">
                  <c:v>59.440170389034165</c:v>
                </c:pt>
                <c:pt idx="198">
                  <c:v>63.759730130830199</c:v>
                </c:pt>
                <c:pt idx="199">
                  <c:v>68.191075076610645</c:v>
                </c:pt>
                <c:pt idx="200">
                  <c:v>72.714872573079646</c:v>
                </c:pt>
                <c:pt idx="201">
                  <c:v>77.309630944524443</c:v>
                </c:pt>
                <c:pt idx="202">
                  <c:v>81.951818598443523</c:v>
                </c:pt>
                <c:pt idx="203">
                  <c:v>86.616021903738371</c:v>
                </c:pt>
                <c:pt idx="204">
                  <c:v>91.275141406168814</c:v>
                </c:pt>
                <c:pt idx="205">
                  <c:v>95.900625102990645</c:v>
                </c:pt>
                <c:pt idx="206">
                  <c:v>100.4627366374088</c:v>
                </c:pt>
                <c:pt idx="207">
                  <c:v>104.93085541474881</c:v>
                </c:pt>
                <c:pt idx="208">
                  <c:v>109.27380480962992</c:v>
                </c:pt>
                <c:pt idx="209">
                  <c:v>113.46020385215513</c:v>
                </c:pt>
                <c:pt idx="210">
                  <c:v>117.45883707351184</c:v>
                </c:pt>
                <c:pt idx="211">
                  <c:v>121.23903657944044</c:v>
                </c:pt>
                <c:pt idx="212">
                  <c:v>124.77106992916202</c:v>
                </c:pt>
                <c:pt idx="213">
                  <c:v>128.02652703686852</c:v>
                </c:pt>
                <c:pt idx="214">
                  <c:v>130.97869910693609</c:v>
                </c:pt>
                <c:pt idx="215">
                  <c:v>133.60294256619844</c:v>
                </c:pt>
                <c:pt idx="216">
                  <c:v>135.87702107709501</c:v>
                </c:pt>
                <c:pt idx="217">
                  <c:v>137.78141900340498</c:v>
                </c:pt>
                <c:pt idx="218">
                  <c:v>139.29962015354408</c:v>
                </c:pt>
                <c:pt idx="219">
                  <c:v>140.41834623544679</c:v>
                </c:pt>
                <c:pt idx="220">
                  <c:v>141.12775020874162</c:v>
                </c:pt>
                <c:pt idx="221">
                  <c:v>141.42156059674485</c:v>
                </c:pt>
                <c:pt idx="222">
                  <c:v>141.29717380022745</c:v>
                </c:pt>
                <c:pt idx="223">
                  <c:v>140.75569251252369</c:v>
                </c:pt>
                <c:pt idx="224">
                  <c:v>139.80190944321626</c:v>
                </c:pt>
                <c:pt idx="225">
                  <c:v>138.44423668643495</c:v>
                </c:pt>
                <c:pt idx="226">
                  <c:v>136.69458218959051</c:v>
                </c:pt>
                <c:pt idx="227">
                  <c:v>134.56817585973724</c:v>
                </c:pt>
                <c:pt idx="228">
                  <c:v>132.08334885909051</c:v>
                </c:pt>
                <c:pt idx="229">
                  <c:v>129.26127056235651</c:v>
                </c:pt>
                <c:pt idx="230">
                  <c:v>126.1256484535307</c:v>
                </c:pt>
                <c:pt idx="231">
                  <c:v>122.70239690841257</c:v>
                </c:pt>
                <c:pt idx="232">
                  <c:v>119.01928132655836</c:v>
                </c:pt>
                <c:pt idx="233">
                  <c:v>115.10554443325212</c:v>
                </c:pt>
                <c:pt idx="234">
                  <c:v>110.99152175833264</c:v>
                </c:pt>
                <c:pt idx="235">
                  <c:v>106.70825332114293</c:v>
                </c:pt>
                <c:pt idx="236">
                  <c:v>102.28709840578888</c:v>
                </c:pt>
                <c:pt idx="237">
                  <c:v>97.759360013189323</c:v>
                </c:pt>
                <c:pt idx="238">
                  <c:v>93.155925135417036</c:v>
                </c:pt>
                <c:pt idx="239">
                  <c:v>88.506926432849994</c:v>
                </c:pt>
                <c:pt idx="240">
                  <c:v>83.841430223342229</c:v>
                </c:pt>
                <c:pt idx="241">
                  <c:v>79.187154938111505</c:v>
                </c:pt>
                <c:pt idx="242">
                  <c:v>74.570223384733367</c:v>
                </c:pt>
                <c:pt idx="243">
                  <c:v>70.014951306170644</c:v>
                </c:pt>
                <c:pt idx="244">
                  <c:v>65.543673862103418</c:v>
                </c:pt>
                <c:pt idx="245">
                  <c:v>61.176610805768284</c:v>
                </c:pt>
                <c:pt idx="246">
                  <c:v>56.931770308765941</c:v>
                </c:pt>
                <c:pt idx="247">
                  <c:v>52.824890617009963</c:v>
                </c:pt>
                <c:pt idx="248">
                  <c:v>48.869418018509514</c:v>
                </c:pt>
                <c:pt idx="249">
                  <c:v>45.076518983578509</c:v>
                </c:pt>
                <c:pt idx="250">
                  <c:v>41.455123808734719</c:v>
                </c:pt>
                <c:pt idx="251">
                  <c:v>38.011998665314628</c:v>
                </c:pt>
                <c:pt idx="252">
                  <c:v>34.751842626310072</c:v>
                </c:pt>
                <c:pt idx="253">
                  <c:v>31.677406019741696</c:v>
                </c:pt>
                <c:pt idx="254">
                  <c:v>28.789626332789506</c:v>
                </c:pt>
                <c:pt idx="255">
                  <c:v>26.087777863128945</c:v>
                </c:pt>
                <c:pt idx="256">
                  <c:v>23.569631371795822</c:v>
                </c:pt>
                <c:pt idx="257">
                  <c:v>21.231620132572239</c:v>
                </c:pt>
                <c:pt idx="258">
                  <c:v>19.069008978769066</c:v>
                </c:pt>
                <c:pt idx="259">
                  <c:v>17.076063213013764</c:v>
                </c:pt>
                <c:pt idx="260">
                  <c:v>15.246214554235644</c:v>
                </c:pt>
                <c:pt idx="261">
                  <c:v>13.57222163795325</c:v>
                </c:pt>
                <c:pt idx="262">
                  <c:v>12.046322948209747</c:v>
                </c:pt>
                <c:pt idx="263">
                  <c:v>10.660380431519878</c:v>
                </c:pt>
                <c:pt idx="264">
                  <c:v>9.406012414515855</c:v>
                </c:pt>
                <c:pt idx="265">
                  <c:v>8.2747148079944122</c:v>
                </c:pt>
                <c:pt idx="266">
                  <c:v>7.2579699235417374</c:v>
                </c:pt>
                <c:pt idx="267">
                  <c:v>6.3473425476114347</c:v>
                </c:pt>
                <c:pt idx="268">
                  <c:v>5.5345632072005531</c:v>
                </c:pt>
                <c:pt idx="269">
                  <c:v>4.8115988173177602</c:v>
                </c:pt>
                <c:pt idx="270">
                  <c:v>4.1707111207042917</c:v>
                </c:pt>
                <c:pt idx="271">
                  <c:v>3.604503514103591</c:v>
                </c:pt>
                <c:pt idx="272">
                  <c:v>3.1059570024472247</c:v>
                </c:pt>
                <c:pt idx="273">
                  <c:v>2.6684561339842001</c:v>
                </c:pt>
                <c:pt idx="274">
                  <c:v>2.2858058474755518</c:v>
                </c:pt>
                <c:pt idx="275">
                  <c:v>1.9522402095674429</c:v>
                </c:pt>
                <c:pt idx="276">
                  <c:v>1.6624240396004089</c:v>
                </c:pt>
                <c:pt idx="277">
                  <c:v>1.4114484138059264</c:v>
                </c:pt>
                <c:pt idx="278">
                  <c:v>1.194821014370065</c:v>
                </c:pt>
                <c:pt idx="279">
                  <c:v>1.0084522455326657</c:v>
                </c:pt>
                <c:pt idx="280">
                  <c:v>0.84863798159142745</c:v>
                </c:pt>
                <c:pt idx="281">
                  <c:v>0.71203974438410178</c:v>
                </c:pt>
                <c:pt idx="282">
                  <c:v>0.59566303342572657</c:v>
                </c:pt>
                <c:pt idx="283">
                  <c:v>0.49683445342759153</c:v>
                </c:pt>
                <c:pt idx="284">
                  <c:v>0.41317820388556886</c:v>
                </c:pt>
                <c:pt idx="285">
                  <c:v>0.34259241604904156</c:v>
                </c:pt>
                <c:pt idx="286">
                  <c:v>0.28322574567656589</c:v>
                </c:pt>
                <c:pt idx="287">
                  <c:v>0.23345455699220932</c:v>
                </c:pt>
                <c:pt idx="288">
                  <c:v>0.19186096532819169</c:v>
                </c:pt>
                <c:pt idx="289">
                  <c:v>0.15721194382746975</c:v>
                </c:pt>
                <c:pt idx="290">
                  <c:v>0.12843964380881639</c:v>
                </c:pt>
                <c:pt idx="291">
                  <c:v>0.10462302920194182</c:v>
                </c:pt>
                <c:pt idx="292">
                  <c:v>8.4970882857929309E-2</c:v>
                </c:pt>
                <c:pt idx="293">
                  <c:v>6.8806206389860472E-2</c:v>
                </c:pt>
                <c:pt idx="294">
                  <c:v>5.5552005183848806E-2</c:v>
                </c:pt>
                <c:pt idx="295">
                  <c:v>4.4718425943051698E-2</c:v>
                </c:pt>
                <c:pt idx="296">
                  <c:v>3.5891195096948006E-2</c:v>
                </c:pt>
                <c:pt idx="297">
                  <c:v>2.8721292087935058E-2</c:v>
                </c:pt>
                <c:pt idx="298">
                  <c:v>2.2915781383752082E-2</c:v>
                </c:pt>
                <c:pt idx="299">
                  <c:v>1.8229720494522136E-2</c:v>
                </c:pt>
                <c:pt idx="300">
                  <c:v>1.4459057744244653E-2</c:v>
                </c:pt>
                <c:pt idx="301">
                  <c:v>1.143443255222616E-2</c:v>
                </c:pt>
                <c:pt idx="302">
                  <c:v>9.0157920214634125E-3</c:v>
                </c:pt>
                <c:pt idx="303">
                  <c:v>7.0877402807607692E-3</c:v>
                </c:pt>
                <c:pt idx="304">
                  <c:v>5.5555408872454337E-3</c:v>
                </c:pt>
                <c:pt idx="305">
                  <c:v>4.3416973258041244E-3</c:v>
                </c:pt>
                <c:pt idx="306">
                  <c:v>3.3830419461010827E-3</c:v>
                </c:pt>
                <c:pt idx="307">
                  <c:v>2.6282693100309991E-3</c:v>
                </c:pt>
                <c:pt idx="308">
                  <c:v>2.0358556793987617E-3</c:v>
                </c:pt>
                <c:pt idx="309">
                  <c:v>1.5723120926613022E-3</c:v>
                </c:pt>
                <c:pt idx="310">
                  <c:v>1.2107240350868959E-3</c:v>
                </c:pt>
                <c:pt idx="311">
                  <c:v>9.2953600423057933E-4</c:v>
                </c:pt>
                <c:pt idx="312">
                  <c:v>7.1154424610947421E-4</c:v>
                </c:pt>
                <c:pt idx="313">
                  <c:v>5.4306554376007388E-4</c:v>
                </c:pt>
                <c:pt idx="314">
                  <c:v>4.1325415520555506E-4</c:v>
                </c:pt>
                <c:pt idx="315">
                  <c:v>3.135428142385004E-4</c:v>
                </c:pt>
                <c:pt idx="316">
                  <c:v>2.3718712877682363E-4</c:v>
                </c:pt>
                <c:pt idx="317">
                  <c:v>1.7889575129266357E-4</c:v>
                </c:pt>
                <c:pt idx="318">
                  <c:v>1.3453137394203819E-4</c:v>
                </c:pt>
                <c:pt idx="319">
                  <c:v>1.008699420968095E-4</c:v>
                </c:pt>
                <c:pt idx="320">
                  <c:v>7.5407511358882096E-5</c:v>
                </c:pt>
                <c:pt idx="321">
                  <c:v>5.6205923452602372E-5</c:v>
                </c:pt>
                <c:pt idx="322">
                  <c:v>4.1769974457804032E-5</c:v>
                </c:pt>
                <c:pt idx="323">
                  <c:v>3.0950022888502915E-5</c:v>
                </c:pt>
                <c:pt idx="324">
                  <c:v>2.2865061934378882E-5</c:v>
                </c:pt>
                <c:pt idx="325">
                  <c:v>1.6842184957054188E-5</c:v>
                </c:pt>
                <c:pt idx="326">
                  <c:v>1.2369129184726264E-5</c:v>
                </c:pt>
                <c:pt idx="327">
                  <c:v>9.0572104943997034E-6</c:v>
                </c:pt>
                <c:pt idx="328">
                  <c:v>6.6124810362365501E-6</c:v>
                </c:pt>
                <c:pt idx="329">
                  <c:v>4.8133679371339079E-6</c:v>
                </c:pt>
                <c:pt idx="330">
                  <c:v>3.4934000699378036E-6</c:v>
                </c:pt>
                <c:pt idx="331">
                  <c:v>2.5279136281781114E-6</c:v>
                </c:pt>
                <c:pt idx="332">
                  <c:v>1.8238569840764751E-6</c:v>
                </c:pt>
                <c:pt idx="333">
                  <c:v>1.3120004156299727E-6</c:v>
                </c:pt>
                <c:pt idx="334">
                  <c:v>9.4100473210380112E-7</c:v>
                </c:pt>
                <c:pt idx="335">
                  <c:v>6.7292131495450943E-7</c:v>
                </c:pt>
                <c:pt idx="336">
                  <c:v>4.7979023550483755E-7</c:v>
                </c:pt>
                <c:pt idx="337">
                  <c:v>3.4107757619490517E-7</c:v>
                </c:pt>
                <c:pt idx="338">
                  <c:v>2.4175172061496445E-7</c:v>
                </c:pt>
                <c:pt idx="339">
                  <c:v>1.7084435053300317E-7</c:v>
                </c:pt>
                <c:pt idx="340">
                  <c:v>1.2037777541199021E-7</c:v>
                </c:pt>
                <c:pt idx="341">
                  <c:v>8.4568114362495317E-8</c:v>
                </c:pt>
                <c:pt idx="342">
                  <c:v>5.92354406748058E-8</c:v>
                </c:pt>
                <c:pt idx="343">
                  <c:v>4.1368639936646041E-8</c:v>
                </c:pt>
                <c:pt idx="344">
                  <c:v>2.880550576761683E-8</c:v>
                </c:pt>
                <c:pt idx="345">
                  <c:v>1.9998361273487812E-8</c:v>
                </c:pt>
                <c:pt idx="346">
                  <c:v>1.3842927908235689E-8</c:v>
                </c:pt>
                <c:pt idx="347">
                  <c:v>9.5538000408113922E-9</c:v>
                </c:pt>
                <c:pt idx="348">
                  <c:v>6.5741404821847613E-9</c:v>
                </c:pt>
                <c:pt idx="349">
                  <c:v>4.5104145121737231E-9</c:v>
                </c:pt>
                <c:pt idx="350">
                  <c:v>3.0853793903729533E-9</c:v>
                </c:pt>
                <c:pt idx="351">
                  <c:v>2.1043372128985802E-9</c:v>
                </c:pt>
                <c:pt idx="352">
                  <c:v>1.4309904620161252E-9</c:v>
                </c:pt>
                <c:pt idx="353">
                  <c:v>9.7022572512623247E-10</c:v>
                </c:pt>
                <c:pt idx="354">
                  <c:v>6.5587862089389156E-10</c:v>
                </c:pt>
                <c:pt idx="355">
                  <c:v>4.4206772315629714E-10</c:v>
                </c:pt>
                <c:pt idx="356">
                  <c:v>2.9707683026114709E-10</c:v>
                </c:pt>
                <c:pt idx="357">
                  <c:v>1.9905055775691111E-10</c:v>
                </c:pt>
                <c:pt idx="358">
                  <c:v>1.3297581445342825E-10</c:v>
                </c:pt>
                <c:pt idx="359">
                  <c:v>8.8572022525802696E-11</c:v>
                </c:pt>
                <c:pt idx="360">
                  <c:v>5.8821366209987331E-11</c:v>
                </c:pt>
                <c:pt idx="361">
                  <c:v>3.8948281093310692E-11</c:v>
                </c:pt>
                <c:pt idx="362">
                  <c:v>2.5713199933716702E-11</c:v>
                </c:pt>
                <c:pt idx="363">
                  <c:v>1.692538671961389E-11</c:v>
                </c:pt>
                <c:pt idx="364">
                  <c:v>1.1107996056738048E-11</c:v>
                </c:pt>
                <c:pt idx="365">
                  <c:v>7.2685448755542341E-12</c:v>
                </c:pt>
                <c:pt idx="366">
                  <c:v>4.7421346134590452E-12</c:v>
                </c:pt>
                <c:pt idx="367">
                  <c:v>3.0847141286026887E-12</c:v>
                </c:pt>
                <c:pt idx="368">
                  <c:v>2.0006476576758659E-12</c:v>
                </c:pt>
                <c:pt idx="369">
                  <c:v>1.2937219302137406E-12</c:v>
                </c:pt>
                <c:pt idx="370">
                  <c:v>8.3411496467049124E-13</c:v>
                </c:pt>
                <c:pt idx="371">
                  <c:v>5.3619841807111269E-13</c:v>
                </c:pt>
                <c:pt idx="372">
                  <c:v>3.4366854688505694E-13</c:v>
                </c:pt>
                <c:pt idx="373">
                  <c:v>2.1961838196826657E-13</c:v>
                </c:pt>
                <c:pt idx="374">
                  <c:v>1.3993045015486271E-13</c:v>
                </c:pt>
                <c:pt idx="375">
                  <c:v>8.8893584262727725E-14</c:v>
                </c:pt>
                <c:pt idx="376">
                  <c:v>5.6304518232023201E-14</c:v>
                </c:pt>
                <c:pt idx="377">
                  <c:v>3.5557459058034861E-14</c:v>
                </c:pt>
                <c:pt idx="378">
                  <c:v>2.2388903951942437E-14</c:v>
                </c:pt>
                <c:pt idx="379">
                  <c:v>1.4055606511468373E-14</c:v>
                </c:pt>
                <c:pt idx="380">
                  <c:v>8.7979398924351438E-15</c:v>
                </c:pt>
                <c:pt idx="381">
                  <c:v>5.490691375707829E-15</c:v>
                </c:pt>
                <c:pt idx="382">
                  <c:v>3.4165495115408887E-15</c:v>
                </c:pt>
                <c:pt idx="383">
                  <c:v>2.1196445897863116E-15</c:v>
                </c:pt>
                <c:pt idx="384">
                  <c:v>1.3111519278693668E-15</c:v>
                </c:pt>
                <c:pt idx="385">
                  <c:v>8.0864448969149311E-16</c:v>
                </c:pt>
                <c:pt idx="386">
                  <c:v>4.9725239991496376E-16</c:v>
                </c:pt>
                <c:pt idx="387">
                  <c:v>3.0486725957111502E-16</c:v>
                </c:pt>
                <c:pt idx="388">
                  <c:v>1.8636284371745366E-16</c:v>
                </c:pt>
                <c:pt idx="389">
                  <c:v>1.1358540039122194E-16</c:v>
                </c:pt>
                <c:pt idx="390">
                  <c:v>6.9024034503342294E-17</c:v>
                </c:pt>
                <c:pt idx="391">
                  <c:v>4.1820845663810801E-17</c:v>
                </c:pt>
                <c:pt idx="392">
                  <c:v>2.5263872632471318E-17</c:v>
                </c:pt>
                <c:pt idx="393">
                  <c:v>1.521674204842587E-17</c:v>
                </c:pt>
                <c:pt idx="394">
                  <c:v>9.138145668434053E-18</c:v>
                </c:pt>
                <c:pt idx="395">
                  <c:v>5.4715341931333365E-18</c:v>
                </c:pt>
                <c:pt idx="396">
                  <c:v>3.2664408722293642E-18</c:v>
                </c:pt>
                <c:pt idx="397">
                  <c:v>1.9442635193401055E-18</c:v>
                </c:pt>
                <c:pt idx="398">
                  <c:v>1.1538519716844164E-18</c:v>
                </c:pt>
                <c:pt idx="399">
                  <c:v>6.8274685496353763E-19</c:v>
                </c:pt>
                <c:pt idx="400">
                  <c:v>4.0279489967745574E-19</c:v>
                </c:pt>
                <c:pt idx="401">
                  <c:v>2.369315305500701E-19</c:v>
                </c:pt>
                <c:pt idx="402">
                  <c:v>1.3895571071746904E-19</c:v>
                </c:pt>
                <c:pt idx="403">
                  <c:v>8.1253968702181111E-20</c:v>
                </c:pt>
                <c:pt idx="404">
                  <c:v>4.737262035812638E-20</c:v>
                </c:pt>
                <c:pt idx="405">
                  <c:v>2.7537523193433928E-20</c:v>
                </c:pt>
                <c:pt idx="406">
                  <c:v>1.5960150663021424E-20</c:v>
                </c:pt>
                <c:pt idx="407">
                  <c:v>9.2228201616017845E-21</c:v>
                </c:pt>
                <c:pt idx="408">
                  <c:v>5.3137991688584175E-21</c:v>
                </c:pt>
                <c:pt idx="409">
                  <c:v>3.052538678176766E-21</c:v>
                </c:pt>
                <c:pt idx="410">
                  <c:v>1.7483640069546115E-21</c:v>
                </c:pt>
                <c:pt idx="411">
                  <c:v>9.9842898796044202E-22</c:v>
                </c:pt>
                <c:pt idx="412">
                  <c:v>5.6848256381487738E-22</c:v>
                </c:pt>
                <c:pt idx="413">
                  <c:v>3.2272436775426722E-22</c:v>
                </c:pt>
                <c:pt idx="414">
                  <c:v>1.8266738484318855E-22</c:v>
                </c:pt>
                <c:pt idx="415">
                  <c:v>1.0308723865478394E-22</c:v>
                </c:pt>
                <c:pt idx="416">
                  <c:v>5.8004734675746932E-23</c:v>
                </c:pt>
                <c:pt idx="417">
                  <c:v>3.2541429378037715E-23</c:v>
                </c:pt>
                <c:pt idx="418">
                  <c:v>1.8202223759198862E-23</c:v>
                </c:pt>
                <c:pt idx="419">
                  <c:v>1.015142277203654E-23</c:v>
                </c:pt>
                <c:pt idx="420">
                  <c:v>5.6447410539776019E-24</c:v>
                </c:pt>
                <c:pt idx="421">
                  <c:v>3.1295059068261949E-24</c:v>
                </c:pt>
                <c:pt idx="422">
                  <c:v>1.7299046655736251E-24</c:v>
                </c:pt>
                <c:pt idx="423">
                  <c:v>9.5341769301068421E-25</c:v>
                </c:pt>
                <c:pt idx="424">
                  <c:v>5.2391265260859932E-25</c:v>
                </c:pt>
                <c:pt idx="425">
                  <c:v>2.8704448649361149E-25</c:v>
                </c:pt>
                <c:pt idx="426">
                  <c:v>1.5680293039223729E-25</c:v>
                </c:pt>
                <c:pt idx="427">
                  <c:v>8.5403129000722234E-26</c:v>
                </c:pt>
                <c:pt idx="428">
                  <c:v>4.6377574674756403E-26</c:v>
                </c:pt>
                <c:pt idx="429">
                  <c:v>2.5110590564483927E-26</c:v>
                </c:pt>
                <c:pt idx="430">
                  <c:v>1.3555653617918481E-26</c:v>
                </c:pt>
                <c:pt idx="431">
                  <c:v>7.296232116394761E-27</c:v>
                </c:pt>
                <c:pt idx="432">
                  <c:v>3.9155381830990427E-27</c:v>
                </c:pt>
                <c:pt idx="433">
                  <c:v>2.0950718797219861E-27</c:v>
                </c:pt>
                <c:pt idx="434">
                  <c:v>1.1176891493889077E-27</c:v>
                </c:pt>
                <c:pt idx="435">
                  <c:v>5.945081115278069E-28</c:v>
                </c:pt>
                <c:pt idx="436">
                  <c:v>3.1528925987524416E-28</c:v>
                </c:pt>
                <c:pt idx="437">
                  <c:v>1.6671520556179963E-28</c:v>
                </c:pt>
                <c:pt idx="438">
                  <c:v>8.7893324202431458E-29</c:v>
                </c:pt>
                <c:pt idx="439">
                  <c:v>4.6200982454077085E-29</c:v>
                </c:pt>
                <c:pt idx="440">
                  <c:v>2.4213700940680779E-29</c:v>
                </c:pt>
                <c:pt idx="441">
                  <c:v>1.2652774857655856E-29</c:v>
                </c:pt>
                <c:pt idx="442">
                  <c:v>6.5921188565702543E-30</c:v>
                </c:pt>
                <c:pt idx="443">
                  <c:v>3.4243560991177262E-30</c:v>
                </c:pt>
                <c:pt idx="444">
                  <c:v>1.7735664098701939E-30</c:v>
                </c:pt>
                <c:pt idx="445">
                  <c:v>9.1586324810515146E-31</c:v>
                </c:pt>
                <c:pt idx="446">
                  <c:v>4.715507627187493E-31</c:v>
                </c:pt>
                <c:pt idx="447">
                  <c:v>2.4206996872866247E-31</c:v>
                </c:pt>
                <c:pt idx="448">
                  <c:v>1.238990622157259E-31</c:v>
                </c:pt>
                <c:pt idx="449">
                  <c:v>6.3228046952113074E-32</c:v>
                </c:pt>
                <c:pt idx="450">
                  <c:v>3.2171118303855088E-32</c:v>
                </c:pt>
                <c:pt idx="451">
                  <c:v>1.6320640218510951E-32</c:v>
                </c:pt>
                <c:pt idx="452">
                  <c:v>8.2551100467016063E-33</c:v>
                </c:pt>
                <c:pt idx="453">
                  <c:v>4.1631608024571525E-33</c:v>
                </c:pt>
                <c:pt idx="454">
                  <c:v>2.0933321685573174E-33</c:v>
                </c:pt>
                <c:pt idx="455">
                  <c:v>1.0494644980612358E-33</c:v>
                </c:pt>
                <c:pt idx="456">
                  <c:v>5.2458032582670883E-34</c:v>
                </c:pt>
                <c:pt idx="457">
                  <c:v>2.6143930971919164E-34</c:v>
                </c:pt>
                <c:pt idx="458">
                  <c:v>1.2991054973828534E-34</c:v>
                </c:pt>
                <c:pt idx="459">
                  <c:v>6.4362454181867152E-35</c:v>
                </c:pt>
                <c:pt idx="460">
                  <c:v>3.1793285757847212E-35</c:v>
                </c:pt>
                <c:pt idx="461">
                  <c:v>1.5658597976597452E-35</c:v>
                </c:pt>
                <c:pt idx="462">
                  <c:v>7.6892676344991519E-36</c:v>
                </c:pt>
                <c:pt idx="463">
                  <c:v>3.7647116964988711E-36</c:v>
                </c:pt>
                <c:pt idx="464">
                  <c:v>1.8377782697621624E-36</c:v>
                </c:pt>
                <c:pt idx="465">
                  <c:v>8.9447692915218069E-37</c:v>
                </c:pt>
                <c:pt idx="466">
                  <c:v>4.3407004626097147E-37</c:v>
                </c:pt>
                <c:pt idx="467">
                  <c:v>2.1002216667788469E-37</c:v>
                </c:pt>
                <c:pt idx="468">
                  <c:v>1.0131764675685145E-37</c:v>
                </c:pt>
                <c:pt idx="469">
                  <c:v>4.8732612773236217E-38</c:v>
                </c:pt>
                <c:pt idx="470">
                  <c:v>2.3370550450794717E-38</c:v>
                </c:pt>
                <c:pt idx="471">
                  <c:v>1.1174621690709597E-38</c:v>
                </c:pt>
                <c:pt idx="472">
                  <c:v>5.3273515885119383E-39</c:v>
                </c:pt>
                <c:pt idx="473">
                  <c:v>2.5322380658757456E-39</c:v>
                </c:pt>
                <c:pt idx="474">
                  <c:v>1.2000859436534606E-39</c:v>
                </c:pt>
                <c:pt idx="475">
                  <c:v>5.6706756542610975E-40</c:v>
                </c:pt>
                <c:pt idx="476">
                  <c:v>2.671602917353463E-40</c:v>
                </c:pt>
                <c:pt idx="477">
                  <c:v>1.2549419964637397E-40</c:v>
                </c:pt>
                <c:pt idx="478">
                  <c:v>5.8774648427512114E-41</c:v>
                </c:pt>
                <c:pt idx="479">
                  <c:v>2.7445495096602452E-41</c:v>
                </c:pt>
                <c:pt idx="480">
                  <c:v>1.2778113513035465E-41</c:v>
                </c:pt>
                <c:pt idx="481">
                  <c:v>5.9316710264256134E-42</c:v>
                </c:pt>
                <c:pt idx="482">
                  <c:v>2.7453771491075665E-42</c:v>
                </c:pt>
                <c:pt idx="483">
                  <c:v>1.266897896314954E-42</c:v>
                </c:pt>
                <c:pt idx="484">
                  <c:v>5.8290241974901492E-43</c:v>
                </c:pt>
                <c:pt idx="485">
                  <c:v>2.6740205718380738E-43</c:v>
                </c:pt>
                <c:pt idx="486">
                  <c:v>1.2230614357353152E-43</c:v>
                </c:pt>
                <c:pt idx="487">
                  <c:v>5.5775881664060709E-44</c:v>
                </c:pt>
                <c:pt idx="488">
                  <c:v>2.5360584460166336E-44</c:v>
                </c:pt>
                <c:pt idx="489">
                  <c:v>1.1497057803576981E-44</c:v>
                </c:pt>
                <c:pt idx="490">
                  <c:v>5.1967139783195254E-45</c:v>
                </c:pt>
                <c:pt idx="491">
                  <c:v>2.3419928054569729E-45</c:v>
                </c:pt>
                <c:pt idx="492">
                  <c:v>1.0523420913168451E-45</c:v>
                </c:pt>
                <c:pt idx="493">
                  <c:v>4.7145795625170831E-46</c:v>
                </c:pt>
                <c:pt idx="494">
                  <c:v>2.1059285852717694E-46</c:v>
                </c:pt>
                <c:pt idx="495">
                  <c:v>9.3790521950594983E-47</c:v>
                </c:pt>
                <c:pt idx="496">
                  <c:v>4.1647497288237242E-47</c:v>
                </c:pt>
                <c:pt idx="497">
                  <c:v>1.8438836235594512E-47</c:v>
                </c:pt>
                <c:pt idx="498">
                  <c:v>8.1394066833965598E-48</c:v>
                </c:pt>
                <c:pt idx="499">
                  <c:v>3.5823385983515506E-48</c:v>
                </c:pt>
                <c:pt idx="500">
                  <c:v>1.5720094744088233E-48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6-490B-BFCC-C5A537C30CE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299.06147723742953</c:v>
                </c:pt>
                <c:pt idx="1">
                  <c:v>299.01147723742957</c:v>
                </c:pt>
                <c:pt idx="2">
                  <c:v>298.96147723742951</c:v>
                </c:pt>
                <c:pt idx="3">
                  <c:v>298.91147723742955</c:v>
                </c:pt>
                <c:pt idx="4">
                  <c:v>298.86147723742948</c:v>
                </c:pt>
                <c:pt idx="5">
                  <c:v>298.81147723742953</c:v>
                </c:pt>
                <c:pt idx="6">
                  <c:v>298.76147723742957</c:v>
                </c:pt>
                <c:pt idx="7">
                  <c:v>298.71147723742951</c:v>
                </c:pt>
                <c:pt idx="8">
                  <c:v>298.66147723742955</c:v>
                </c:pt>
                <c:pt idx="9">
                  <c:v>298.61147723742948</c:v>
                </c:pt>
                <c:pt idx="10">
                  <c:v>298.56147723742953</c:v>
                </c:pt>
                <c:pt idx="11">
                  <c:v>298.51147723743048</c:v>
                </c:pt>
                <c:pt idx="12">
                  <c:v>298.46147723743053</c:v>
                </c:pt>
                <c:pt idx="13">
                  <c:v>298.41147723743057</c:v>
                </c:pt>
                <c:pt idx="14">
                  <c:v>298.36147723743051</c:v>
                </c:pt>
                <c:pt idx="15">
                  <c:v>298.31147723743055</c:v>
                </c:pt>
                <c:pt idx="16">
                  <c:v>298.26147723743048</c:v>
                </c:pt>
                <c:pt idx="17">
                  <c:v>298.21147723743053</c:v>
                </c:pt>
                <c:pt idx="18">
                  <c:v>298.16147723743057</c:v>
                </c:pt>
                <c:pt idx="19">
                  <c:v>298.11147723743051</c:v>
                </c:pt>
                <c:pt idx="20">
                  <c:v>298.06147723743055</c:v>
                </c:pt>
                <c:pt idx="21">
                  <c:v>298.01147723743048</c:v>
                </c:pt>
                <c:pt idx="22">
                  <c:v>297.96147723743053</c:v>
                </c:pt>
                <c:pt idx="23">
                  <c:v>297.91147723743057</c:v>
                </c:pt>
                <c:pt idx="24">
                  <c:v>297.86147723743051</c:v>
                </c:pt>
                <c:pt idx="25">
                  <c:v>297.81147723743055</c:v>
                </c:pt>
                <c:pt idx="26">
                  <c:v>297.76147723743048</c:v>
                </c:pt>
                <c:pt idx="27">
                  <c:v>297.71147723743053</c:v>
                </c:pt>
                <c:pt idx="28">
                  <c:v>297.66147723743057</c:v>
                </c:pt>
                <c:pt idx="29">
                  <c:v>297.61147723743051</c:v>
                </c:pt>
                <c:pt idx="30">
                  <c:v>297.56147723743055</c:v>
                </c:pt>
                <c:pt idx="31">
                  <c:v>297.51147723743048</c:v>
                </c:pt>
                <c:pt idx="32">
                  <c:v>297.46147723743053</c:v>
                </c:pt>
                <c:pt idx="33">
                  <c:v>297.41147723743148</c:v>
                </c:pt>
                <c:pt idx="34">
                  <c:v>297.36147723743153</c:v>
                </c:pt>
                <c:pt idx="35">
                  <c:v>297.31147723743157</c:v>
                </c:pt>
                <c:pt idx="36">
                  <c:v>297.26147723743151</c:v>
                </c:pt>
                <c:pt idx="37">
                  <c:v>297.21147723743155</c:v>
                </c:pt>
                <c:pt idx="38">
                  <c:v>297.16147723743148</c:v>
                </c:pt>
                <c:pt idx="39">
                  <c:v>297.11147723743153</c:v>
                </c:pt>
                <c:pt idx="40">
                  <c:v>297.06147723743157</c:v>
                </c:pt>
                <c:pt idx="41">
                  <c:v>297.01147723743151</c:v>
                </c:pt>
                <c:pt idx="42">
                  <c:v>296.96147723743155</c:v>
                </c:pt>
                <c:pt idx="43">
                  <c:v>296.91147723743148</c:v>
                </c:pt>
                <c:pt idx="44">
                  <c:v>296.86147723743153</c:v>
                </c:pt>
                <c:pt idx="45">
                  <c:v>296.81147723743157</c:v>
                </c:pt>
                <c:pt idx="46">
                  <c:v>296.76147723743151</c:v>
                </c:pt>
                <c:pt idx="47">
                  <c:v>296.71147723743155</c:v>
                </c:pt>
                <c:pt idx="48">
                  <c:v>296.66147723743148</c:v>
                </c:pt>
                <c:pt idx="49">
                  <c:v>296.61147723743153</c:v>
                </c:pt>
                <c:pt idx="50">
                  <c:v>296.56147723743157</c:v>
                </c:pt>
                <c:pt idx="51">
                  <c:v>296.51147723743151</c:v>
                </c:pt>
                <c:pt idx="52">
                  <c:v>296.46147723743155</c:v>
                </c:pt>
                <c:pt idx="53">
                  <c:v>296.41147723743148</c:v>
                </c:pt>
                <c:pt idx="54">
                  <c:v>296.36147723743153</c:v>
                </c:pt>
                <c:pt idx="55">
                  <c:v>296.31147723743248</c:v>
                </c:pt>
                <c:pt idx="56">
                  <c:v>296.26147723743253</c:v>
                </c:pt>
                <c:pt idx="57">
                  <c:v>296.21147723743258</c:v>
                </c:pt>
                <c:pt idx="58">
                  <c:v>296.16147723743251</c:v>
                </c:pt>
                <c:pt idx="59">
                  <c:v>296.11147723743255</c:v>
                </c:pt>
                <c:pt idx="60">
                  <c:v>296.06147723743248</c:v>
                </c:pt>
                <c:pt idx="61">
                  <c:v>296.01147723743253</c:v>
                </c:pt>
                <c:pt idx="62">
                  <c:v>295.96147723743258</c:v>
                </c:pt>
                <c:pt idx="63">
                  <c:v>295.91147723743251</c:v>
                </c:pt>
                <c:pt idx="64">
                  <c:v>295.86147723743255</c:v>
                </c:pt>
                <c:pt idx="65">
                  <c:v>295.81147723743248</c:v>
                </c:pt>
                <c:pt idx="66">
                  <c:v>295.76147723743253</c:v>
                </c:pt>
                <c:pt idx="67">
                  <c:v>295.71147723743258</c:v>
                </c:pt>
                <c:pt idx="68">
                  <c:v>295.66147723743251</c:v>
                </c:pt>
                <c:pt idx="69">
                  <c:v>295.61147723743255</c:v>
                </c:pt>
                <c:pt idx="70">
                  <c:v>295.56147723743248</c:v>
                </c:pt>
                <c:pt idx="71">
                  <c:v>295.51147723743253</c:v>
                </c:pt>
                <c:pt idx="72">
                  <c:v>295.46147723743258</c:v>
                </c:pt>
                <c:pt idx="73">
                  <c:v>295.41147723743251</c:v>
                </c:pt>
                <c:pt idx="74">
                  <c:v>295.36147723743255</c:v>
                </c:pt>
                <c:pt idx="75">
                  <c:v>295.31147723743248</c:v>
                </c:pt>
                <c:pt idx="76">
                  <c:v>295.26147723743253</c:v>
                </c:pt>
                <c:pt idx="77">
                  <c:v>295.21147723743348</c:v>
                </c:pt>
                <c:pt idx="78">
                  <c:v>295.16147723743353</c:v>
                </c:pt>
                <c:pt idx="79">
                  <c:v>295.11147723743358</c:v>
                </c:pt>
                <c:pt idx="80">
                  <c:v>295.06147723743351</c:v>
                </c:pt>
                <c:pt idx="81">
                  <c:v>295.01147723743355</c:v>
                </c:pt>
                <c:pt idx="82">
                  <c:v>294.96147723743348</c:v>
                </c:pt>
                <c:pt idx="83">
                  <c:v>294.91147723743353</c:v>
                </c:pt>
                <c:pt idx="84">
                  <c:v>294.86147723743358</c:v>
                </c:pt>
                <c:pt idx="85">
                  <c:v>294.81147723743351</c:v>
                </c:pt>
                <c:pt idx="86">
                  <c:v>294.76147723743355</c:v>
                </c:pt>
                <c:pt idx="87">
                  <c:v>294.71147723743348</c:v>
                </c:pt>
                <c:pt idx="88">
                  <c:v>294.66147723743353</c:v>
                </c:pt>
                <c:pt idx="89">
                  <c:v>294.61147723743358</c:v>
                </c:pt>
                <c:pt idx="90">
                  <c:v>294.56147723743351</c:v>
                </c:pt>
                <c:pt idx="91">
                  <c:v>294.51147723743355</c:v>
                </c:pt>
                <c:pt idx="92">
                  <c:v>294.46147723743348</c:v>
                </c:pt>
                <c:pt idx="93">
                  <c:v>294.41147723743353</c:v>
                </c:pt>
                <c:pt idx="94">
                  <c:v>294.36147723743358</c:v>
                </c:pt>
                <c:pt idx="95">
                  <c:v>294.31147723743351</c:v>
                </c:pt>
                <c:pt idx="96">
                  <c:v>294.26147723743355</c:v>
                </c:pt>
                <c:pt idx="97">
                  <c:v>294.21147723743348</c:v>
                </c:pt>
                <c:pt idx="98">
                  <c:v>294.16147723743353</c:v>
                </c:pt>
                <c:pt idx="99">
                  <c:v>294.11147723743449</c:v>
                </c:pt>
                <c:pt idx="100">
                  <c:v>294.06147723743453</c:v>
                </c:pt>
                <c:pt idx="101">
                  <c:v>294.01147723743458</c:v>
                </c:pt>
                <c:pt idx="102">
                  <c:v>293.96147723743451</c:v>
                </c:pt>
                <c:pt idx="103">
                  <c:v>293.91147723743455</c:v>
                </c:pt>
                <c:pt idx="104">
                  <c:v>293.86147723743449</c:v>
                </c:pt>
                <c:pt idx="105">
                  <c:v>293.81147723743453</c:v>
                </c:pt>
                <c:pt idx="106">
                  <c:v>293.76147723743458</c:v>
                </c:pt>
                <c:pt idx="107">
                  <c:v>293.71147723743451</c:v>
                </c:pt>
                <c:pt idx="108">
                  <c:v>293.66147723743455</c:v>
                </c:pt>
                <c:pt idx="109">
                  <c:v>293.61147723743449</c:v>
                </c:pt>
                <c:pt idx="110">
                  <c:v>293.56147723743453</c:v>
                </c:pt>
                <c:pt idx="111">
                  <c:v>293.51147723743458</c:v>
                </c:pt>
                <c:pt idx="112">
                  <c:v>293.46147723743451</c:v>
                </c:pt>
                <c:pt idx="113">
                  <c:v>293.41147723743455</c:v>
                </c:pt>
                <c:pt idx="114">
                  <c:v>293.36147723743449</c:v>
                </c:pt>
                <c:pt idx="115">
                  <c:v>293.31147723743453</c:v>
                </c:pt>
                <c:pt idx="116">
                  <c:v>293.26147723743458</c:v>
                </c:pt>
                <c:pt idx="117">
                  <c:v>293.21147723743451</c:v>
                </c:pt>
                <c:pt idx="118">
                  <c:v>293.16147723743455</c:v>
                </c:pt>
                <c:pt idx="119">
                  <c:v>293.11147723743449</c:v>
                </c:pt>
                <c:pt idx="120">
                  <c:v>293.06147723743453</c:v>
                </c:pt>
                <c:pt idx="121">
                  <c:v>293.01147723743549</c:v>
                </c:pt>
                <c:pt idx="122">
                  <c:v>292.96147723743553</c:v>
                </c:pt>
                <c:pt idx="123">
                  <c:v>292.91147723743558</c:v>
                </c:pt>
                <c:pt idx="124">
                  <c:v>292.86147723743551</c:v>
                </c:pt>
                <c:pt idx="125">
                  <c:v>292.81147723743555</c:v>
                </c:pt>
                <c:pt idx="126">
                  <c:v>292.76147723743549</c:v>
                </c:pt>
                <c:pt idx="127">
                  <c:v>292.71147723743553</c:v>
                </c:pt>
                <c:pt idx="128">
                  <c:v>292.66147723743558</c:v>
                </c:pt>
                <c:pt idx="129">
                  <c:v>292.61147723743551</c:v>
                </c:pt>
                <c:pt idx="130">
                  <c:v>292.56147723743555</c:v>
                </c:pt>
                <c:pt idx="131">
                  <c:v>292.51147723743549</c:v>
                </c:pt>
                <c:pt idx="132">
                  <c:v>292.46147723743553</c:v>
                </c:pt>
                <c:pt idx="133">
                  <c:v>292.41147723743558</c:v>
                </c:pt>
                <c:pt idx="134">
                  <c:v>292.36147723743551</c:v>
                </c:pt>
                <c:pt idx="135">
                  <c:v>292.31147723743555</c:v>
                </c:pt>
                <c:pt idx="136">
                  <c:v>292.26147723743549</c:v>
                </c:pt>
                <c:pt idx="137">
                  <c:v>292.21147723743553</c:v>
                </c:pt>
                <c:pt idx="138">
                  <c:v>292.16147723743558</c:v>
                </c:pt>
                <c:pt idx="139">
                  <c:v>292.11147723743551</c:v>
                </c:pt>
                <c:pt idx="140">
                  <c:v>292.06147723743555</c:v>
                </c:pt>
                <c:pt idx="141">
                  <c:v>292.01147723743549</c:v>
                </c:pt>
                <c:pt idx="142">
                  <c:v>291.96147723743553</c:v>
                </c:pt>
                <c:pt idx="143">
                  <c:v>291.91147723743649</c:v>
                </c:pt>
                <c:pt idx="144">
                  <c:v>291.86147723743653</c:v>
                </c:pt>
                <c:pt idx="145">
                  <c:v>291.81147723743658</c:v>
                </c:pt>
                <c:pt idx="146">
                  <c:v>291.76147723743651</c:v>
                </c:pt>
                <c:pt idx="147">
                  <c:v>291.71147723743655</c:v>
                </c:pt>
                <c:pt idx="148">
                  <c:v>291.66147723743649</c:v>
                </c:pt>
                <c:pt idx="149">
                  <c:v>291.61147723743653</c:v>
                </c:pt>
                <c:pt idx="150">
                  <c:v>291.56147723743658</c:v>
                </c:pt>
                <c:pt idx="151">
                  <c:v>291.51147723743651</c:v>
                </c:pt>
                <c:pt idx="152">
                  <c:v>291.46147723743655</c:v>
                </c:pt>
                <c:pt idx="153">
                  <c:v>291.41147723743649</c:v>
                </c:pt>
                <c:pt idx="154">
                  <c:v>291.36147723743653</c:v>
                </c:pt>
                <c:pt idx="155">
                  <c:v>291.31147723743658</c:v>
                </c:pt>
                <c:pt idx="156">
                  <c:v>291.26147723743651</c:v>
                </c:pt>
                <c:pt idx="157">
                  <c:v>291.21147723743655</c:v>
                </c:pt>
                <c:pt idx="158">
                  <c:v>291.16147723743649</c:v>
                </c:pt>
                <c:pt idx="159">
                  <c:v>291.11147723743653</c:v>
                </c:pt>
                <c:pt idx="160">
                  <c:v>291.06147723743658</c:v>
                </c:pt>
                <c:pt idx="161">
                  <c:v>291.01147723743651</c:v>
                </c:pt>
                <c:pt idx="162">
                  <c:v>290.96147723743655</c:v>
                </c:pt>
                <c:pt idx="163">
                  <c:v>290.91147723743649</c:v>
                </c:pt>
                <c:pt idx="164">
                  <c:v>290.86147723743653</c:v>
                </c:pt>
                <c:pt idx="165">
                  <c:v>290.81147723743749</c:v>
                </c:pt>
                <c:pt idx="166">
                  <c:v>290.76147723743753</c:v>
                </c:pt>
                <c:pt idx="167">
                  <c:v>290.71147723743758</c:v>
                </c:pt>
                <c:pt idx="168">
                  <c:v>290.66147723743751</c:v>
                </c:pt>
                <c:pt idx="169">
                  <c:v>290.61147723743755</c:v>
                </c:pt>
                <c:pt idx="170">
                  <c:v>290.56147723743749</c:v>
                </c:pt>
                <c:pt idx="171">
                  <c:v>290.51147723743753</c:v>
                </c:pt>
                <c:pt idx="172">
                  <c:v>290.46147723743758</c:v>
                </c:pt>
                <c:pt idx="173">
                  <c:v>290.41147723743751</c:v>
                </c:pt>
                <c:pt idx="174">
                  <c:v>290.36147723743755</c:v>
                </c:pt>
                <c:pt idx="175">
                  <c:v>290.31147723743749</c:v>
                </c:pt>
                <c:pt idx="176">
                  <c:v>290.26147723743753</c:v>
                </c:pt>
                <c:pt idx="177">
                  <c:v>290.21147723743758</c:v>
                </c:pt>
                <c:pt idx="178">
                  <c:v>290.16147723743751</c:v>
                </c:pt>
                <c:pt idx="179">
                  <c:v>290.11147723743755</c:v>
                </c:pt>
                <c:pt idx="180">
                  <c:v>290.06147723743749</c:v>
                </c:pt>
                <c:pt idx="181">
                  <c:v>290.01147723743753</c:v>
                </c:pt>
                <c:pt idx="182">
                  <c:v>289.96147723743758</c:v>
                </c:pt>
                <c:pt idx="183">
                  <c:v>289.91147723743751</c:v>
                </c:pt>
                <c:pt idx="184">
                  <c:v>289.86147723743755</c:v>
                </c:pt>
                <c:pt idx="185">
                  <c:v>289.81147723743749</c:v>
                </c:pt>
                <c:pt idx="186">
                  <c:v>289.76147723743753</c:v>
                </c:pt>
                <c:pt idx="187">
                  <c:v>289.71147723743849</c:v>
                </c:pt>
                <c:pt idx="188">
                  <c:v>289.66147723743853</c:v>
                </c:pt>
                <c:pt idx="189">
                  <c:v>289.61147723743858</c:v>
                </c:pt>
                <c:pt idx="190">
                  <c:v>289.56147723743851</c:v>
                </c:pt>
                <c:pt idx="191">
                  <c:v>289.51147723743856</c:v>
                </c:pt>
                <c:pt idx="192">
                  <c:v>289.46147723743849</c:v>
                </c:pt>
                <c:pt idx="193">
                  <c:v>289.41147723743853</c:v>
                </c:pt>
                <c:pt idx="194">
                  <c:v>289.36147723743858</c:v>
                </c:pt>
                <c:pt idx="195">
                  <c:v>289.31147723743851</c:v>
                </c:pt>
                <c:pt idx="196">
                  <c:v>289.26147723743856</c:v>
                </c:pt>
                <c:pt idx="197">
                  <c:v>289.21147723743849</c:v>
                </c:pt>
                <c:pt idx="198">
                  <c:v>289.16147723743853</c:v>
                </c:pt>
                <c:pt idx="199">
                  <c:v>289.11147723743858</c:v>
                </c:pt>
                <c:pt idx="200">
                  <c:v>289.06147723743851</c:v>
                </c:pt>
                <c:pt idx="201">
                  <c:v>289.01147723743856</c:v>
                </c:pt>
                <c:pt idx="202">
                  <c:v>288.96147723743849</c:v>
                </c:pt>
                <c:pt idx="203">
                  <c:v>288.91147723743853</c:v>
                </c:pt>
                <c:pt idx="204">
                  <c:v>288.86147723743858</c:v>
                </c:pt>
                <c:pt idx="205">
                  <c:v>288.81147723743851</c:v>
                </c:pt>
                <c:pt idx="206">
                  <c:v>288.76147723743856</c:v>
                </c:pt>
                <c:pt idx="207">
                  <c:v>288.71147723743849</c:v>
                </c:pt>
                <c:pt idx="208">
                  <c:v>288.66147723743853</c:v>
                </c:pt>
                <c:pt idx="209">
                  <c:v>288.61147723743949</c:v>
                </c:pt>
                <c:pt idx="210">
                  <c:v>288.56147723743953</c:v>
                </c:pt>
                <c:pt idx="211">
                  <c:v>288.51147723743958</c:v>
                </c:pt>
                <c:pt idx="212">
                  <c:v>288.46147723743951</c:v>
                </c:pt>
                <c:pt idx="213">
                  <c:v>288.41147723743956</c:v>
                </c:pt>
                <c:pt idx="214">
                  <c:v>288.36147723743949</c:v>
                </c:pt>
                <c:pt idx="215">
                  <c:v>288.31147723743953</c:v>
                </c:pt>
                <c:pt idx="216">
                  <c:v>288.26147723743958</c:v>
                </c:pt>
                <c:pt idx="217">
                  <c:v>288.21147723743951</c:v>
                </c:pt>
                <c:pt idx="218">
                  <c:v>288.16147723743956</c:v>
                </c:pt>
                <c:pt idx="219">
                  <c:v>288.11147723743949</c:v>
                </c:pt>
                <c:pt idx="220">
                  <c:v>288.06147723743953</c:v>
                </c:pt>
                <c:pt idx="221">
                  <c:v>288.01147723743958</c:v>
                </c:pt>
                <c:pt idx="222">
                  <c:v>287.96147723743951</c:v>
                </c:pt>
                <c:pt idx="223">
                  <c:v>287.91147723743956</c:v>
                </c:pt>
                <c:pt idx="224">
                  <c:v>287.86147723743949</c:v>
                </c:pt>
                <c:pt idx="225">
                  <c:v>287.81147723743953</c:v>
                </c:pt>
                <c:pt idx="226">
                  <c:v>287.76147723743958</c:v>
                </c:pt>
                <c:pt idx="227">
                  <c:v>287.71147723743951</c:v>
                </c:pt>
                <c:pt idx="228">
                  <c:v>287.66147723743956</c:v>
                </c:pt>
                <c:pt idx="229">
                  <c:v>287.61147723743949</c:v>
                </c:pt>
                <c:pt idx="230">
                  <c:v>287.56147723743953</c:v>
                </c:pt>
                <c:pt idx="231">
                  <c:v>287.51147723744049</c:v>
                </c:pt>
                <c:pt idx="232">
                  <c:v>287.46147723744053</c:v>
                </c:pt>
                <c:pt idx="233">
                  <c:v>287.41147723744058</c:v>
                </c:pt>
                <c:pt idx="234">
                  <c:v>287.36147723744051</c:v>
                </c:pt>
                <c:pt idx="235">
                  <c:v>287.31147723744056</c:v>
                </c:pt>
                <c:pt idx="236">
                  <c:v>287.26147723744049</c:v>
                </c:pt>
                <c:pt idx="237">
                  <c:v>287.21147723744053</c:v>
                </c:pt>
                <c:pt idx="238">
                  <c:v>287.16147723744058</c:v>
                </c:pt>
                <c:pt idx="239">
                  <c:v>287.11147723744051</c:v>
                </c:pt>
                <c:pt idx="240">
                  <c:v>287.06147723744056</c:v>
                </c:pt>
                <c:pt idx="241">
                  <c:v>287.01147723744049</c:v>
                </c:pt>
                <c:pt idx="242">
                  <c:v>286.96147723744053</c:v>
                </c:pt>
                <c:pt idx="243">
                  <c:v>286.91147723744058</c:v>
                </c:pt>
                <c:pt idx="244">
                  <c:v>286.86147723744051</c:v>
                </c:pt>
                <c:pt idx="245">
                  <c:v>286.81147723744056</c:v>
                </c:pt>
                <c:pt idx="246">
                  <c:v>286.76147723744049</c:v>
                </c:pt>
                <c:pt idx="247">
                  <c:v>286.71147723744053</c:v>
                </c:pt>
                <c:pt idx="248">
                  <c:v>286.66147723744058</c:v>
                </c:pt>
                <c:pt idx="249">
                  <c:v>286.61147723744051</c:v>
                </c:pt>
                <c:pt idx="250">
                  <c:v>286.56147723744056</c:v>
                </c:pt>
                <c:pt idx="251">
                  <c:v>286.51147723744049</c:v>
                </c:pt>
                <c:pt idx="252">
                  <c:v>286.46147723744053</c:v>
                </c:pt>
                <c:pt idx="253">
                  <c:v>286.41147723744149</c:v>
                </c:pt>
                <c:pt idx="254">
                  <c:v>286.36147723744153</c:v>
                </c:pt>
                <c:pt idx="255">
                  <c:v>286.31147723744158</c:v>
                </c:pt>
                <c:pt idx="256">
                  <c:v>286.26147723744151</c:v>
                </c:pt>
                <c:pt idx="257">
                  <c:v>286.21147723744156</c:v>
                </c:pt>
                <c:pt idx="258">
                  <c:v>286.16147723744149</c:v>
                </c:pt>
                <c:pt idx="259">
                  <c:v>286.11147723744153</c:v>
                </c:pt>
                <c:pt idx="260">
                  <c:v>286.06147723744158</c:v>
                </c:pt>
                <c:pt idx="261">
                  <c:v>286.01147723744151</c:v>
                </c:pt>
                <c:pt idx="262">
                  <c:v>285.96147723744156</c:v>
                </c:pt>
                <c:pt idx="263">
                  <c:v>285.91147723744149</c:v>
                </c:pt>
                <c:pt idx="264">
                  <c:v>285.86147723744153</c:v>
                </c:pt>
                <c:pt idx="265">
                  <c:v>285.81147723744158</c:v>
                </c:pt>
                <c:pt idx="266">
                  <c:v>285.76147723744151</c:v>
                </c:pt>
                <c:pt idx="267">
                  <c:v>285.71147723744156</c:v>
                </c:pt>
                <c:pt idx="268">
                  <c:v>285.66147723744149</c:v>
                </c:pt>
                <c:pt idx="269">
                  <c:v>285.61147723744153</c:v>
                </c:pt>
                <c:pt idx="270">
                  <c:v>285.56147723744158</c:v>
                </c:pt>
                <c:pt idx="271">
                  <c:v>285.51147723744151</c:v>
                </c:pt>
                <c:pt idx="272">
                  <c:v>285.46147723744156</c:v>
                </c:pt>
                <c:pt idx="273">
                  <c:v>285.41147723744149</c:v>
                </c:pt>
                <c:pt idx="274">
                  <c:v>285.36147723744153</c:v>
                </c:pt>
                <c:pt idx="275">
                  <c:v>285.31147723744249</c:v>
                </c:pt>
                <c:pt idx="276">
                  <c:v>285.26147723744253</c:v>
                </c:pt>
                <c:pt idx="277">
                  <c:v>285.21147723744258</c:v>
                </c:pt>
                <c:pt idx="278">
                  <c:v>285.16147723744251</c:v>
                </c:pt>
                <c:pt idx="279">
                  <c:v>285.11147723744256</c:v>
                </c:pt>
                <c:pt idx="280">
                  <c:v>285.06147723744249</c:v>
                </c:pt>
                <c:pt idx="281">
                  <c:v>285.01147723744253</c:v>
                </c:pt>
                <c:pt idx="282">
                  <c:v>284.96147723744258</c:v>
                </c:pt>
                <c:pt idx="283">
                  <c:v>284.91147723744251</c:v>
                </c:pt>
                <c:pt idx="284">
                  <c:v>284.86147723744256</c:v>
                </c:pt>
                <c:pt idx="285">
                  <c:v>284.81147723744249</c:v>
                </c:pt>
                <c:pt idx="286">
                  <c:v>284.76147723744253</c:v>
                </c:pt>
                <c:pt idx="287">
                  <c:v>284.71147723744258</c:v>
                </c:pt>
                <c:pt idx="288">
                  <c:v>284.66147723744251</c:v>
                </c:pt>
                <c:pt idx="289">
                  <c:v>284.61147723744256</c:v>
                </c:pt>
                <c:pt idx="290">
                  <c:v>284.56147723744249</c:v>
                </c:pt>
                <c:pt idx="291">
                  <c:v>284.51147723744253</c:v>
                </c:pt>
                <c:pt idx="292">
                  <c:v>284.46147723744258</c:v>
                </c:pt>
                <c:pt idx="293">
                  <c:v>284.41147723744251</c:v>
                </c:pt>
                <c:pt idx="294">
                  <c:v>284.36147723744256</c:v>
                </c:pt>
                <c:pt idx="295">
                  <c:v>284.31147723744249</c:v>
                </c:pt>
                <c:pt idx="296">
                  <c:v>284.26147723744253</c:v>
                </c:pt>
                <c:pt idx="297">
                  <c:v>284.21147723744349</c:v>
                </c:pt>
                <c:pt idx="298">
                  <c:v>284.16147723744353</c:v>
                </c:pt>
                <c:pt idx="299">
                  <c:v>284.11147723744358</c:v>
                </c:pt>
                <c:pt idx="300">
                  <c:v>284.06147723744351</c:v>
                </c:pt>
                <c:pt idx="301">
                  <c:v>284.01147723744356</c:v>
                </c:pt>
                <c:pt idx="302">
                  <c:v>283.96147723744349</c:v>
                </c:pt>
                <c:pt idx="303">
                  <c:v>283.91147723744353</c:v>
                </c:pt>
                <c:pt idx="304">
                  <c:v>283.86147723744358</c:v>
                </c:pt>
                <c:pt idx="305">
                  <c:v>283.81147723744351</c:v>
                </c:pt>
                <c:pt idx="306">
                  <c:v>283.76147723744356</c:v>
                </c:pt>
                <c:pt idx="307">
                  <c:v>283.71147723744349</c:v>
                </c:pt>
                <c:pt idx="308">
                  <c:v>283.66147723744353</c:v>
                </c:pt>
                <c:pt idx="309">
                  <c:v>283.61147723744358</c:v>
                </c:pt>
                <c:pt idx="310">
                  <c:v>283.56147723744351</c:v>
                </c:pt>
                <c:pt idx="311">
                  <c:v>283.51147723744356</c:v>
                </c:pt>
                <c:pt idx="312">
                  <c:v>283.46147723744349</c:v>
                </c:pt>
                <c:pt idx="313">
                  <c:v>283.41147723744353</c:v>
                </c:pt>
                <c:pt idx="314">
                  <c:v>283.36147723744358</c:v>
                </c:pt>
                <c:pt idx="315">
                  <c:v>283.31147723744351</c:v>
                </c:pt>
                <c:pt idx="316">
                  <c:v>283.26147723744356</c:v>
                </c:pt>
                <c:pt idx="317">
                  <c:v>283.21147723744349</c:v>
                </c:pt>
                <c:pt idx="318">
                  <c:v>283.16147723744353</c:v>
                </c:pt>
                <c:pt idx="319">
                  <c:v>283.11147723744449</c:v>
                </c:pt>
                <c:pt idx="320">
                  <c:v>283.06147723744454</c:v>
                </c:pt>
                <c:pt idx="321">
                  <c:v>283.01147723744458</c:v>
                </c:pt>
                <c:pt idx="322">
                  <c:v>282.96147723744451</c:v>
                </c:pt>
                <c:pt idx="323">
                  <c:v>282.91147723744456</c:v>
                </c:pt>
                <c:pt idx="324">
                  <c:v>282.86147723744449</c:v>
                </c:pt>
                <c:pt idx="325">
                  <c:v>282.81147723744454</c:v>
                </c:pt>
                <c:pt idx="326">
                  <c:v>282.76147723744458</c:v>
                </c:pt>
                <c:pt idx="327">
                  <c:v>282.71147723744451</c:v>
                </c:pt>
                <c:pt idx="328">
                  <c:v>282.66147723744456</c:v>
                </c:pt>
                <c:pt idx="329">
                  <c:v>282.61147723744449</c:v>
                </c:pt>
                <c:pt idx="330">
                  <c:v>282.56147723744454</c:v>
                </c:pt>
                <c:pt idx="331">
                  <c:v>282.51147723744458</c:v>
                </c:pt>
                <c:pt idx="332">
                  <c:v>282.46147723744451</c:v>
                </c:pt>
                <c:pt idx="333">
                  <c:v>282.41147723744456</c:v>
                </c:pt>
                <c:pt idx="334">
                  <c:v>282.36147723744449</c:v>
                </c:pt>
                <c:pt idx="335">
                  <c:v>282.31147723744454</c:v>
                </c:pt>
                <c:pt idx="336">
                  <c:v>282.26147723744458</c:v>
                </c:pt>
                <c:pt idx="337">
                  <c:v>282.21147723744451</c:v>
                </c:pt>
                <c:pt idx="338">
                  <c:v>282.16147723744456</c:v>
                </c:pt>
                <c:pt idx="339">
                  <c:v>282.11147723744449</c:v>
                </c:pt>
                <c:pt idx="340">
                  <c:v>282.06147723744454</c:v>
                </c:pt>
                <c:pt idx="341">
                  <c:v>282.01147723744549</c:v>
                </c:pt>
                <c:pt idx="342">
                  <c:v>281.96147723744554</c:v>
                </c:pt>
                <c:pt idx="343">
                  <c:v>281.91147723744558</c:v>
                </c:pt>
                <c:pt idx="344">
                  <c:v>281.86147723744551</c:v>
                </c:pt>
                <c:pt idx="345">
                  <c:v>281.81147723744556</c:v>
                </c:pt>
                <c:pt idx="346">
                  <c:v>281.76147723744549</c:v>
                </c:pt>
                <c:pt idx="347">
                  <c:v>281.71147723744554</c:v>
                </c:pt>
                <c:pt idx="348">
                  <c:v>281.66147723744558</c:v>
                </c:pt>
                <c:pt idx="349">
                  <c:v>281.61147723744551</c:v>
                </c:pt>
                <c:pt idx="350">
                  <c:v>281.56147723744556</c:v>
                </c:pt>
                <c:pt idx="351">
                  <c:v>281.51147723744549</c:v>
                </c:pt>
                <c:pt idx="352">
                  <c:v>281.46147723744554</c:v>
                </c:pt>
                <c:pt idx="353">
                  <c:v>281.41147723744558</c:v>
                </c:pt>
                <c:pt idx="354">
                  <c:v>281.36147723744551</c:v>
                </c:pt>
                <c:pt idx="355">
                  <c:v>281.31147723744556</c:v>
                </c:pt>
                <c:pt idx="356">
                  <c:v>281.26147723744549</c:v>
                </c:pt>
                <c:pt idx="357">
                  <c:v>281.21147723744554</c:v>
                </c:pt>
                <c:pt idx="358">
                  <c:v>281.16147723744558</c:v>
                </c:pt>
                <c:pt idx="359">
                  <c:v>281.11147723744551</c:v>
                </c:pt>
                <c:pt idx="360">
                  <c:v>281.06147723744556</c:v>
                </c:pt>
                <c:pt idx="361">
                  <c:v>281.01147723744549</c:v>
                </c:pt>
                <c:pt idx="362">
                  <c:v>280.96147723744554</c:v>
                </c:pt>
                <c:pt idx="363">
                  <c:v>280.91147723744649</c:v>
                </c:pt>
                <c:pt idx="364">
                  <c:v>280.86147723744654</c:v>
                </c:pt>
                <c:pt idx="365">
                  <c:v>280.81147723744658</c:v>
                </c:pt>
                <c:pt idx="366">
                  <c:v>280.76147723744651</c:v>
                </c:pt>
                <c:pt idx="367">
                  <c:v>280.71147723744656</c:v>
                </c:pt>
                <c:pt idx="368">
                  <c:v>280.66147723744649</c:v>
                </c:pt>
                <c:pt idx="369">
                  <c:v>280.61147723744654</c:v>
                </c:pt>
                <c:pt idx="370">
                  <c:v>280.56147723744658</c:v>
                </c:pt>
                <c:pt idx="371">
                  <c:v>280.51147723744651</c:v>
                </c:pt>
                <c:pt idx="372">
                  <c:v>280.46147723744656</c:v>
                </c:pt>
                <c:pt idx="373">
                  <c:v>280.41147723744649</c:v>
                </c:pt>
                <c:pt idx="374">
                  <c:v>280.36147723744654</c:v>
                </c:pt>
                <c:pt idx="375">
                  <c:v>280.31147723744658</c:v>
                </c:pt>
                <c:pt idx="376">
                  <c:v>280.26147723744651</c:v>
                </c:pt>
                <c:pt idx="377">
                  <c:v>280.21147723744656</c:v>
                </c:pt>
                <c:pt idx="378">
                  <c:v>280.16147723744649</c:v>
                </c:pt>
                <c:pt idx="379">
                  <c:v>280.11147723744654</c:v>
                </c:pt>
                <c:pt idx="380">
                  <c:v>280.06147723744658</c:v>
                </c:pt>
                <c:pt idx="381">
                  <c:v>280.01147723744651</c:v>
                </c:pt>
                <c:pt idx="382">
                  <c:v>279.96147723744656</c:v>
                </c:pt>
                <c:pt idx="383">
                  <c:v>279.91147723744649</c:v>
                </c:pt>
                <c:pt idx="384">
                  <c:v>279.86147723744654</c:v>
                </c:pt>
                <c:pt idx="385">
                  <c:v>279.81147723744749</c:v>
                </c:pt>
                <c:pt idx="386">
                  <c:v>279.76147723744754</c:v>
                </c:pt>
                <c:pt idx="387">
                  <c:v>279.71147723744758</c:v>
                </c:pt>
                <c:pt idx="388">
                  <c:v>279.66147723744751</c:v>
                </c:pt>
                <c:pt idx="389">
                  <c:v>279.61147723744756</c:v>
                </c:pt>
                <c:pt idx="390">
                  <c:v>279.56147723744749</c:v>
                </c:pt>
                <c:pt idx="391">
                  <c:v>279.51147723744754</c:v>
                </c:pt>
                <c:pt idx="392">
                  <c:v>279.46147723744758</c:v>
                </c:pt>
                <c:pt idx="393">
                  <c:v>279.41147723744751</c:v>
                </c:pt>
                <c:pt idx="394">
                  <c:v>279.36147723744756</c:v>
                </c:pt>
                <c:pt idx="395">
                  <c:v>279.31147723744749</c:v>
                </c:pt>
                <c:pt idx="396">
                  <c:v>279.26147723744754</c:v>
                </c:pt>
                <c:pt idx="397">
                  <c:v>279.21147723744758</c:v>
                </c:pt>
                <c:pt idx="398">
                  <c:v>279.16147723744751</c:v>
                </c:pt>
                <c:pt idx="399">
                  <c:v>279.11147723744756</c:v>
                </c:pt>
                <c:pt idx="400">
                  <c:v>279.06147723744749</c:v>
                </c:pt>
                <c:pt idx="401">
                  <c:v>279.01147723744754</c:v>
                </c:pt>
                <c:pt idx="402">
                  <c:v>278.96147723744758</c:v>
                </c:pt>
                <c:pt idx="403">
                  <c:v>278.91147723744751</c:v>
                </c:pt>
                <c:pt idx="404">
                  <c:v>278.86147723744756</c:v>
                </c:pt>
                <c:pt idx="405">
                  <c:v>278.81147723744749</c:v>
                </c:pt>
                <c:pt idx="406">
                  <c:v>278.76147723744754</c:v>
                </c:pt>
                <c:pt idx="407">
                  <c:v>278.71147723744849</c:v>
                </c:pt>
                <c:pt idx="408">
                  <c:v>278.66147723744854</c:v>
                </c:pt>
                <c:pt idx="409">
                  <c:v>278.61147723744858</c:v>
                </c:pt>
                <c:pt idx="410">
                  <c:v>278.56147723744851</c:v>
                </c:pt>
                <c:pt idx="411">
                  <c:v>278.51147723744856</c:v>
                </c:pt>
                <c:pt idx="412">
                  <c:v>278.46147723744849</c:v>
                </c:pt>
                <c:pt idx="413">
                  <c:v>278.41147723744854</c:v>
                </c:pt>
                <c:pt idx="414">
                  <c:v>278.36147723744858</c:v>
                </c:pt>
                <c:pt idx="415">
                  <c:v>278.31147723744851</c:v>
                </c:pt>
                <c:pt idx="416">
                  <c:v>278.26147723744856</c:v>
                </c:pt>
                <c:pt idx="417">
                  <c:v>278.21147723744849</c:v>
                </c:pt>
                <c:pt idx="418">
                  <c:v>278.16147723744854</c:v>
                </c:pt>
                <c:pt idx="419">
                  <c:v>278.11147723744858</c:v>
                </c:pt>
                <c:pt idx="420">
                  <c:v>278.06147723744851</c:v>
                </c:pt>
                <c:pt idx="421">
                  <c:v>278.01147723744856</c:v>
                </c:pt>
                <c:pt idx="422">
                  <c:v>277.96147723744849</c:v>
                </c:pt>
                <c:pt idx="423">
                  <c:v>277.91147723744854</c:v>
                </c:pt>
                <c:pt idx="424">
                  <c:v>277.86147723744858</c:v>
                </c:pt>
                <c:pt idx="425">
                  <c:v>277.81147723744851</c:v>
                </c:pt>
                <c:pt idx="426">
                  <c:v>277.76147723744856</c:v>
                </c:pt>
                <c:pt idx="427">
                  <c:v>277.71147723744849</c:v>
                </c:pt>
                <c:pt idx="428">
                  <c:v>277.66147723744854</c:v>
                </c:pt>
                <c:pt idx="429">
                  <c:v>277.61147723744949</c:v>
                </c:pt>
                <c:pt idx="430">
                  <c:v>277.56147723744954</c:v>
                </c:pt>
                <c:pt idx="431">
                  <c:v>277.51147723744958</c:v>
                </c:pt>
                <c:pt idx="432">
                  <c:v>277.46147723744951</c:v>
                </c:pt>
                <c:pt idx="433">
                  <c:v>277.41147723744956</c:v>
                </c:pt>
                <c:pt idx="434">
                  <c:v>277.36147723744949</c:v>
                </c:pt>
                <c:pt idx="435">
                  <c:v>277.31147723744954</c:v>
                </c:pt>
                <c:pt idx="436">
                  <c:v>277.26147723744958</c:v>
                </c:pt>
                <c:pt idx="437">
                  <c:v>277.21147723744951</c:v>
                </c:pt>
                <c:pt idx="438">
                  <c:v>277.16147723744956</c:v>
                </c:pt>
                <c:pt idx="439">
                  <c:v>277.11147723744949</c:v>
                </c:pt>
                <c:pt idx="440">
                  <c:v>277.06147723744954</c:v>
                </c:pt>
                <c:pt idx="441">
                  <c:v>277.01147723744958</c:v>
                </c:pt>
                <c:pt idx="442">
                  <c:v>276.96147723744951</c:v>
                </c:pt>
                <c:pt idx="443">
                  <c:v>276.91147723744956</c:v>
                </c:pt>
                <c:pt idx="444">
                  <c:v>276.86147723744949</c:v>
                </c:pt>
                <c:pt idx="445">
                  <c:v>276.81147723744954</c:v>
                </c:pt>
                <c:pt idx="446">
                  <c:v>276.76147723744958</c:v>
                </c:pt>
                <c:pt idx="447">
                  <c:v>276.71147723744951</c:v>
                </c:pt>
                <c:pt idx="448">
                  <c:v>276.66147723744956</c:v>
                </c:pt>
                <c:pt idx="449">
                  <c:v>276.61147723744949</c:v>
                </c:pt>
                <c:pt idx="450">
                  <c:v>276.56147723744954</c:v>
                </c:pt>
                <c:pt idx="451">
                  <c:v>276.51147723745049</c:v>
                </c:pt>
                <c:pt idx="452">
                  <c:v>276.46147723745054</c:v>
                </c:pt>
                <c:pt idx="453">
                  <c:v>276.41147723745058</c:v>
                </c:pt>
                <c:pt idx="454">
                  <c:v>276.36147723745052</c:v>
                </c:pt>
                <c:pt idx="455">
                  <c:v>276.31147723745056</c:v>
                </c:pt>
                <c:pt idx="456">
                  <c:v>276.26147723745049</c:v>
                </c:pt>
                <c:pt idx="457">
                  <c:v>276.21147723745054</c:v>
                </c:pt>
                <c:pt idx="458">
                  <c:v>276.16147723745058</c:v>
                </c:pt>
                <c:pt idx="459">
                  <c:v>276.11147723745052</c:v>
                </c:pt>
                <c:pt idx="460">
                  <c:v>276.06147723745056</c:v>
                </c:pt>
                <c:pt idx="461">
                  <c:v>276.01147723745049</c:v>
                </c:pt>
                <c:pt idx="462">
                  <c:v>275.96147723745054</c:v>
                </c:pt>
                <c:pt idx="463">
                  <c:v>275.91147723745058</c:v>
                </c:pt>
                <c:pt idx="464">
                  <c:v>275.86147723745052</c:v>
                </c:pt>
                <c:pt idx="465">
                  <c:v>275.81147723745056</c:v>
                </c:pt>
                <c:pt idx="466">
                  <c:v>275.76147723745049</c:v>
                </c:pt>
                <c:pt idx="467">
                  <c:v>275.71147723745054</c:v>
                </c:pt>
                <c:pt idx="468">
                  <c:v>275.66147723745058</c:v>
                </c:pt>
                <c:pt idx="469">
                  <c:v>275.61147723745052</c:v>
                </c:pt>
                <c:pt idx="470">
                  <c:v>275.56147723745056</c:v>
                </c:pt>
                <c:pt idx="471">
                  <c:v>275.51147723745049</c:v>
                </c:pt>
                <c:pt idx="472">
                  <c:v>275.46147723745054</c:v>
                </c:pt>
                <c:pt idx="473">
                  <c:v>275.41147723745149</c:v>
                </c:pt>
                <c:pt idx="474">
                  <c:v>275.36147723745154</c:v>
                </c:pt>
                <c:pt idx="475">
                  <c:v>275.31147723745158</c:v>
                </c:pt>
                <c:pt idx="476">
                  <c:v>275.26147723745152</c:v>
                </c:pt>
                <c:pt idx="477">
                  <c:v>275.21147723745156</c:v>
                </c:pt>
                <c:pt idx="478">
                  <c:v>275.16147723745149</c:v>
                </c:pt>
                <c:pt idx="479">
                  <c:v>275.11147723745154</c:v>
                </c:pt>
                <c:pt idx="480">
                  <c:v>275.06147723745158</c:v>
                </c:pt>
                <c:pt idx="481">
                  <c:v>275.01147723745152</c:v>
                </c:pt>
                <c:pt idx="482">
                  <c:v>274.96147723745156</c:v>
                </c:pt>
                <c:pt idx="483">
                  <c:v>274.91147723745149</c:v>
                </c:pt>
                <c:pt idx="484">
                  <c:v>274.86147723745154</c:v>
                </c:pt>
                <c:pt idx="485">
                  <c:v>274.81147723745158</c:v>
                </c:pt>
                <c:pt idx="486">
                  <c:v>274.76147723745152</c:v>
                </c:pt>
                <c:pt idx="487">
                  <c:v>274.71147723745156</c:v>
                </c:pt>
                <c:pt idx="488">
                  <c:v>274.66147723745149</c:v>
                </c:pt>
                <c:pt idx="489">
                  <c:v>274.61147723745154</c:v>
                </c:pt>
                <c:pt idx="490">
                  <c:v>274.56147723745158</c:v>
                </c:pt>
                <c:pt idx="491">
                  <c:v>274.51147723745152</c:v>
                </c:pt>
                <c:pt idx="492">
                  <c:v>274.46147723745156</c:v>
                </c:pt>
                <c:pt idx="493">
                  <c:v>274.41147723745149</c:v>
                </c:pt>
                <c:pt idx="494">
                  <c:v>274.36147723745154</c:v>
                </c:pt>
                <c:pt idx="495">
                  <c:v>274.31147723745249</c:v>
                </c:pt>
                <c:pt idx="496">
                  <c:v>274.26147723745254</c:v>
                </c:pt>
                <c:pt idx="497">
                  <c:v>274.21147723745258</c:v>
                </c:pt>
                <c:pt idx="498">
                  <c:v>274.16147723745252</c:v>
                </c:pt>
                <c:pt idx="499">
                  <c:v>274.11147723745256</c:v>
                </c:pt>
                <c:pt idx="500">
                  <c:v>274.06147723745249</c:v>
                </c:pt>
              </c:numCache>
            </c:numRef>
          </c:xVal>
          <c:yVal>
            <c:numRef>
              <c:f>Carbon!$J$15:$J$1116</c:f>
              <c:numCache>
                <c:formatCode>General</c:formatCode>
                <c:ptCount val="1102"/>
                <c:pt idx="0">
                  <c:v>5.5249630904798562E-40</c:v>
                </c:pt>
                <c:pt idx="1">
                  <c:v>1.1681528001701938E-39</c:v>
                </c:pt>
                <c:pt idx="2">
                  <c:v>2.4625472393941736E-39</c:v>
                </c:pt>
                <c:pt idx="3">
                  <c:v>5.1758791685252643E-39</c:v>
                </c:pt>
                <c:pt idx="4">
                  <c:v>1.0846717534421595E-38</c:v>
                </c:pt>
                <c:pt idx="5">
                  <c:v>2.2663510151351072E-38</c:v>
                </c:pt>
                <c:pt idx="6">
                  <c:v>4.7213985432225725E-38</c:v>
                </c:pt>
                <c:pt idx="7">
                  <c:v>9.8068332606008677E-38</c:v>
                </c:pt>
                <c:pt idx="8">
                  <c:v>2.0309609057222588E-37</c:v>
                </c:pt>
                <c:pt idx="9">
                  <c:v>4.19361907244167E-37</c:v>
                </c:pt>
                <c:pt idx="10">
                  <c:v>8.6335823650235015E-37</c:v>
                </c:pt>
                <c:pt idx="11">
                  <c:v>1.7721796167565808E-36</c:v>
                </c:pt>
                <c:pt idx="12">
                  <c:v>3.6269292198488948E-36</c:v>
                </c:pt>
                <c:pt idx="13">
                  <c:v>7.4009090349487815E-36</c:v>
                </c:pt>
                <c:pt idx="14">
                  <c:v>1.5057251172260581E-35</c:v>
                </c:pt>
                <c:pt idx="15">
                  <c:v>3.0543652244552073E-35</c:v>
                </c:pt>
                <c:pt idx="16">
                  <c:v>6.1774733505815375E-35</c:v>
                </c:pt>
                <c:pt idx="17">
                  <c:v>1.2457056591059008E-34</c:v>
                </c:pt>
                <c:pt idx="18">
                  <c:v>2.5045784355905571E-34</c:v>
                </c:pt>
                <c:pt idx="19">
                  <c:v>5.0207486400158243E-34</c:v>
                </c:pt>
                <c:pt idx="20">
                  <c:v>1.003499046854643E-33</c:v>
                </c:pt>
                <c:pt idx="21">
                  <c:v>1.9997701986696876E-33</c:v>
                </c:pt>
                <c:pt idx="22">
                  <c:v>3.9733595164019407E-33</c:v>
                </c:pt>
                <c:pt idx="23">
                  <c:v>7.8713690667139629E-33</c:v>
                </c:pt>
                <c:pt idx="24">
                  <c:v>1.5547384231233187E-32</c:v>
                </c:pt>
                <c:pt idx="25">
                  <c:v>3.0618155918232745E-32</c:v>
                </c:pt>
                <c:pt idx="26">
                  <c:v>6.0119501614077446E-32</c:v>
                </c:pt>
                <c:pt idx="27">
                  <c:v>1.1769726086495036E-31</c:v>
                </c:pt>
                <c:pt idx="28">
                  <c:v>2.2973754855368357E-31</c:v>
                </c:pt>
                <c:pt idx="29">
                  <c:v>4.4710780585601112E-31</c:v>
                </c:pt>
                <c:pt idx="30">
                  <c:v>8.6757527054024335E-31</c:v>
                </c:pt>
                <c:pt idx="31">
                  <c:v>1.6784821200905571E-30</c:v>
                </c:pt>
                <c:pt idx="32">
                  <c:v>3.2377321446239613E-30</c:v>
                </c:pt>
                <c:pt idx="33">
                  <c:v>6.227012785544505E-30</c:v>
                </c:pt>
                <c:pt idx="34">
                  <c:v>1.1940794949224056E-29</c:v>
                </c:pt>
                <c:pt idx="35">
                  <c:v>2.2829761077109352E-29</c:v>
                </c:pt>
                <c:pt idx="36">
                  <c:v>4.3519523846076776E-29</c:v>
                </c:pt>
                <c:pt idx="37">
                  <c:v>8.2714480481328052E-29</c:v>
                </c:pt>
                <c:pt idx="38">
                  <c:v>1.5674496542042243E-28</c:v>
                </c:pt>
                <c:pt idx="39">
                  <c:v>2.9615583731984851E-28</c:v>
                </c:pt>
                <c:pt idx="40">
                  <c:v>5.5790677663258102E-28</c:v>
                </c:pt>
                <c:pt idx="41">
                  <c:v>1.0478946397052536E-27</c:v>
                </c:pt>
                <c:pt idx="42">
                  <c:v>1.9624032016190984E-27</c:v>
                </c:pt>
                <c:pt idx="43">
                  <c:v>3.6641522546571312E-27</c:v>
                </c:pt>
                <c:pt idx="44">
                  <c:v>6.8213985061381316E-27</c:v>
                </c:pt>
                <c:pt idx="45">
                  <c:v>1.2661582084594385E-26</c:v>
                </c:pt>
                <c:pt idx="46">
                  <c:v>2.3432421493378714E-26</c:v>
                </c:pt>
                <c:pt idx="47">
                  <c:v>4.3237543226192202E-26</c:v>
                </c:pt>
                <c:pt idx="48">
                  <c:v>7.954620964509984E-26</c:v>
                </c:pt>
                <c:pt idx="49">
                  <c:v>1.4591253894453262E-25</c:v>
                </c:pt>
                <c:pt idx="50">
                  <c:v>2.6685809482609177E-25</c:v>
                </c:pt>
                <c:pt idx="51">
                  <c:v>4.8661197312951729E-25</c:v>
                </c:pt>
                <c:pt idx="52">
                  <c:v>8.8470777249267292E-25</c:v>
                </c:pt>
                <c:pt idx="53">
                  <c:v>1.6037310496246295E-24</c:v>
                </c:pt>
                <c:pt idx="54">
                  <c:v>2.8985305038178588E-24</c:v>
                </c:pt>
                <c:pt idx="55">
                  <c:v>5.2232264581467141E-24</c:v>
                </c:pt>
                <c:pt idx="56">
                  <c:v>9.384572170950106E-24</c:v>
                </c:pt>
                <c:pt idx="57">
                  <c:v>1.6811433395063767E-23</c:v>
                </c:pt>
                <c:pt idx="58">
                  <c:v>3.0026841589720029E-23</c:v>
                </c:pt>
                <c:pt idx="59">
                  <c:v>5.3472341767842556E-23</c:v>
                </c:pt>
                <c:pt idx="60">
                  <c:v>9.4943097840090325E-23</c:v>
                </c:pt>
                <c:pt idx="61">
                  <c:v>1.680785274774233E-22</c:v>
                </c:pt>
                <c:pt idx="62">
                  <c:v>2.9667142248016504E-22</c:v>
                </c:pt>
                <c:pt idx="63">
                  <c:v>5.2210017174323782E-22</c:v>
                </c:pt>
                <c:pt idx="64">
                  <c:v>9.1610784224966569E-22</c:v>
                </c:pt>
                <c:pt idx="65">
                  <c:v>1.6027065375034448E-21</c:v>
                </c:pt>
                <c:pt idx="66">
                  <c:v>2.7956066102784128E-21</c:v>
                </c:pt>
                <c:pt idx="67">
                  <c:v>4.8619753391695692E-21</c:v>
                </c:pt>
                <c:pt idx="68">
                  <c:v>8.4307087717658752E-21</c:v>
                </c:pt>
                <c:pt idx="69">
                  <c:v>1.4575721642462371E-20</c:v>
                </c:pt>
                <c:pt idx="70">
                  <c:v>2.512526708111721E-20</c:v>
                </c:pt>
                <c:pt idx="71">
                  <c:v>4.3182317959503856E-20</c:v>
                </c:pt>
                <c:pt idx="72">
                  <c:v>7.3997297259252596E-20</c:v>
                </c:pt>
                <c:pt idx="73">
                  <c:v>1.2642716714381267E-19</c:v>
                </c:pt>
                <c:pt idx="74">
                  <c:v>2.153672183701743E-19</c:v>
                </c:pt>
                <c:pt idx="75">
                  <c:v>3.6579135191641852E-19</c:v>
                </c:pt>
                <c:pt idx="76">
                  <c:v>6.1944380093074887E-19</c:v>
                </c:pt>
                <c:pt idx="77">
                  <c:v>1.0458876415932345E-18</c:v>
                </c:pt>
                <c:pt idx="78">
                  <c:v>1.7606895809412464E-18</c:v>
                </c:pt>
                <c:pt idx="79">
                  <c:v>2.9552566272160241E-18</c:v>
                </c:pt>
                <c:pt idx="80">
                  <c:v>4.9456371305683749E-18</c:v>
                </c:pt>
                <c:pt idx="81">
                  <c:v>8.2520896869117884E-18</c:v>
                </c:pt>
                <c:pt idx="82">
                  <c:v>1.3728411021035652E-17</c:v>
                </c:pt>
                <c:pt idx="83">
                  <c:v>2.2771479575335227E-17</c:v>
                </c:pt>
                <c:pt idx="84">
                  <c:v>3.7659701126191156E-17</c:v>
                </c:pt>
                <c:pt idx="85">
                  <c:v>6.2097931087081651E-17</c:v>
                </c:pt>
                <c:pt idx="86">
                  <c:v>1.0209207615752062E-16</c:v>
                </c:pt>
                <c:pt idx="87">
                  <c:v>1.6734840722256656E-16</c:v>
                </c:pt>
                <c:pt idx="88">
                  <c:v>2.7350531690661354E-16</c:v>
                </c:pt>
                <c:pt idx="89">
                  <c:v>4.4568149911173385E-16</c:v>
                </c:pt>
                <c:pt idx="90">
                  <c:v>7.2409922369153625E-16</c:v>
                </c:pt>
                <c:pt idx="91">
                  <c:v>1.1729680972595565E-15</c:v>
                </c:pt>
                <c:pt idx="92">
                  <c:v>1.894475360645861E-15</c:v>
                </c:pt>
                <c:pt idx="93">
                  <c:v>3.0507482093596185E-15</c:v>
                </c:pt>
                <c:pt idx="94">
                  <c:v>4.898221401748731E-15</c:v>
                </c:pt>
                <c:pt idx="95">
                  <c:v>7.8412463927496891E-15</c:v>
                </c:pt>
                <c:pt idx="96">
                  <c:v>1.25154489387171E-14</c:v>
                </c:pt>
                <c:pt idx="97">
                  <c:v>1.991693047542495E-14</c:v>
                </c:pt>
                <c:pt idx="98">
                  <c:v>3.1601887650029363E-14</c:v>
                </c:pt>
                <c:pt idx="99">
                  <c:v>4.999404593013355E-14</c:v>
                </c:pt>
                <c:pt idx="100">
                  <c:v>7.8856625366047515E-14</c:v>
                </c:pt>
                <c:pt idx="101">
                  <c:v>1.2401457613595373E-13</c:v>
                </c:pt>
                <c:pt idx="102">
                  <c:v>1.9445625680945954E-13</c:v>
                </c:pt>
                <c:pt idx="103">
                  <c:v>3.0400851819642516E-13</c:v>
                </c:pt>
                <c:pt idx="104">
                  <c:v>4.7387546790897906E-13</c:v>
                </c:pt>
                <c:pt idx="105">
                  <c:v>7.3647386994864247E-13</c:v>
                </c:pt>
                <c:pt idx="106">
                  <c:v>1.1412087736767486E-12</c:v>
                </c:pt>
                <c:pt idx="107">
                  <c:v>1.7631428640721033E-12</c:v>
                </c:pt>
                <c:pt idx="108">
                  <c:v>2.7159673726192921E-12</c:v>
                </c:pt>
                <c:pt idx="109">
                  <c:v>4.1713462019506731E-12</c:v>
                </c:pt>
                <c:pt idx="110">
                  <c:v>6.387671386576639E-12</c:v>
                </c:pt>
                <c:pt idx="111">
                  <c:v>9.752670208304506E-12</c:v>
                </c:pt>
                <c:pt idx="112">
                  <c:v>1.4846331516933144E-11</c:v>
                </c:pt>
                <c:pt idx="113">
                  <c:v>2.2533539373349559E-11</c:v>
                </c:pt>
                <c:pt idx="114">
                  <c:v>3.4099994838118842E-11</c:v>
                </c:pt>
                <c:pt idx="115">
                  <c:v>5.1451004360901802E-11</c:v>
                </c:pt>
                <c:pt idx="116">
                  <c:v>7.740126227847934E-11</c:v>
                </c:pt>
                <c:pt idx="117">
                  <c:v>1.1609589727679911E-10</c:v>
                </c:pt>
                <c:pt idx="118">
                  <c:v>1.7362023682450553E-10</c:v>
                </c:pt>
                <c:pt idx="119">
                  <c:v>2.5887997550712296E-10</c:v>
                </c:pt>
                <c:pt idx="120">
                  <c:v>3.8486747991025098E-10</c:v>
                </c:pt>
                <c:pt idx="121">
                  <c:v>5.7047762596727693E-10</c:v>
                </c:pt>
                <c:pt idx="122">
                  <c:v>8.4310304701553416E-10</c:v>
                </c:pt>
                <c:pt idx="123">
                  <c:v>1.2423310628525854E-9</c:v>
                </c:pt>
                <c:pt idx="124">
                  <c:v>1.8251924872893139E-9</c:v>
                </c:pt>
                <c:pt idx="125">
                  <c:v>2.6735889856470976E-9</c:v>
                </c:pt>
                <c:pt idx="126">
                  <c:v>3.9047681928103957E-9</c:v>
                </c:pt>
                <c:pt idx="127">
                  <c:v>5.6860478926501702E-9</c:v>
                </c:pt>
                <c:pt idx="128">
                  <c:v>8.2554435566105033E-9</c:v>
                </c:pt>
                <c:pt idx="129">
                  <c:v>1.1950469125811824E-8</c:v>
                </c:pt>
                <c:pt idx="130">
                  <c:v>1.7248214272530024E-8</c:v>
                </c:pt>
                <c:pt idx="131">
                  <c:v>2.4820925209861641E-8</c:v>
                </c:pt>
                <c:pt idx="132">
                  <c:v>3.5612825845942038E-8</c:v>
                </c:pt>
                <c:pt idx="133">
                  <c:v>5.0945936341498496E-8</c:v>
                </c:pt>
                <c:pt idx="134">
                  <c:v>7.2665339004979741E-8</c:v>
                </c:pt>
                <c:pt idx="135">
                  <c:v>1.0333791675679135E-7</c:v>
                </c:pt>
                <c:pt idx="136">
                  <c:v>1.4652331743792898E-7</c:v>
                </c:pt>
                <c:pt idx="137">
                  <c:v>2.0714212468226105E-7</c:v>
                </c:pt>
                <c:pt idx="138">
                  <c:v>2.9197438533814403E-7</c:v>
                </c:pt>
                <c:pt idx="139">
                  <c:v>4.103323163618046E-7</c:v>
                </c:pt>
                <c:pt idx="140">
                  <c:v>5.7496490073660923E-7</c:v>
                </c:pt>
                <c:pt idx="141">
                  <c:v>8.0327007496462047E-7</c:v>
                </c:pt>
                <c:pt idx="142">
                  <c:v>1.1189134265000002E-6</c:v>
                </c:pt>
                <c:pt idx="143">
                  <c:v>1.5539821472046178E-6</c:v>
                </c:pt>
                <c:pt idx="144">
                  <c:v>2.1518411471540166E-6</c:v>
                </c:pt>
                <c:pt idx="145">
                  <c:v>2.9709068362862404E-6</c:v>
                </c:pt>
                <c:pt idx="146">
                  <c:v>4.0896157168666151E-6</c:v>
                </c:pt>
                <c:pt idx="147">
                  <c:v>5.6129427421252909E-6</c:v>
                </c:pt>
                <c:pt idx="148">
                  <c:v>7.6809221882574752E-6</c:v>
                </c:pt>
                <c:pt idx="149">
                  <c:v>1.0479746122202793E-5</c:v>
                </c:pt>
                <c:pt idx="150">
                  <c:v>1.4256167871889658E-5</c:v>
                </c:pt>
                <c:pt idx="151">
                  <c:v>1.9336126667525375E-5</c:v>
                </c:pt>
                <c:pt idx="152">
                  <c:v>2.6148742405799855E-5</c:v>
                </c:pt>
                <c:pt idx="153">
                  <c:v>3.5257115140458404E-5</c:v>
                </c:pt>
                <c:pt idx="154">
                  <c:v>4.7397712658508507E-5</c:v>
                </c:pt>
                <c:pt idx="155">
                  <c:v>6.3530553103706441E-5</c:v>
                </c:pt>
                <c:pt idx="156">
                  <c:v>8.4902901391110822E-5</c:v>
                </c:pt>
                <c:pt idx="157">
                  <c:v>1.1312981311342743E-4</c:v>
                </c:pt>
                <c:pt idx="158">
                  <c:v>1.5029559443071992E-4</c:v>
                </c:pt>
                <c:pt idx="159">
                  <c:v>1.990811193326561E-4</c:v>
                </c:pt>
                <c:pt idx="160">
                  <c:v>2.6292297643169203E-4</c:v>
                </c:pt>
                <c:pt idx="161">
                  <c:v>3.462116270667982E-4</c:v>
                </c:pt>
                <c:pt idx="162">
                  <c:v>4.5453716683839827E-4</c:v>
                </c:pt>
                <c:pt idx="163">
                  <c:v>5.9499291593457615E-4</c:v>
                </c:pt>
                <c:pt idx="164">
                  <c:v>7.7654894152112382E-4</c:v>
                </c:pt>
                <c:pt idx="165">
                  <c:v>1.0105097585335063E-3</c:v>
                </c:pt>
                <c:pt idx="166">
                  <c:v>1.3110728813472657E-3</c:v>
                </c:pt>
                <c:pt idx="167">
                  <c:v>1.6960076218534808E-3</c:v>
                </c:pt>
                <c:pt idx="168">
                  <c:v>2.1874765579633277E-3</c:v>
                </c:pt>
                <c:pt idx="169">
                  <c:v>2.8130254304049663E-3</c:v>
                </c:pt>
                <c:pt idx="170">
                  <c:v>3.6067708556629199E-3</c:v>
                </c:pt>
                <c:pt idx="171">
                  <c:v>4.6108191460020858E-3</c:v>
                </c:pt>
                <c:pt idx="172">
                  <c:v>5.876953665686576E-3</c:v>
                </c:pt>
                <c:pt idx="173">
                  <c:v>7.4686324680794417E-3</c:v>
                </c:pt>
                <c:pt idx="174">
                  <c:v>9.4633423719362175E-3</c:v>
                </c:pt>
                <c:pt idx="175">
                  <c:v>1.1955360041446131E-2</c:v>
                </c:pt>
                <c:pt idx="176">
                  <c:v>1.5058974898900106E-2</c:v>
                </c:pt>
                <c:pt idx="177">
                  <c:v>1.891223265551004E-2</c:v>
                </c:pt>
                <c:pt idx="178">
                  <c:v>2.3681261692899757E-2</c:v>
                </c:pt>
                <c:pt idx="179">
                  <c:v>2.9565247228327877E-2</c:v>
                </c:pt>
                <c:pt idx="180">
                  <c:v>3.6802119875035323E-2</c:v>
                </c:pt>
                <c:pt idx="181">
                  <c:v>4.567502555181778E-2</c:v>
                </c:pt>
                <c:pt idx="182">
                  <c:v>5.6519642356320572E-2</c:v>
                </c:pt>
                <c:pt idx="183">
                  <c:v>6.9732406611395431E-2</c:v>
                </c:pt>
                <c:pt idx="184">
                  <c:v>8.577970441898547E-2</c:v>
                </c:pt>
                <c:pt idx="185">
                  <c:v>0.10520807628536549</c:v>
                </c:pt>
                <c:pt idx="186">
                  <c:v>0.12865547028173033</c:v>
                </c:pt>
                <c:pt idx="187">
                  <c:v>0.15686356335453164</c:v>
                </c:pt>
                <c:pt idx="188">
                  <c:v>0.19069115039709078</c:v>
                </c:pt>
                <c:pt idx="189">
                  <c:v>0.23112857616928573</c:v>
                </c:pt>
                <c:pt idx="190">
                  <c:v>0.27931315585267619</c:v>
                </c:pt>
                <c:pt idx="191">
                  <c:v>0.33654549569347042</c:v>
                </c:pt>
                <c:pt idx="192">
                  <c:v>0.40430658580228701</c:v>
                </c:pt>
                <c:pt idx="193">
                  <c:v>0.48427549276431731</c:v>
                </c:pt>
                <c:pt idx="194">
                  <c:v>0.57834743054923221</c:v>
                </c:pt>
                <c:pt idx="195">
                  <c:v>0.68865193471756359</c:v>
                </c:pt>
                <c:pt idx="196">
                  <c:v>0.81757080780902813</c:v>
                </c:pt>
                <c:pt idx="197">
                  <c:v>0.96775544399304014</c:v>
                </c:pt>
                <c:pt idx="198">
                  <c:v>1.1421430797606047</c:v>
                </c:pt>
                <c:pt idx="199">
                  <c:v>1.3439714561708698</c:v>
                </c:pt>
                <c:pt idx="200">
                  <c:v>1.5767913186512055</c:v>
                </c:pt>
                <c:pt idx="201">
                  <c:v>1.8444761246946066</c:v>
                </c:pt>
                <c:pt idx="202">
                  <c:v>2.1512282802736546</c:v>
                </c:pt>
                <c:pt idx="203">
                  <c:v>2.5015811848932259</c:v>
                </c:pt>
                <c:pt idx="204">
                  <c:v>2.9003963357019873</c:v>
                </c:pt>
                <c:pt idx="205">
                  <c:v>3.3528547256422052</c:v>
                </c:pt>
                <c:pt idx="206">
                  <c:v>3.8644417721702533</c:v>
                </c:pt>
                <c:pt idx="207">
                  <c:v>4.4409250342984814</c:v>
                </c:pt>
                <c:pt idx="208">
                  <c:v>5.0883240191103587</c:v>
                </c:pt>
                <c:pt idx="209">
                  <c:v>5.8128714468838556</c:v>
                </c:pt>
                <c:pt idx="210">
                  <c:v>6.6209654382448075</c:v>
                </c:pt>
                <c:pt idx="211">
                  <c:v>7.5191122084037207</c:v>
                </c:pt>
                <c:pt idx="212">
                  <c:v>8.5138590040327298</c:v>
                </c:pt>
                <c:pt idx="213">
                  <c:v>9.6117171959380272</c:v>
                </c:pt>
                <c:pt idx="214">
                  <c:v>10.819075645948852</c:v>
                </c:pt>
                <c:pt idx="215">
                  <c:v>12.142104695971266</c:v>
                </c:pt>
                <c:pt idx="216">
                  <c:v>13.586651378609494</c:v>
                </c:pt>
                <c:pt idx="217">
                  <c:v>15.158126717239849</c:v>
                </c:pt>
                <c:pt idx="218">
                  <c:v>16.861386264077701</c:v>
                </c:pt>
                <c:pt idx="219">
                  <c:v>18.700605310909069</c:v>
                </c:pt>
                <c:pt idx="220">
                  <c:v>20.679150491300884</c:v>
                </c:pt>
                <c:pt idx="221">
                  <c:v>22.799449767581741</c:v>
                </c:pt>
                <c:pt idx="222">
                  <c:v>25.062863051107094</c:v>
                </c:pt>
                <c:pt idx="223">
                  <c:v>27.469555931843828</c:v>
                </c:pt>
                <c:pt idx="224">
                  <c:v>30.018379183321542</c:v>
                </c:pt>
                <c:pt idx="225">
                  <c:v>32.706756852206475</c:v>
                </c:pt>
                <c:pt idx="226">
                  <c:v>35.530585830192919</c:v>
                </c:pt>
                <c:pt idx="227">
                  <c:v>38.484149830647162</c:v>
                </c:pt>
                <c:pt idx="228">
                  <c:v>41.560050647939669</c:v>
                </c:pt>
                <c:pt idx="229">
                  <c:v>44.74915945789742</c:v>
                </c:pt>
                <c:pt idx="230">
                  <c:v>48.040590719934983</c:v>
                </c:pt>
                <c:pt idx="231">
                  <c:v>51.421700964872308</c:v>
                </c:pt>
                <c:pt idx="232">
                  <c:v>54.878114397564985</c:v>
                </c:pt>
                <c:pt idx="233">
                  <c:v>58.393776813169374</c:v>
                </c:pt>
                <c:pt idx="234">
                  <c:v>61.951038830417126</c:v>
                </c:pt>
                <c:pt idx="235">
                  <c:v>65.530768886270252</c:v>
                </c:pt>
                <c:pt idx="236">
                  <c:v>69.112495832736698</c:v>
                </c:pt>
                <c:pt idx="237">
                  <c:v>72.674580336013165</c:v>
                </c:pt>
                <c:pt idx="238">
                  <c:v>76.194413619312172</c:v>
                </c:pt>
                <c:pt idx="239">
                  <c:v>79.648641428317092</c:v>
                </c:pt>
                <c:pt idx="240">
                  <c:v>83.013410451780999</c:v>
                </c:pt>
                <c:pt idx="241">
                  <c:v>86.264633816714834</c:v>
                </c:pt>
                <c:pt idx="242">
                  <c:v>89.378271716268586</c:v>
                </c:pt>
                <c:pt idx="243">
                  <c:v>92.330622737396538</c:v>
                </c:pt>
                <c:pt idx="244">
                  <c:v>95.098621049541421</c:v>
                </c:pt>
                <c:pt idx="245">
                  <c:v>97.660134310859064</c:v>
                </c:pt>
                <c:pt idx="246">
                  <c:v>99.994256955951315</c:v>
                </c:pt>
                <c:pt idx="247">
                  <c:v>102.08159345787962</c:v>
                </c:pt>
                <c:pt idx="248">
                  <c:v>103.90452621382425</c:v>
                </c:pt>
                <c:pt idx="249">
                  <c:v>105.44746288907271</c:v>
                </c:pt>
                <c:pt idx="250">
                  <c:v>106.69705836752225</c:v>
                </c:pt>
                <c:pt idx="251">
                  <c:v>107.6424068922416</c:v>
                </c:pt>
                <c:pt idx="252">
                  <c:v>108.275200527764</c:v>
                </c:pt>
                <c:pt idx="253">
                  <c:v>108.58985072417123</c:v>
                </c:pt>
                <c:pt idx="254">
                  <c:v>108.58357049517051</c:v>
                </c:pt>
                <c:pt idx="255">
                  <c:v>108.25641552003191</c:v>
                </c:pt>
                <c:pt idx="256">
                  <c:v>107.6112833216899</c:v>
                </c:pt>
                <c:pt idx="257">
                  <c:v>106.6538705378905</c:v>
                </c:pt>
                <c:pt idx="258">
                  <c:v>105.39258916668769</c:v>
                </c:pt>
                <c:pt idx="259">
                  <c:v>103.83844350858037</c:v>
                </c:pt>
                <c:pt idx="260">
                  <c:v>102.00487032295682</c:v>
                </c:pt>
                <c:pt idx="261">
                  <c:v>99.907545445954284</c:v>
                </c:pt>
                <c:pt idx="262">
                  <c:v>97.564160761370772</c:v>
                </c:pt>
                <c:pt idx="263">
                  <c:v>94.994175960248683</c:v>
                </c:pt>
                <c:pt idx="264">
                  <c:v>92.218549955727269</c:v>
                </c:pt>
                <c:pt idx="265">
                  <c:v>89.259457127855583</c:v>
                </c:pt>
                <c:pt idx="266">
                  <c:v>86.139993753938654</c:v>
                </c:pt>
                <c:pt idx="267">
                  <c:v>82.883880031036682</c:v>
                </c:pt>
                <c:pt idx="268">
                  <c:v>79.51516302133048</c:v>
                </c:pt>
                <c:pt idx="269">
                  <c:v>76.057925654220284</c:v>
                </c:pt>
                <c:pt idx="270">
                  <c:v>72.536006609465829</c:v>
                </c:pt>
                <c:pt idx="271">
                  <c:v>68.972735496998979</c:v>
                </c:pt>
                <c:pt idx="272">
                  <c:v>65.39068725430829</c:v>
                </c:pt>
                <c:pt idx="273">
                  <c:v>61.811459118838464</c:v>
                </c:pt>
                <c:pt idx="274">
                  <c:v>58.255472918412529</c:v>
                </c:pt>
                <c:pt idx="275">
                  <c:v>54.741804774644805</c:v>
                </c:pt>
                <c:pt idx="276">
                  <c:v>51.288043652129382</c:v>
                </c:pt>
                <c:pt idx="277">
                  <c:v>47.9101795283146</c:v>
                </c:pt>
                <c:pt idx="278">
                  <c:v>44.622521318147101</c:v>
                </c:pt>
                <c:pt idx="279">
                  <c:v>41.437644086402933</c:v>
                </c:pt>
                <c:pt idx="280">
                  <c:v>38.366364524401142</c:v>
                </c:pt>
                <c:pt idx="281">
                  <c:v>35.417743173613388</c:v>
                </c:pt>
                <c:pt idx="282">
                  <c:v>32.599111451714471</c:v>
                </c:pt>
                <c:pt idx="283">
                  <c:v>29.91612118508958</c:v>
                </c:pt>
                <c:pt idx="284">
                  <c:v>27.372814077778678</c:v>
                </c:pt>
                <c:pt idx="285">
                  <c:v>24.971708352323581</c:v>
                </c:pt>
                <c:pt idx="286">
                  <c:v>22.713899681655437</c:v>
                </c:pt>
                <c:pt idx="287">
                  <c:v>20.599173488982672</c:v>
                </c:pt>
                <c:pt idx="288">
                  <c:v>18.626125720598552</c:v>
                </c:pt>
                <c:pt idx="289">
                  <c:v>16.792289286776477</c:v>
                </c:pt>
                <c:pt idx="290">
                  <c:v>15.094263511337422</c:v>
                </c:pt>
                <c:pt idx="291">
                  <c:v>13.527844122240509</c:v>
                </c:pt>
                <c:pt idx="292">
                  <c:v>12.088151543975821</c:v>
                </c:pt>
                <c:pt idx="293">
                  <c:v>10.769755509110285</c:v>
                </c:pt>
                <c:pt idx="294">
                  <c:v>9.566794281010349</c:v>
                </c:pt>
                <c:pt idx="295">
                  <c:v>8.4730870642881033</c:v>
                </c:pt>
                <c:pt idx="296">
                  <c:v>7.4822384656357546</c:v>
                </c:pt>
                <c:pt idx="297">
                  <c:v>6.5877341477936895</c:v>
                </c:pt>
                <c:pt idx="298">
                  <c:v>5.7830270874766887</c:v>
                </c:pt>
                <c:pt idx="299">
                  <c:v>5.0616140988415612</c:v>
                </c:pt>
                <c:pt idx="300">
                  <c:v>4.4171025123696301</c:v>
                </c:pt>
                <c:pt idx="301">
                  <c:v>3.8432671035306418</c:v>
                </c:pt>
                <c:pt idx="302">
                  <c:v>3.3340975422004222</c:v>
                </c:pt>
                <c:pt idx="303">
                  <c:v>2.8838367829419593</c:v>
                </c:pt>
                <c:pt idx="304">
                  <c:v>2.48701093693463</c:v>
                </c:pt>
                <c:pt idx="305">
                  <c:v>2.1384512596082983</c:v>
                </c:pt>
                <c:pt idx="306">
                  <c:v>1.8333089549318964</c:v>
                </c:pt>
                <c:pt idx="307">
                  <c:v>1.5670635398446053</c:v>
                </c:pt>
                <c:pt idx="308">
                  <c:v>1.3355255327315518</c:v>
                </c:pt>
                <c:pt idx="309">
                  <c:v>1.1348342306254617</c:v>
                </c:pt>
                <c:pt idx="310">
                  <c:v>0.96145132384198984</c:v>
                </c:pt>
                <c:pt idx="311">
                  <c:v>0.81215106670153703</c:v>
                </c:pt>
                <c:pt idx="312">
                  <c:v>0.68400768173278681</c:v>
                </c:pt>
                <c:pt idx="313">
                  <c:v>0.57438062494882391</c:v>
                </c:pt>
                <c:pt idx="314">
                  <c:v>0.48089828391147421</c:v>
                </c:pt>
                <c:pt idx="315">
                  <c:v>0.4014406207135845</c:v>
                </c:pt>
                <c:pt idx="316">
                  <c:v>0.33412121068327244</c:v>
                </c:pt>
                <c:pt idx="317">
                  <c:v>0.27726906635828463</c:v>
                </c:pt>
                <c:pt idx="318">
                  <c:v>0.22941057655999134</c:v>
                </c:pt>
                <c:pt idx="319">
                  <c:v>0.18925183339913362</c:v>
                </c:pt>
                <c:pt idx="320">
                  <c:v>0.15566156672110482</c:v>
                </c:pt>
                <c:pt idx="321">
                  <c:v>0.1276548565146759</c:v>
                </c:pt>
                <c:pt idx="322">
                  <c:v>0.10437774957141119</c:v>
                </c:pt>
                <c:pt idx="323">
                  <c:v>8.5092867510158335E-2</c:v>
                </c:pt>
                <c:pt idx="324">
                  <c:v>6.9166059145159151E-2</c:v>
                </c:pt>
                <c:pt idx="325">
                  <c:v>5.6054121059150884E-2</c:v>
                </c:pt>
                <c:pt idx="326">
                  <c:v>4.5293585906403477E-2</c:v>
                </c:pt>
                <c:pt idx="327">
                  <c:v>3.6490558137881025E-2</c:v>
                </c:pt>
                <c:pt idx="328">
                  <c:v>2.9311561142564353E-2</c:v>
                </c:pt>
                <c:pt idx="329">
                  <c:v>2.3475347838982877E-2</c:v>
                </c:pt>
                <c:pt idx="330">
                  <c:v>1.8745618101778695E-2</c:v>
                </c:pt>
                <c:pt idx="331">
                  <c:v>1.49245806363717E-2</c:v>
                </c:pt>
                <c:pt idx="332">
                  <c:v>1.18472935994497E-2</c:v>
                </c:pt>
                <c:pt idx="333">
                  <c:v>9.3767169948535348E-3</c:v>
                </c:pt>
                <c:pt idx="334">
                  <c:v>7.3994102762716292E-3</c:v>
                </c:pt>
                <c:pt idx="335">
                  <c:v>5.8218103121041569E-3</c:v>
                </c:pt>
                <c:pt idx="336">
                  <c:v>4.5670276020548274E-3</c:v>
                </c:pt>
                <c:pt idx="337">
                  <c:v>3.5721021066868219E-3</c:v>
                </c:pt>
                <c:pt idx="338">
                  <c:v>2.7856640229669489E-3</c:v>
                </c:pt>
                <c:pt idx="339">
                  <c:v>2.1659491118104072E-3</c:v>
                </c:pt>
                <c:pt idx="340">
                  <c:v>1.6791225924950039E-3</c:v>
                </c:pt>
                <c:pt idx="341">
                  <c:v>1.2978700302762238E-3</c:v>
                </c:pt>
                <c:pt idx="342">
                  <c:v>1.0002179536442006E-3</c:v>
                </c:pt>
                <c:pt idx="343">
                  <c:v>7.6855106758278661E-4</c:v>
                </c:pt>
                <c:pt idx="344">
                  <c:v>5.8879682208691183E-4</c:v>
                </c:pt>
                <c:pt idx="345">
                  <c:v>4.4975171407487467E-4</c:v>
                </c:pt>
                <c:pt idx="346">
                  <c:v>3.4252702282735879E-4</c:v>
                </c:pt>
                <c:pt idx="347">
                  <c:v>2.6009469551116878E-4</c:v>
                </c:pt>
                <c:pt idx="348">
                  <c:v>1.9691681064426403E-4</c:v>
                </c:pt>
                <c:pt idx="349">
                  <c:v>1.4864446214087735E-4</c:v>
                </c:pt>
                <c:pt idx="350">
                  <c:v>1.1187403890179404E-4</c:v>
                </c:pt>
                <c:pt idx="351">
                  <c:v>8.3950742880345842E-5</c:v>
                </c:pt>
                <c:pt idx="352">
                  <c:v>6.2810812667589774E-5</c:v>
                </c:pt>
                <c:pt idx="353">
                  <c:v>4.6855321713662198E-5</c:v>
                </c:pt>
                <c:pt idx="354">
                  <c:v>3.4849622535098725E-5</c:v>
                </c:pt>
                <c:pt idx="355">
                  <c:v>2.5843532463696767E-5</c:v>
                </c:pt>
                <c:pt idx="356">
                  <c:v>1.910822363356734E-5</c:v>
                </c:pt>
                <c:pt idx="357">
                  <c:v>1.4086509677192058E-5</c:v>
                </c:pt>
                <c:pt idx="358">
                  <c:v>1.0353832222253614E-5</c:v>
                </c:pt>
                <c:pt idx="359">
                  <c:v>7.5877583481121172E-6</c:v>
                </c:pt>
                <c:pt idx="360">
                  <c:v>5.5442205966416071E-6</c:v>
                </c:pt>
                <c:pt idx="361">
                  <c:v>4.039077212044586E-6</c:v>
                </c:pt>
                <c:pt idx="362">
                  <c:v>2.9338536867230827E-6</c:v>
                </c:pt>
                <c:pt idx="363">
                  <c:v>2.1247575952514049E-6</c:v>
                </c:pt>
                <c:pt idx="364">
                  <c:v>1.5342459020384065E-6</c:v>
                </c:pt>
                <c:pt idx="365">
                  <c:v>1.1045749662428513E-6</c:v>
                </c:pt>
                <c:pt idx="366">
                  <c:v>7.928847471144116E-7</c:v>
                </c:pt>
                <c:pt idx="367">
                  <c:v>5.6746564381555875E-7</c:v>
                </c:pt>
                <c:pt idx="368">
                  <c:v>4.0493351705648324E-7</c:v>
                </c:pt>
                <c:pt idx="369">
                  <c:v>2.8809951076172017E-7</c:v>
                </c:pt>
                <c:pt idx="370">
                  <c:v>2.0436944179010887E-7</c:v>
                </c:pt>
                <c:pt idx="371">
                  <c:v>1.4454532148244188E-7</c:v>
                </c:pt>
                <c:pt idx="372">
                  <c:v>1.0193111215147036E-7</c:v>
                </c:pt>
                <c:pt idx="373">
                  <c:v>7.1667809206464227E-8</c:v>
                </c:pt>
                <c:pt idx="374">
                  <c:v>5.0240752740342021E-8</c:v>
                </c:pt>
                <c:pt idx="375">
                  <c:v>3.5115817978616425E-8</c:v>
                </c:pt>
                <c:pt idx="376">
                  <c:v>2.4471696816939744E-8</c:v>
                </c:pt>
                <c:pt idx="377">
                  <c:v>1.7003566351967857E-8</c:v>
                </c:pt>
                <c:pt idx="378">
                  <c:v>1.1779601541215237E-8</c:v>
                </c:pt>
                <c:pt idx="379">
                  <c:v>8.1364661617201481E-9</c:v>
                </c:pt>
                <c:pt idx="380">
                  <c:v>5.6034524092643088E-9</c:v>
                </c:pt>
                <c:pt idx="381">
                  <c:v>3.847602477026237E-9</c:v>
                </c:pt>
                <c:pt idx="382">
                  <c:v>2.6341429903050353E-9</c:v>
                </c:pt>
                <c:pt idx="383">
                  <c:v>1.7980556935580696E-9</c:v>
                </c:pt>
                <c:pt idx="384">
                  <c:v>1.2237186407270019E-9</c:v>
                </c:pt>
                <c:pt idx="385">
                  <c:v>8.3037574368730629E-10</c:v>
                </c:pt>
                <c:pt idx="386">
                  <c:v>5.6180082923633821E-10</c:v>
                </c:pt>
                <c:pt idx="387">
                  <c:v>3.7896992005087563E-10</c:v>
                </c:pt>
                <c:pt idx="388">
                  <c:v>2.5488351462880016E-10</c:v>
                </c:pt>
                <c:pt idx="389">
                  <c:v>1.7092020172574831E-10</c:v>
                </c:pt>
                <c:pt idx="390">
                  <c:v>1.1427722585657005E-10</c:v>
                </c:pt>
                <c:pt idx="391">
                  <c:v>7.6179939637477181E-11</c:v>
                </c:pt>
                <c:pt idx="392">
                  <c:v>5.0633296362265249E-11</c:v>
                </c:pt>
                <c:pt idx="393">
                  <c:v>3.3554163978238503E-11</c:v>
                </c:pt>
                <c:pt idx="394">
                  <c:v>2.2170285501971475E-11</c:v>
                </c:pt>
                <c:pt idx="395">
                  <c:v>1.4605310419657559E-11</c:v>
                </c:pt>
                <c:pt idx="396">
                  <c:v>9.5932318480821258E-12</c:v>
                </c:pt>
                <c:pt idx="397">
                  <c:v>6.2825178619260188E-12</c:v>
                </c:pt>
                <c:pt idx="398">
                  <c:v>4.1022031727645608E-12</c:v>
                </c:pt>
                <c:pt idx="399">
                  <c:v>2.6706393458720178E-12</c:v>
                </c:pt>
                <c:pt idx="400">
                  <c:v>1.7335164319498673E-12</c:v>
                </c:pt>
                <c:pt idx="401">
                  <c:v>1.121903040477946E-12</c:v>
                </c:pt>
                <c:pt idx="402">
                  <c:v>7.2393125967541353E-13</c:v>
                </c:pt>
                <c:pt idx="403">
                  <c:v>4.6575119497902034E-13</c:v>
                </c:pt>
                <c:pt idx="404">
                  <c:v>2.9876193827231617E-13</c:v>
                </c:pt>
                <c:pt idx="405">
                  <c:v>1.910782264354841E-13</c:v>
                </c:pt>
                <c:pt idx="406">
                  <c:v>1.2184614053654067E-13</c:v>
                </c:pt>
                <c:pt idx="407">
                  <c:v>7.7468829865533515E-14</c:v>
                </c:pt>
                <c:pt idx="408">
                  <c:v>4.9108521325165802E-14</c:v>
                </c:pt>
                <c:pt idx="409">
                  <c:v>3.1038545509341084E-14</c:v>
                </c:pt>
                <c:pt idx="410">
                  <c:v>1.9559624294848258E-14</c:v>
                </c:pt>
                <c:pt idx="411">
                  <c:v>1.2289502381526634E-14</c:v>
                </c:pt>
                <c:pt idx="412">
                  <c:v>7.6987945527021442E-15</c:v>
                </c:pt>
                <c:pt idx="413">
                  <c:v>4.8086792030804372E-15</c:v>
                </c:pt>
                <c:pt idx="414">
                  <c:v>2.9946324277308052E-15</c:v>
                </c:pt>
                <c:pt idx="415">
                  <c:v>1.8594130879792798E-15</c:v>
                </c:pt>
                <c:pt idx="416">
                  <c:v>1.1511260621483966E-15</c:v>
                </c:pt>
                <c:pt idx="417">
                  <c:v>7.105334572604398E-16</c:v>
                </c:pt>
                <c:pt idx="418">
                  <c:v>4.3728121516206896E-16</c:v>
                </c:pt>
                <c:pt idx="419">
                  <c:v>2.6831920132616529E-16</c:v>
                </c:pt>
                <c:pt idx="420">
                  <c:v>1.6415621376227757E-16</c:v>
                </c:pt>
                <c:pt idx="421">
                  <c:v>1.0013307274472012E-16</c:v>
                </c:pt>
                <c:pt idx="422">
                  <c:v>6.0899314329453662E-17</c:v>
                </c:pt>
                <c:pt idx="423">
                  <c:v>3.6928520215634424E-17</c:v>
                </c:pt>
                <c:pt idx="424">
                  <c:v>2.2326777792670254E-17</c:v>
                </c:pt>
                <c:pt idx="425">
                  <c:v>1.3458753461434982E-17</c:v>
                </c:pt>
                <c:pt idx="426">
                  <c:v>8.0890639370762158E-18</c:v>
                </c:pt>
                <c:pt idx="427">
                  <c:v>4.8473719037496071E-18</c:v>
                </c:pt>
                <c:pt idx="428">
                  <c:v>2.8962033871375858E-18</c:v>
                </c:pt>
                <c:pt idx="429">
                  <c:v>1.7253071244281919E-18</c:v>
                </c:pt>
                <c:pt idx="430">
                  <c:v>1.0247511561483278E-18</c:v>
                </c:pt>
                <c:pt idx="431">
                  <c:v>6.0685517669179588E-19</c:v>
                </c:pt>
                <c:pt idx="432">
                  <c:v>3.5831612080501757E-19</c:v>
                </c:pt>
                <c:pt idx="433">
                  <c:v>2.1094162007908853E-19</c:v>
                </c:pt>
                <c:pt idx="434">
                  <c:v>1.2381488235648723E-19</c:v>
                </c:pt>
                <c:pt idx="435">
                  <c:v>7.2459955710117446E-20</c:v>
                </c:pt>
                <c:pt idx="436">
                  <c:v>4.2280286534212632E-20</c:v>
                </c:pt>
                <c:pt idx="437">
                  <c:v>2.4597582293137035E-20</c:v>
                </c:pt>
                <c:pt idx="438">
                  <c:v>1.4267949557571944E-20</c:v>
                </c:pt>
                <c:pt idx="439">
                  <c:v>8.2517364948663236E-21</c:v>
                </c:pt>
                <c:pt idx="440">
                  <c:v>4.7582119085577813E-21</c:v>
                </c:pt>
                <c:pt idx="441">
                  <c:v>2.7356268069361551E-21</c:v>
                </c:pt>
                <c:pt idx="442">
                  <c:v>1.5681390318236203E-21</c:v>
                </c:pt>
                <c:pt idx="443">
                  <c:v>8.9624536244233521E-22</c:v>
                </c:pt>
                <c:pt idx="444">
                  <c:v>5.1072124127272578E-22</c:v>
                </c:pt>
                <c:pt idx="445">
                  <c:v>2.9017204001319323E-22</c:v>
                </c:pt>
                <c:pt idx="446">
                  <c:v>1.6437730197636478E-22</c:v>
                </c:pt>
                <c:pt idx="447">
                  <c:v>9.2841634006265938E-23</c:v>
                </c:pt>
                <c:pt idx="448">
                  <c:v>5.2282740718494543E-23</c:v>
                </c:pt>
                <c:pt idx="449">
                  <c:v>2.9355437596320858E-23</c:v>
                </c:pt>
                <c:pt idx="450">
                  <c:v>1.6433626585350706E-23</c:v>
                </c:pt>
                <c:pt idx="451">
                  <c:v>9.1726096684411688E-24</c:v>
                </c:pt>
                <c:pt idx="452">
                  <c:v>5.104662741604753E-24</c:v>
                </c:pt>
                <c:pt idx="453">
                  <c:v>2.8324081672750484E-24</c:v>
                </c:pt>
                <c:pt idx="454">
                  <c:v>1.5669648864779281E-24</c:v>
                </c:pt>
                <c:pt idx="455">
                  <c:v>8.6432551573824101E-25</c:v>
                </c:pt>
                <c:pt idx="456">
                  <c:v>4.7534622148377561E-25</c:v>
                </c:pt>
                <c:pt idx="457">
                  <c:v>2.6064980290267972E-25</c:v>
                </c:pt>
                <c:pt idx="458">
                  <c:v>1.4250148770789547E-25</c:v>
                </c:pt>
                <c:pt idx="459">
                  <c:v>7.7677642905373522E-26</c:v>
                </c:pt>
                <c:pt idx="460">
                  <c:v>4.2216995440967493E-26</c:v>
                </c:pt>
                <c:pt idx="461">
                  <c:v>2.2876693167776709E-26</c:v>
                </c:pt>
                <c:pt idx="462">
                  <c:v>1.235986751762301E-26</c:v>
                </c:pt>
                <c:pt idx="463">
                  <c:v>6.658080271472904E-27</c:v>
                </c:pt>
                <c:pt idx="464">
                  <c:v>3.5760112851471111E-27</c:v>
                </c:pt>
                <c:pt idx="465">
                  <c:v>1.914976184450423E-27</c:v>
                </c:pt>
                <c:pt idx="466">
                  <c:v>1.0224510294794508E-27</c:v>
                </c:pt>
                <c:pt idx="467">
                  <c:v>5.4429744860890846E-28</c:v>
                </c:pt>
                <c:pt idx="468">
                  <c:v>2.8889812507261328E-28</c:v>
                </c:pt>
                <c:pt idx="469">
                  <c:v>1.5288602553817371E-28</c:v>
                </c:pt>
                <c:pt idx="470">
                  <c:v>8.0668782240654433E-29</c:v>
                </c:pt>
                <c:pt idx="471">
                  <c:v>4.2438287818764963E-29</c:v>
                </c:pt>
                <c:pt idx="472">
                  <c:v>2.2259984086275402E-29</c:v>
                </c:pt>
                <c:pt idx="473">
                  <c:v>1.1641434203082398E-29</c:v>
                </c:pt>
                <c:pt idx="474">
                  <c:v>6.0701967655083527E-30</c:v>
                </c:pt>
                <c:pt idx="475">
                  <c:v>3.1558306715523329E-30</c:v>
                </c:pt>
                <c:pt idx="476">
                  <c:v>1.635834108288107E-30</c:v>
                </c:pt>
                <c:pt idx="477">
                  <c:v>8.4543353103967717E-31</c:v>
                </c:pt>
                <c:pt idx="478">
                  <c:v>4.3564659155079289E-31</c:v>
                </c:pt>
                <c:pt idx="479">
                  <c:v>2.2382253756804325E-31</c:v>
                </c:pt>
                <c:pt idx="480">
                  <c:v>1.1465366783801757E-31</c:v>
                </c:pt>
                <c:pt idx="481">
                  <c:v>5.8558067070395316E-32</c:v>
                </c:pt>
                <c:pt idx="482">
                  <c:v>2.9819486164628293E-32</c:v>
                </c:pt>
                <c:pt idx="483">
                  <c:v>1.5140081785931724E-32</c:v>
                </c:pt>
                <c:pt idx="484">
                  <c:v>7.6642723589914131E-33</c:v>
                </c:pt>
                <c:pt idx="485">
                  <c:v>3.8683724401817268E-33</c:v>
                </c:pt>
                <c:pt idx="486">
                  <c:v>1.9467055825107023E-33</c:v>
                </c:pt>
                <c:pt idx="487">
                  <c:v>9.7675785117597886E-34</c:v>
                </c:pt>
                <c:pt idx="488">
                  <c:v>4.8863907130118513E-34</c:v>
                </c:pt>
                <c:pt idx="489">
                  <c:v>2.43727263220309E-34</c:v>
                </c:pt>
                <c:pt idx="490">
                  <c:v>1.2120894649862643E-34</c:v>
                </c:pt>
                <c:pt idx="491">
                  <c:v>6.0100748930749061E-35</c:v>
                </c:pt>
                <c:pt idx="492">
                  <c:v>2.9712536892555124E-35</c:v>
                </c:pt>
                <c:pt idx="493">
                  <c:v>1.4645838025696323E-35</c:v>
                </c:pt>
                <c:pt idx="494">
                  <c:v>7.1978594538389003E-36</c:v>
                </c:pt>
                <c:pt idx="495">
                  <c:v>3.5270136510886412E-36</c:v>
                </c:pt>
                <c:pt idx="496">
                  <c:v>1.7231598287439686E-36</c:v>
                </c:pt>
                <c:pt idx="497">
                  <c:v>8.393800159309948E-37</c:v>
                </c:pt>
                <c:pt idx="498">
                  <c:v>4.0766772678795879E-37</c:v>
                </c:pt>
                <c:pt idx="499">
                  <c:v>1.9740978741304863E-37</c:v>
                </c:pt>
                <c:pt idx="500">
                  <c:v>9.5311580811349005E-38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6-490B-BFCC-C5A537C30CE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299.06147723742953</c:v>
                </c:pt>
                <c:pt idx="1">
                  <c:v>299.01147723742957</c:v>
                </c:pt>
                <c:pt idx="2">
                  <c:v>298.96147723742951</c:v>
                </c:pt>
                <c:pt idx="3">
                  <c:v>298.91147723742955</c:v>
                </c:pt>
                <c:pt idx="4">
                  <c:v>298.86147723742948</c:v>
                </c:pt>
                <c:pt idx="5">
                  <c:v>298.81147723742953</c:v>
                </c:pt>
                <c:pt idx="6">
                  <c:v>298.76147723742957</c:v>
                </c:pt>
                <c:pt idx="7">
                  <c:v>298.71147723742951</c:v>
                </c:pt>
                <c:pt idx="8">
                  <c:v>298.66147723742955</c:v>
                </c:pt>
                <c:pt idx="9">
                  <c:v>298.61147723742948</c:v>
                </c:pt>
                <c:pt idx="10">
                  <c:v>298.56147723742953</c:v>
                </c:pt>
                <c:pt idx="11">
                  <c:v>298.51147723743048</c:v>
                </c:pt>
                <c:pt idx="12">
                  <c:v>298.46147723743053</c:v>
                </c:pt>
                <c:pt idx="13">
                  <c:v>298.41147723743057</c:v>
                </c:pt>
                <c:pt idx="14">
                  <c:v>298.36147723743051</c:v>
                </c:pt>
                <c:pt idx="15">
                  <c:v>298.31147723743055</c:v>
                </c:pt>
                <c:pt idx="16">
                  <c:v>298.26147723743048</c:v>
                </c:pt>
                <c:pt idx="17">
                  <c:v>298.21147723743053</c:v>
                </c:pt>
                <c:pt idx="18">
                  <c:v>298.16147723743057</c:v>
                </c:pt>
                <c:pt idx="19">
                  <c:v>298.11147723743051</c:v>
                </c:pt>
                <c:pt idx="20">
                  <c:v>298.06147723743055</c:v>
                </c:pt>
                <c:pt idx="21">
                  <c:v>298.01147723743048</c:v>
                </c:pt>
                <c:pt idx="22">
                  <c:v>297.96147723743053</c:v>
                </c:pt>
                <c:pt idx="23">
                  <c:v>297.91147723743057</c:v>
                </c:pt>
                <c:pt idx="24">
                  <c:v>297.86147723743051</c:v>
                </c:pt>
                <c:pt idx="25">
                  <c:v>297.81147723743055</c:v>
                </c:pt>
                <c:pt idx="26">
                  <c:v>297.76147723743048</c:v>
                </c:pt>
                <c:pt idx="27">
                  <c:v>297.71147723743053</c:v>
                </c:pt>
                <c:pt idx="28">
                  <c:v>297.66147723743057</c:v>
                </c:pt>
                <c:pt idx="29">
                  <c:v>297.61147723743051</c:v>
                </c:pt>
                <c:pt idx="30">
                  <c:v>297.56147723743055</c:v>
                </c:pt>
                <c:pt idx="31">
                  <c:v>297.51147723743048</c:v>
                </c:pt>
                <c:pt idx="32">
                  <c:v>297.46147723743053</c:v>
                </c:pt>
                <c:pt idx="33">
                  <c:v>297.41147723743148</c:v>
                </c:pt>
                <c:pt idx="34">
                  <c:v>297.36147723743153</c:v>
                </c:pt>
                <c:pt idx="35">
                  <c:v>297.31147723743157</c:v>
                </c:pt>
                <c:pt idx="36">
                  <c:v>297.26147723743151</c:v>
                </c:pt>
                <c:pt idx="37">
                  <c:v>297.21147723743155</c:v>
                </c:pt>
                <c:pt idx="38">
                  <c:v>297.16147723743148</c:v>
                </c:pt>
                <c:pt idx="39">
                  <c:v>297.11147723743153</c:v>
                </c:pt>
                <c:pt idx="40">
                  <c:v>297.06147723743157</c:v>
                </c:pt>
                <c:pt idx="41">
                  <c:v>297.01147723743151</c:v>
                </c:pt>
                <c:pt idx="42">
                  <c:v>296.96147723743155</c:v>
                </c:pt>
                <c:pt idx="43">
                  <c:v>296.91147723743148</c:v>
                </c:pt>
                <c:pt idx="44">
                  <c:v>296.86147723743153</c:v>
                </c:pt>
                <c:pt idx="45">
                  <c:v>296.81147723743157</c:v>
                </c:pt>
                <c:pt idx="46">
                  <c:v>296.76147723743151</c:v>
                </c:pt>
                <c:pt idx="47">
                  <c:v>296.71147723743155</c:v>
                </c:pt>
                <c:pt idx="48">
                  <c:v>296.66147723743148</c:v>
                </c:pt>
                <c:pt idx="49">
                  <c:v>296.61147723743153</c:v>
                </c:pt>
                <c:pt idx="50">
                  <c:v>296.56147723743157</c:v>
                </c:pt>
                <c:pt idx="51">
                  <c:v>296.51147723743151</c:v>
                </c:pt>
                <c:pt idx="52">
                  <c:v>296.46147723743155</c:v>
                </c:pt>
                <c:pt idx="53">
                  <c:v>296.41147723743148</c:v>
                </c:pt>
                <c:pt idx="54">
                  <c:v>296.36147723743153</c:v>
                </c:pt>
                <c:pt idx="55">
                  <c:v>296.31147723743248</c:v>
                </c:pt>
                <c:pt idx="56">
                  <c:v>296.26147723743253</c:v>
                </c:pt>
                <c:pt idx="57">
                  <c:v>296.21147723743258</c:v>
                </c:pt>
                <c:pt idx="58">
                  <c:v>296.16147723743251</c:v>
                </c:pt>
                <c:pt idx="59">
                  <c:v>296.11147723743255</c:v>
                </c:pt>
                <c:pt idx="60">
                  <c:v>296.06147723743248</c:v>
                </c:pt>
                <c:pt idx="61">
                  <c:v>296.01147723743253</c:v>
                </c:pt>
                <c:pt idx="62">
                  <c:v>295.96147723743258</c:v>
                </c:pt>
                <c:pt idx="63">
                  <c:v>295.91147723743251</c:v>
                </c:pt>
                <c:pt idx="64">
                  <c:v>295.86147723743255</c:v>
                </c:pt>
                <c:pt idx="65">
                  <c:v>295.81147723743248</c:v>
                </c:pt>
                <c:pt idx="66">
                  <c:v>295.76147723743253</c:v>
                </c:pt>
                <c:pt idx="67">
                  <c:v>295.71147723743258</c:v>
                </c:pt>
                <c:pt idx="68">
                  <c:v>295.66147723743251</c:v>
                </c:pt>
                <c:pt idx="69">
                  <c:v>295.61147723743255</c:v>
                </c:pt>
                <c:pt idx="70">
                  <c:v>295.56147723743248</c:v>
                </c:pt>
                <c:pt idx="71">
                  <c:v>295.51147723743253</c:v>
                </c:pt>
                <c:pt idx="72">
                  <c:v>295.46147723743258</c:v>
                </c:pt>
                <c:pt idx="73">
                  <c:v>295.41147723743251</c:v>
                </c:pt>
                <c:pt idx="74">
                  <c:v>295.36147723743255</c:v>
                </c:pt>
                <c:pt idx="75">
                  <c:v>295.31147723743248</c:v>
                </c:pt>
                <c:pt idx="76">
                  <c:v>295.26147723743253</c:v>
                </c:pt>
                <c:pt idx="77">
                  <c:v>295.21147723743348</c:v>
                </c:pt>
                <c:pt idx="78">
                  <c:v>295.16147723743353</c:v>
                </c:pt>
                <c:pt idx="79">
                  <c:v>295.11147723743358</c:v>
                </c:pt>
                <c:pt idx="80">
                  <c:v>295.06147723743351</c:v>
                </c:pt>
                <c:pt idx="81">
                  <c:v>295.01147723743355</c:v>
                </c:pt>
                <c:pt idx="82">
                  <c:v>294.96147723743348</c:v>
                </c:pt>
                <c:pt idx="83">
                  <c:v>294.91147723743353</c:v>
                </c:pt>
                <c:pt idx="84">
                  <c:v>294.86147723743358</c:v>
                </c:pt>
                <c:pt idx="85">
                  <c:v>294.81147723743351</c:v>
                </c:pt>
                <c:pt idx="86">
                  <c:v>294.76147723743355</c:v>
                </c:pt>
                <c:pt idx="87">
                  <c:v>294.71147723743348</c:v>
                </c:pt>
                <c:pt idx="88">
                  <c:v>294.66147723743353</c:v>
                </c:pt>
                <c:pt idx="89">
                  <c:v>294.61147723743358</c:v>
                </c:pt>
                <c:pt idx="90">
                  <c:v>294.56147723743351</c:v>
                </c:pt>
                <c:pt idx="91">
                  <c:v>294.51147723743355</c:v>
                </c:pt>
                <c:pt idx="92">
                  <c:v>294.46147723743348</c:v>
                </c:pt>
                <c:pt idx="93">
                  <c:v>294.41147723743353</c:v>
                </c:pt>
                <c:pt idx="94">
                  <c:v>294.36147723743358</c:v>
                </c:pt>
                <c:pt idx="95">
                  <c:v>294.31147723743351</c:v>
                </c:pt>
                <c:pt idx="96">
                  <c:v>294.26147723743355</c:v>
                </c:pt>
                <c:pt idx="97">
                  <c:v>294.21147723743348</c:v>
                </c:pt>
                <c:pt idx="98">
                  <c:v>294.16147723743353</c:v>
                </c:pt>
                <c:pt idx="99">
                  <c:v>294.11147723743449</c:v>
                </c:pt>
                <c:pt idx="100">
                  <c:v>294.06147723743453</c:v>
                </c:pt>
                <c:pt idx="101">
                  <c:v>294.01147723743458</c:v>
                </c:pt>
                <c:pt idx="102">
                  <c:v>293.96147723743451</c:v>
                </c:pt>
                <c:pt idx="103">
                  <c:v>293.91147723743455</c:v>
                </c:pt>
                <c:pt idx="104">
                  <c:v>293.86147723743449</c:v>
                </c:pt>
                <c:pt idx="105">
                  <c:v>293.81147723743453</c:v>
                </c:pt>
                <c:pt idx="106">
                  <c:v>293.76147723743458</c:v>
                </c:pt>
                <c:pt idx="107">
                  <c:v>293.71147723743451</c:v>
                </c:pt>
                <c:pt idx="108">
                  <c:v>293.66147723743455</c:v>
                </c:pt>
                <c:pt idx="109">
                  <c:v>293.61147723743449</c:v>
                </c:pt>
                <c:pt idx="110">
                  <c:v>293.56147723743453</c:v>
                </c:pt>
                <c:pt idx="111">
                  <c:v>293.51147723743458</c:v>
                </c:pt>
                <c:pt idx="112">
                  <c:v>293.46147723743451</c:v>
                </c:pt>
                <c:pt idx="113">
                  <c:v>293.41147723743455</c:v>
                </c:pt>
                <c:pt idx="114">
                  <c:v>293.36147723743449</c:v>
                </c:pt>
                <c:pt idx="115">
                  <c:v>293.31147723743453</c:v>
                </c:pt>
                <c:pt idx="116">
                  <c:v>293.26147723743458</c:v>
                </c:pt>
                <c:pt idx="117">
                  <c:v>293.21147723743451</c:v>
                </c:pt>
                <c:pt idx="118">
                  <c:v>293.16147723743455</c:v>
                </c:pt>
                <c:pt idx="119">
                  <c:v>293.11147723743449</c:v>
                </c:pt>
                <c:pt idx="120">
                  <c:v>293.06147723743453</c:v>
                </c:pt>
                <c:pt idx="121">
                  <c:v>293.01147723743549</c:v>
                </c:pt>
                <c:pt idx="122">
                  <c:v>292.96147723743553</c:v>
                </c:pt>
                <c:pt idx="123">
                  <c:v>292.91147723743558</c:v>
                </c:pt>
                <c:pt idx="124">
                  <c:v>292.86147723743551</c:v>
                </c:pt>
                <c:pt idx="125">
                  <c:v>292.81147723743555</c:v>
                </c:pt>
                <c:pt idx="126">
                  <c:v>292.76147723743549</c:v>
                </c:pt>
                <c:pt idx="127">
                  <c:v>292.71147723743553</c:v>
                </c:pt>
                <c:pt idx="128">
                  <c:v>292.66147723743558</c:v>
                </c:pt>
                <c:pt idx="129">
                  <c:v>292.61147723743551</c:v>
                </c:pt>
                <c:pt idx="130">
                  <c:v>292.56147723743555</c:v>
                </c:pt>
                <c:pt idx="131">
                  <c:v>292.51147723743549</c:v>
                </c:pt>
                <c:pt idx="132">
                  <c:v>292.46147723743553</c:v>
                </c:pt>
                <c:pt idx="133">
                  <c:v>292.41147723743558</c:v>
                </c:pt>
                <c:pt idx="134">
                  <c:v>292.36147723743551</c:v>
                </c:pt>
                <c:pt idx="135">
                  <c:v>292.31147723743555</c:v>
                </c:pt>
                <c:pt idx="136">
                  <c:v>292.26147723743549</c:v>
                </c:pt>
                <c:pt idx="137">
                  <c:v>292.21147723743553</c:v>
                </c:pt>
                <c:pt idx="138">
                  <c:v>292.16147723743558</c:v>
                </c:pt>
                <c:pt idx="139">
                  <c:v>292.11147723743551</c:v>
                </c:pt>
                <c:pt idx="140">
                  <c:v>292.06147723743555</c:v>
                </c:pt>
                <c:pt idx="141">
                  <c:v>292.01147723743549</c:v>
                </c:pt>
                <c:pt idx="142">
                  <c:v>291.96147723743553</c:v>
                </c:pt>
                <c:pt idx="143">
                  <c:v>291.91147723743649</c:v>
                </c:pt>
                <c:pt idx="144">
                  <c:v>291.86147723743653</c:v>
                </c:pt>
                <c:pt idx="145">
                  <c:v>291.81147723743658</c:v>
                </c:pt>
                <c:pt idx="146">
                  <c:v>291.76147723743651</c:v>
                </c:pt>
                <c:pt idx="147">
                  <c:v>291.71147723743655</c:v>
                </c:pt>
                <c:pt idx="148">
                  <c:v>291.66147723743649</c:v>
                </c:pt>
                <c:pt idx="149">
                  <c:v>291.61147723743653</c:v>
                </c:pt>
                <c:pt idx="150">
                  <c:v>291.56147723743658</c:v>
                </c:pt>
                <c:pt idx="151">
                  <c:v>291.51147723743651</c:v>
                </c:pt>
                <c:pt idx="152">
                  <c:v>291.46147723743655</c:v>
                </c:pt>
                <c:pt idx="153">
                  <c:v>291.41147723743649</c:v>
                </c:pt>
                <c:pt idx="154">
                  <c:v>291.36147723743653</c:v>
                </c:pt>
                <c:pt idx="155">
                  <c:v>291.31147723743658</c:v>
                </c:pt>
                <c:pt idx="156">
                  <c:v>291.26147723743651</c:v>
                </c:pt>
                <c:pt idx="157">
                  <c:v>291.21147723743655</c:v>
                </c:pt>
                <c:pt idx="158">
                  <c:v>291.16147723743649</c:v>
                </c:pt>
                <c:pt idx="159">
                  <c:v>291.11147723743653</c:v>
                </c:pt>
                <c:pt idx="160">
                  <c:v>291.06147723743658</c:v>
                </c:pt>
                <c:pt idx="161">
                  <c:v>291.01147723743651</c:v>
                </c:pt>
                <c:pt idx="162">
                  <c:v>290.96147723743655</c:v>
                </c:pt>
                <c:pt idx="163">
                  <c:v>290.91147723743649</c:v>
                </c:pt>
                <c:pt idx="164">
                  <c:v>290.86147723743653</c:v>
                </c:pt>
                <c:pt idx="165">
                  <c:v>290.81147723743749</c:v>
                </c:pt>
                <c:pt idx="166">
                  <c:v>290.76147723743753</c:v>
                </c:pt>
                <c:pt idx="167">
                  <c:v>290.71147723743758</c:v>
                </c:pt>
                <c:pt idx="168">
                  <c:v>290.66147723743751</c:v>
                </c:pt>
                <c:pt idx="169">
                  <c:v>290.61147723743755</c:v>
                </c:pt>
                <c:pt idx="170">
                  <c:v>290.56147723743749</c:v>
                </c:pt>
                <c:pt idx="171">
                  <c:v>290.51147723743753</c:v>
                </c:pt>
                <c:pt idx="172">
                  <c:v>290.46147723743758</c:v>
                </c:pt>
                <c:pt idx="173">
                  <c:v>290.41147723743751</c:v>
                </c:pt>
                <c:pt idx="174">
                  <c:v>290.36147723743755</c:v>
                </c:pt>
                <c:pt idx="175">
                  <c:v>290.31147723743749</c:v>
                </c:pt>
                <c:pt idx="176">
                  <c:v>290.26147723743753</c:v>
                </c:pt>
                <c:pt idx="177">
                  <c:v>290.21147723743758</c:v>
                </c:pt>
                <c:pt idx="178">
                  <c:v>290.16147723743751</c:v>
                </c:pt>
                <c:pt idx="179">
                  <c:v>290.11147723743755</c:v>
                </c:pt>
                <c:pt idx="180">
                  <c:v>290.06147723743749</c:v>
                </c:pt>
                <c:pt idx="181">
                  <c:v>290.01147723743753</c:v>
                </c:pt>
                <c:pt idx="182">
                  <c:v>289.96147723743758</c:v>
                </c:pt>
                <c:pt idx="183">
                  <c:v>289.91147723743751</c:v>
                </c:pt>
                <c:pt idx="184">
                  <c:v>289.86147723743755</c:v>
                </c:pt>
                <c:pt idx="185">
                  <c:v>289.81147723743749</c:v>
                </c:pt>
                <c:pt idx="186">
                  <c:v>289.76147723743753</c:v>
                </c:pt>
                <c:pt idx="187">
                  <c:v>289.71147723743849</c:v>
                </c:pt>
                <c:pt idx="188">
                  <c:v>289.66147723743853</c:v>
                </c:pt>
                <c:pt idx="189">
                  <c:v>289.61147723743858</c:v>
                </c:pt>
                <c:pt idx="190">
                  <c:v>289.56147723743851</c:v>
                </c:pt>
                <c:pt idx="191">
                  <c:v>289.51147723743856</c:v>
                </c:pt>
                <c:pt idx="192">
                  <c:v>289.46147723743849</c:v>
                </c:pt>
                <c:pt idx="193">
                  <c:v>289.41147723743853</c:v>
                </c:pt>
                <c:pt idx="194">
                  <c:v>289.36147723743858</c:v>
                </c:pt>
                <c:pt idx="195">
                  <c:v>289.31147723743851</c:v>
                </c:pt>
                <c:pt idx="196">
                  <c:v>289.26147723743856</c:v>
                </c:pt>
                <c:pt idx="197">
                  <c:v>289.21147723743849</c:v>
                </c:pt>
                <c:pt idx="198">
                  <c:v>289.16147723743853</c:v>
                </c:pt>
                <c:pt idx="199">
                  <c:v>289.11147723743858</c:v>
                </c:pt>
                <c:pt idx="200">
                  <c:v>289.06147723743851</c:v>
                </c:pt>
                <c:pt idx="201">
                  <c:v>289.01147723743856</c:v>
                </c:pt>
                <c:pt idx="202">
                  <c:v>288.96147723743849</c:v>
                </c:pt>
                <c:pt idx="203">
                  <c:v>288.91147723743853</c:v>
                </c:pt>
                <c:pt idx="204">
                  <c:v>288.86147723743858</c:v>
                </c:pt>
                <c:pt idx="205">
                  <c:v>288.81147723743851</c:v>
                </c:pt>
                <c:pt idx="206">
                  <c:v>288.76147723743856</c:v>
                </c:pt>
                <c:pt idx="207">
                  <c:v>288.71147723743849</c:v>
                </c:pt>
                <c:pt idx="208">
                  <c:v>288.66147723743853</c:v>
                </c:pt>
                <c:pt idx="209">
                  <c:v>288.61147723743949</c:v>
                </c:pt>
                <c:pt idx="210">
                  <c:v>288.56147723743953</c:v>
                </c:pt>
                <c:pt idx="211">
                  <c:v>288.51147723743958</c:v>
                </c:pt>
                <c:pt idx="212">
                  <c:v>288.46147723743951</c:v>
                </c:pt>
                <c:pt idx="213">
                  <c:v>288.41147723743956</c:v>
                </c:pt>
                <c:pt idx="214">
                  <c:v>288.36147723743949</c:v>
                </c:pt>
                <c:pt idx="215">
                  <c:v>288.31147723743953</c:v>
                </c:pt>
                <c:pt idx="216">
                  <c:v>288.26147723743958</c:v>
                </c:pt>
                <c:pt idx="217">
                  <c:v>288.21147723743951</c:v>
                </c:pt>
                <c:pt idx="218">
                  <c:v>288.16147723743956</c:v>
                </c:pt>
                <c:pt idx="219">
                  <c:v>288.11147723743949</c:v>
                </c:pt>
                <c:pt idx="220">
                  <c:v>288.06147723743953</c:v>
                </c:pt>
                <c:pt idx="221">
                  <c:v>288.01147723743958</c:v>
                </c:pt>
                <c:pt idx="222">
                  <c:v>287.96147723743951</c:v>
                </c:pt>
                <c:pt idx="223">
                  <c:v>287.91147723743956</c:v>
                </c:pt>
                <c:pt idx="224">
                  <c:v>287.86147723743949</c:v>
                </c:pt>
                <c:pt idx="225">
                  <c:v>287.81147723743953</c:v>
                </c:pt>
                <c:pt idx="226">
                  <c:v>287.76147723743958</c:v>
                </c:pt>
                <c:pt idx="227">
                  <c:v>287.71147723743951</c:v>
                </c:pt>
                <c:pt idx="228">
                  <c:v>287.66147723743956</c:v>
                </c:pt>
                <c:pt idx="229">
                  <c:v>287.61147723743949</c:v>
                </c:pt>
                <c:pt idx="230">
                  <c:v>287.56147723743953</c:v>
                </c:pt>
                <c:pt idx="231">
                  <c:v>287.51147723744049</c:v>
                </c:pt>
                <c:pt idx="232">
                  <c:v>287.46147723744053</c:v>
                </c:pt>
                <c:pt idx="233">
                  <c:v>287.41147723744058</c:v>
                </c:pt>
                <c:pt idx="234">
                  <c:v>287.36147723744051</c:v>
                </c:pt>
                <c:pt idx="235">
                  <c:v>287.31147723744056</c:v>
                </c:pt>
                <c:pt idx="236">
                  <c:v>287.26147723744049</c:v>
                </c:pt>
                <c:pt idx="237">
                  <c:v>287.21147723744053</c:v>
                </c:pt>
                <c:pt idx="238">
                  <c:v>287.16147723744058</c:v>
                </c:pt>
                <c:pt idx="239">
                  <c:v>287.11147723744051</c:v>
                </c:pt>
                <c:pt idx="240">
                  <c:v>287.06147723744056</c:v>
                </c:pt>
                <c:pt idx="241">
                  <c:v>287.01147723744049</c:v>
                </c:pt>
                <c:pt idx="242">
                  <c:v>286.96147723744053</c:v>
                </c:pt>
                <c:pt idx="243">
                  <c:v>286.91147723744058</c:v>
                </c:pt>
                <c:pt idx="244">
                  <c:v>286.86147723744051</c:v>
                </c:pt>
                <c:pt idx="245">
                  <c:v>286.81147723744056</c:v>
                </c:pt>
                <c:pt idx="246">
                  <c:v>286.76147723744049</c:v>
                </c:pt>
                <c:pt idx="247">
                  <c:v>286.71147723744053</c:v>
                </c:pt>
                <c:pt idx="248">
                  <c:v>286.66147723744058</c:v>
                </c:pt>
                <c:pt idx="249">
                  <c:v>286.61147723744051</c:v>
                </c:pt>
                <c:pt idx="250">
                  <c:v>286.56147723744056</c:v>
                </c:pt>
                <c:pt idx="251">
                  <c:v>286.51147723744049</c:v>
                </c:pt>
                <c:pt idx="252">
                  <c:v>286.46147723744053</c:v>
                </c:pt>
                <c:pt idx="253">
                  <c:v>286.41147723744149</c:v>
                </c:pt>
                <c:pt idx="254">
                  <c:v>286.36147723744153</c:v>
                </c:pt>
                <c:pt idx="255">
                  <c:v>286.31147723744158</c:v>
                </c:pt>
                <c:pt idx="256">
                  <c:v>286.26147723744151</c:v>
                </c:pt>
                <c:pt idx="257">
                  <c:v>286.21147723744156</c:v>
                </c:pt>
                <c:pt idx="258">
                  <c:v>286.16147723744149</c:v>
                </c:pt>
                <c:pt idx="259">
                  <c:v>286.11147723744153</c:v>
                </c:pt>
                <c:pt idx="260">
                  <c:v>286.06147723744158</c:v>
                </c:pt>
                <c:pt idx="261">
                  <c:v>286.01147723744151</c:v>
                </c:pt>
                <c:pt idx="262">
                  <c:v>285.96147723744156</c:v>
                </c:pt>
                <c:pt idx="263">
                  <c:v>285.91147723744149</c:v>
                </c:pt>
                <c:pt idx="264">
                  <c:v>285.86147723744153</c:v>
                </c:pt>
                <c:pt idx="265">
                  <c:v>285.81147723744158</c:v>
                </c:pt>
                <c:pt idx="266">
                  <c:v>285.76147723744151</c:v>
                </c:pt>
                <c:pt idx="267">
                  <c:v>285.71147723744156</c:v>
                </c:pt>
                <c:pt idx="268">
                  <c:v>285.66147723744149</c:v>
                </c:pt>
                <c:pt idx="269">
                  <c:v>285.61147723744153</c:v>
                </c:pt>
                <c:pt idx="270">
                  <c:v>285.56147723744158</c:v>
                </c:pt>
                <c:pt idx="271">
                  <c:v>285.51147723744151</c:v>
                </c:pt>
                <c:pt idx="272">
                  <c:v>285.46147723744156</c:v>
                </c:pt>
                <c:pt idx="273">
                  <c:v>285.41147723744149</c:v>
                </c:pt>
                <c:pt idx="274">
                  <c:v>285.36147723744153</c:v>
                </c:pt>
                <c:pt idx="275">
                  <c:v>285.31147723744249</c:v>
                </c:pt>
                <c:pt idx="276">
                  <c:v>285.26147723744253</c:v>
                </c:pt>
                <c:pt idx="277">
                  <c:v>285.21147723744258</c:v>
                </c:pt>
                <c:pt idx="278">
                  <c:v>285.16147723744251</c:v>
                </c:pt>
                <c:pt idx="279">
                  <c:v>285.11147723744256</c:v>
                </c:pt>
                <c:pt idx="280">
                  <c:v>285.06147723744249</c:v>
                </c:pt>
                <c:pt idx="281">
                  <c:v>285.01147723744253</c:v>
                </c:pt>
                <c:pt idx="282">
                  <c:v>284.96147723744258</c:v>
                </c:pt>
                <c:pt idx="283">
                  <c:v>284.91147723744251</c:v>
                </c:pt>
                <c:pt idx="284">
                  <c:v>284.86147723744256</c:v>
                </c:pt>
                <c:pt idx="285">
                  <c:v>284.81147723744249</c:v>
                </c:pt>
                <c:pt idx="286">
                  <c:v>284.76147723744253</c:v>
                </c:pt>
                <c:pt idx="287">
                  <c:v>284.71147723744258</c:v>
                </c:pt>
                <c:pt idx="288">
                  <c:v>284.66147723744251</c:v>
                </c:pt>
                <c:pt idx="289">
                  <c:v>284.61147723744256</c:v>
                </c:pt>
                <c:pt idx="290">
                  <c:v>284.56147723744249</c:v>
                </c:pt>
                <c:pt idx="291">
                  <c:v>284.51147723744253</c:v>
                </c:pt>
                <c:pt idx="292">
                  <c:v>284.46147723744258</c:v>
                </c:pt>
                <c:pt idx="293">
                  <c:v>284.41147723744251</c:v>
                </c:pt>
                <c:pt idx="294">
                  <c:v>284.36147723744256</c:v>
                </c:pt>
                <c:pt idx="295">
                  <c:v>284.31147723744249</c:v>
                </c:pt>
                <c:pt idx="296">
                  <c:v>284.26147723744253</c:v>
                </c:pt>
                <c:pt idx="297">
                  <c:v>284.21147723744349</c:v>
                </c:pt>
                <c:pt idx="298">
                  <c:v>284.16147723744353</c:v>
                </c:pt>
                <c:pt idx="299">
                  <c:v>284.11147723744358</c:v>
                </c:pt>
                <c:pt idx="300">
                  <c:v>284.06147723744351</c:v>
                </c:pt>
                <c:pt idx="301">
                  <c:v>284.01147723744356</c:v>
                </c:pt>
                <c:pt idx="302">
                  <c:v>283.96147723744349</c:v>
                </c:pt>
                <c:pt idx="303">
                  <c:v>283.91147723744353</c:v>
                </c:pt>
                <c:pt idx="304">
                  <c:v>283.86147723744358</c:v>
                </c:pt>
                <c:pt idx="305">
                  <c:v>283.81147723744351</c:v>
                </c:pt>
                <c:pt idx="306">
                  <c:v>283.76147723744356</c:v>
                </c:pt>
                <c:pt idx="307">
                  <c:v>283.71147723744349</c:v>
                </c:pt>
                <c:pt idx="308">
                  <c:v>283.66147723744353</c:v>
                </c:pt>
                <c:pt idx="309">
                  <c:v>283.61147723744358</c:v>
                </c:pt>
                <c:pt idx="310">
                  <c:v>283.56147723744351</c:v>
                </c:pt>
                <c:pt idx="311">
                  <c:v>283.51147723744356</c:v>
                </c:pt>
                <c:pt idx="312">
                  <c:v>283.46147723744349</c:v>
                </c:pt>
                <c:pt idx="313">
                  <c:v>283.41147723744353</c:v>
                </c:pt>
                <c:pt idx="314">
                  <c:v>283.36147723744358</c:v>
                </c:pt>
                <c:pt idx="315">
                  <c:v>283.31147723744351</c:v>
                </c:pt>
                <c:pt idx="316">
                  <c:v>283.26147723744356</c:v>
                </c:pt>
                <c:pt idx="317">
                  <c:v>283.21147723744349</c:v>
                </c:pt>
                <c:pt idx="318">
                  <c:v>283.16147723744353</c:v>
                </c:pt>
                <c:pt idx="319">
                  <c:v>283.11147723744449</c:v>
                </c:pt>
                <c:pt idx="320">
                  <c:v>283.06147723744454</c:v>
                </c:pt>
                <c:pt idx="321">
                  <c:v>283.01147723744458</c:v>
                </c:pt>
                <c:pt idx="322">
                  <c:v>282.96147723744451</c:v>
                </c:pt>
                <c:pt idx="323">
                  <c:v>282.91147723744456</c:v>
                </c:pt>
                <c:pt idx="324">
                  <c:v>282.86147723744449</c:v>
                </c:pt>
                <c:pt idx="325">
                  <c:v>282.81147723744454</c:v>
                </c:pt>
                <c:pt idx="326">
                  <c:v>282.76147723744458</c:v>
                </c:pt>
                <c:pt idx="327">
                  <c:v>282.71147723744451</c:v>
                </c:pt>
                <c:pt idx="328">
                  <c:v>282.66147723744456</c:v>
                </c:pt>
                <c:pt idx="329">
                  <c:v>282.61147723744449</c:v>
                </c:pt>
                <c:pt idx="330">
                  <c:v>282.56147723744454</c:v>
                </c:pt>
                <c:pt idx="331">
                  <c:v>282.51147723744458</c:v>
                </c:pt>
                <c:pt idx="332">
                  <c:v>282.46147723744451</c:v>
                </c:pt>
                <c:pt idx="333">
                  <c:v>282.41147723744456</c:v>
                </c:pt>
                <c:pt idx="334">
                  <c:v>282.36147723744449</c:v>
                </c:pt>
                <c:pt idx="335">
                  <c:v>282.31147723744454</c:v>
                </c:pt>
                <c:pt idx="336">
                  <c:v>282.26147723744458</c:v>
                </c:pt>
                <c:pt idx="337">
                  <c:v>282.21147723744451</c:v>
                </c:pt>
                <c:pt idx="338">
                  <c:v>282.16147723744456</c:v>
                </c:pt>
                <c:pt idx="339">
                  <c:v>282.11147723744449</c:v>
                </c:pt>
                <c:pt idx="340">
                  <c:v>282.06147723744454</c:v>
                </c:pt>
                <c:pt idx="341">
                  <c:v>282.01147723744549</c:v>
                </c:pt>
                <c:pt idx="342">
                  <c:v>281.96147723744554</c:v>
                </c:pt>
                <c:pt idx="343">
                  <c:v>281.91147723744558</c:v>
                </c:pt>
                <c:pt idx="344">
                  <c:v>281.86147723744551</c:v>
                </c:pt>
                <c:pt idx="345">
                  <c:v>281.81147723744556</c:v>
                </c:pt>
                <c:pt idx="346">
                  <c:v>281.76147723744549</c:v>
                </c:pt>
                <c:pt idx="347">
                  <c:v>281.71147723744554</c:v>
                </c:pt>
                <c:pt idx="348">
                  <c:v>281.66147723744558</c:v>
                </c:pt>
                <c:pt idx="349">
                  <c:v>281.61147723744551</c:v>
                </c:pt>
                <c:pt idx="350">
                  <c:v>281.56147723744556</c:v>
                </c:pt>
                <c:pt idx="351">
                  <c:v>281.51147723744549</c:v>
                </c:pt>
                <c:pt idx="352">
                  <c:v>281.46147723744554</c:v>
                </c:pt>
                <c:pt idx="353">
                  <c:v>281.41147723744558</c:v>
                </c:pt>
                <c:pt idx="354">
                  <c:v>281.36147723744551</c:v>
                </c:pt>
                <c:pt idx="355">
                  <c:v>281.31147723744556</c:v>
                </c:pt>
                <c:pt idx="356">
                  <c:v>281.26147723744549</c:v>
                </c:pt>
                <c:pt idx="357">
                  <c:v>281.21147723744554</c:v>
                </c:pt>
                <c:pt idx="358">
                  <c:v>281.16147723744558</c:v>
                </c:pt>
                <c:pt idx="359">
                  <c:v>281.11147723744551</c:v>
                </c:pt>
                <c:pt idx="360">
                  <c:v>281.06147723744556</c:v>
                </c:pt>
                <c:pt idx="361">
                  <c:v>281.01147723744549</c:v>
                </c:pt>
                <c:pt idx="362">
                  <c:v>280.96147723744554</c:v>
                </c:pt>
                <c:pt idx="363">
                  <c:v>280.91147723744649</c:v>
                </c:pt>
                <c:pt idx="364">
                  <c:v>280.86147723744654</c:v>
                </c:pt>
                <c:pt idx="365">
                  <c:v>280.81147723744658</c:v>
                </c:pt>
                <c:pt idx="366">
                  <c:v>280.76147723744651</c:v>
                </c:pt>
                <c:pt idx="367">
                  <c:v>280.71147723744656</c:v>
                </c:pt>
                <c:pt idx="368">
                  <c:v>280.66147723744649</c:v>
                </c:pt>
                <c:pt idx="369">
                  <c:v>280.61147723744654</c:v>
                </c:pt>
                <c:pt idx="370">
                  <c:v>280.56147723744658</c:v>
                </c:pt>
                <c:pt idx="371">
                  <c:v>280.51147723744651</c:v>
                </c:pt>
                <c:pt idx="372">
                  <c:v>280.46147723744656</c:v>
                </c:pt>
                <c:pt idx="373">
                  <c:v>280.41147723744649</c:v>
                </c:pt>
                <c:pt idx="374">
                  <c:v>280.36147723744654</c:v>
                </c:pt>
                <c:pt idx="375">
                  <c:v>280.31147723744658</c:v>
                </c:pt>
                <c:pt idx="376">
                  <c:v>280.26147723744651</c:v>
                </c:pt>
                <c:pt idx="377">
                  <c:v>280.21147723744656</c:v>
                </c:pt>
                <c:pt idx="378">
                  <c:v>280.16147723744649</c:v>
                </c:pt>
                <c:pt idx="379">
                  <c:v>280.11147723744654</c:v>
                </c:pt>
                <c:pt idx="380">
                  <c:v>280.06147723744658</c:v>
                </c:pt>
                <c:pt idx="381">
                  <c:v>280.01147723744651</c:v>
                </c:pt>
                <c:pt idx="382">
                  <c:v>279.96147723744656</c:v>
                </c:pt>
                <c:pt idx="383">
                  <c:v>279.91147723744649</c:v>
                </c:pt>
                <c:pt idx="384">
                  <c:v>279.86147723744654</c:v>
                </c:pt>
                <c:pt idx="385">
                  <c:v>279.81147723744749</c:v>
                </c:pt>
                <c:pt idx="386">
                  <c:v>279.76147723744754</c:v>
                </c:pt>
                <c:pt idx="387">
                  <c:v>279.71147723744758</c:v>
                </c:pt>
                <c:pt idx="388">
                  <c:v>279.66147723744751</c:v>
                </c:pt>
                <c:pt idx="389">
                  <c:v>279.61147723744756</c:v>
                </c:pt>
                <c:pt idx="390">
                  <c:v>279.56147723744749</c:v>
                </c:pt>
                <c:pt idx="391">
                  <c:v>279.51147723744754</c:v>
                </c:pt>
                <c:pt idx="392">
                  <c:v>279.46147723744758</c:v>
                </c:pt>
                <c:pt idx="393">
                  <c:v>279.41147723744751</c:v>
                </c:pt>
                <c:pt idx="394">
                  <c:v>279.36147723744756</c:v>
                </c:pt>
                <c:pt idx="395">
                  <c:v>279.31147723744749</c:v>
                </c:pt>
                <c:pt idx="396">
                  <c:v>279.26147723744754</c:v>
                </c:pt>
                <c:pt idx="397">
                  <c:v>279.21147723744758</c:v>
                </c:pt>
                <c:pt idx="398">
                  <c:v>279.16147723744751</c:v>
                </c:pt>
                <c:pt idx="399">
                  <c:v>279.11147723744756</c:v>
                </c:pt>
                <c:pt idx="400">
                  <c:v>279.06147723744749</c:v>
                </c:pt>
                <c:pt idx="401">
                  <c:v>279.01147723744754</c:v>
                </c:pt>
                <c:pt idx="402">
                  <c:v>278.96147723744758</c:v>
                </c:pt>
                <c:pt idx="403">
                  <c:v>278.91147723744751</c:v>
                </c:pt>
                <c:pt idx="404">
                  <c:v>278.86147723744756</c:v>
                </c:pt>
                <c:pt idx="405">
                  <c:v>278.81147723744749</c:v>
                </c:pt>
                <c:pt idx="406">
                  <c:v>278.76147723744754</c:v>
                </c:pt>
                <c:pt idx="407">
                  <c:v>278.71147723744849</c:v>
                </c:pt>
                <c:pt idx="408">
                  <c:v>278.66147723744854</c:v>
                </c:pt>
                <c:pt idx="409">
                  <c:v>278.61147723744858</c:v>
                </c:pt>
                <c:pt idx="410">
                  <c:v>278.56147723744851</c:v>
                </c:pt>
                <c:pt idx="411">
                  <c:v>278.51147723744856</c:v>
                </c:pt>
                <c:pt idx="412">
                  <c:v>278.46147723744849</c:v>
                </c:pt>
                <c:pt idx="413">
                  <c:v>278.41147723744854</c:v>
                </c:pt>
                <c:pt idx="414">
                  <c:v>278.36147723744858</c:v>
                </c:pt>
                <c:pt idx="415">
                  <c:v>278.31147723744851</c:v>
                </c:pt>
                <c:pt idx="416">
                  <c:v>278.26147723744856</c:v>
                </c:pt>
                <c:pt idx="417">
                  <c:v>278.21147723744849</c:v>
                </c:pt>
                <c:pt idx="418">
                  <c:v>278.16147723744854</c:v>
                </c:pt>
                <c:pt idx="419">
                  <c:v>278.11147723744858</c:v>
                </c:pt>
                <c:pt idx="420">
                  <c:v>278.06147723744851</c:v>
                </c:pt>
                <c:pt idx="421">
                  <c:v>278.01147723744856</c:v>
                </c:pt>
                <c:pt idx="422">
                  <c:v>277.96147723744849</c:v>
                </c:pt>
                <c:pt idx="423">
                  <c:v>277.91147723744854</c:v>
                </c:pt>
                <c:pt idx="424">
                  <c:v>277.86147723744858</c:v>
                </c:pt>
                <c:pt idx="425">
                  <c:v>277.81147723744851</c:v>
                </c:pt>
                <c:pt idx="426">
                  <c:v>277.76147723744856</c:v>
                </c:pt>
                <c:pt idx="427">
                  <c:v>277.71147723744849</c:v>
                </c:pt>
                <c:pt idx="428">
                  <c:v>277.66147723744854</c:v>
                </c:pt>
                <c:pt idx="429">
                  <c:v>277.61147723744949</c:v>
                </c:pt>
                <c:pt idx="430">
                  <c:v>277.56147723744954</c:v>
                </c:pt>
                <c:pt idx="431">
                  <c:v>277.51147723744958</c:v>
                </c:pt>
                <c:pt idx="432">
                  <c:v>277.46147723744951</c:v>
                </c:pt>
                <c:pt idx="433">
                  <c:v>277.41147723744956</c:v>
                </c:pt>
                <c:pt idx="434">
                  <c:v>277.36147723744949</c:v>
                </c:pt>
                <c:pt idx="435">
                  <c:v>277.31147723744954</c:v>
                </c:pt>
                <c:pt idx="436">
                  <c:v>277.26147723744958</c:v>
                </c:pt>
                <c:pt idx="437">
                  <c:v>277.21147723744951</c:v>
                </c:pt>
                <c:pt idx="438">
                  <c:v>277.16147723744956</c:v>
                </c:pt>
                <c:pt idx="439">
                  <c:v>277.11147723744949</c:v>
                </c:pt>
                <c:pt idx="440">
                  <c:v>277.06147723744954</c:v>
                </c:pt>
                <c:pt idx="441">
                  <c:v>277.01147723744958</c:v>
                </c:pt>
                <c:pt idx="442">
                  <c:v>276.96147723744951</c:v>
                </c:pt>
                <c:pt idx="443">
                  <c:v>276.91147723744956</c:v>
                </c:pt>
                <c:pt idx="444">
                  <c:v>276.86147723744949</c:v>
                </c:pt>
                <c:pt idx="445">
                  <c:v>276.81147723744954</c:v>
                </c:pt>
                <c:pt idx="446">
                  <c:v>276.76147723744958</c:v>
                </c:pt>
                <c:pt idx="447">
                  <c:v>276.71147723744951</c:v>
                </c:pt>
                <c:pt idx="448">
                  <c:v>276.66147723744956</c:v>
                </c:pt>
                <c:pt idx="449">
                  <c:v>276.61147723744949</c:v>
                </c:pt>
                <c:pt idx="450">
                  <c:v>276.56147723744954</c:v>
                </c:pt>
                <c:pt idx="451">
                  <c:v>276.51147723745049</c:v>
                </c:pt>
                <c:pt idx="452">
                  <c:v>276.46147723745054</c:v>
                </c:pt>
                <c:pt idx="453">
                  <c:v>276.41147723745058</c:v>
                </c:pt>
                <c:pt idx="454">
                  <c:v>276.36147723745052</c:v>
                </c:pt>
                <c:pt idx="455">
                  <c:v>276.31147723745056</c:v>
                </c:pt>
                <c:pt idx="456">
                  <c:v>276.26147723745049</c:v>
                </c:pt>
                <c:pt idx="457">
                  <c:v>276.21147723745054</c:v>
                </c:pt>
                <c:pt idx="458">
                  <c:v>276.16147723745058</c:v>
                </c:pt>
                <c:pt idx="459">
                  <c:v>276.11147723745052</c:v>
                </c:pt>
                <c:pt idx="460">
                  <c:v>276.06147723745056</c:v>
                </c:pt>
                <c:pt idx="461">
                  <c:v>276.01147723745049</c:v>
                </c:pt>
                <c:pt idx="462">
                  <c:v>275.96147723745054</c:v>
                </c:pt>
                <c:pt idx="463">
                  <c:v>275.91147723745058</c:v>
                </c:pt>
                <c:pt idx="464">
                  <c:v>275.86147723745052</c:v>
                </c:pt>
                <c:pt idx="465">
                  <c:v>275.81147723745056</c:v>
                </c:pt>
                <c:pt idx="466">
                  <c:v>275.76147723745049</c:v>
                </c:pt>
                <c:pt idx="467">
                  <c:v>275.71147723745054</c:v>
                </c:pt>
                <c:pt idx="468">
                  <c:v>275.66147723745058</c:v>
                </c:pt>
                <c:pt idx="469">
                  <c:v>275.61147723745052</c:v>
                </c:pt>
                <c:pt idx="470">
                  <c:v>275.56147723745056</c:v>
                </c:pt>
                <c:pt idx="471">
                  <c:v>275.51147723745049</c:v>
                </c:pt>
                <c:pt idx="472">
                  <c:v>275.46147723745054</c:v>
                </c:pt>
                <c:pt idx="473">
                  <c:v>275.41147723745149</c:v>
                </c:pt>
                <c:pt idx="474">
                  <c:v>275.36147723745154</c:v>
                </c:pt>
                <c:pt idx="475">
                  <c:v>275.31147723745158</c:v>
                </c:pt>
                <c:pt idx="476">
                  <c:v>275.26147723745152</c:v>
                </c:pt>
                <c:pt idx="477">
                  <c:v>275.21147723745156</c:v>
                </c:pt>
                <c:pt idx="478">
                  <c:v>275.16147723745149</c:v>
                </c:pt>
                <c:pt idx="479">
                  <c:v>275.11147723745154</c:v>
                </c:pt>
                <c:pt idx="480">
                  <c:v>275.06147723745158</c:v>
                </c:pt>
                <c:pt idx="481">
                  <c:v>275.01147723745152</c:v>
                </c:pt>
                <c:pt idx="482">
                  <c:v>274.96147723745156</c:v>
                </c:pt>
                <c:pt idx="483">
                  <c:v>274.91147723745149</c:v>
                </c:pt>
                <c:pt idx="484">
                  <c:v>274.86147723745154</c:v>
                </c:pt>
                <c:pt idx="485">
                  <c:v>274.81147723745158</c:v>
                </c:pt>
                <c:pt idx="486">
                  <c:v>274.76147723745152</c:v>
                </c:pt>
                <c:pt idx="487">
                  <c:v>274.71147723745156</c:v>
                </c:pt>
                <c:pt idx="488">
                  <c:v>274.66147723745149</c:v>
                </c:pt>
                <c:pt idx="489">
                  <c:v>274.61147723745154</c:v>
                </c:pt>
                <c:pt idx="490">
                  <c:v>274.56147723745158</c:v>
                </c:pt>
                <c:pt idx="491">
                  <c:v>274.51147723745152</c:v>
                </c:pt>
                <c:pt idx="492">
                  <c:v>274.46147723745156</c:v>
                </c:pt>
                <c:pt idx="493">
                  <c:v>274.41147723745149</c:v>
                </c:pt>
                <c:pt idx="494">
                  <c:v>274.36147723745154</c:v>
                </c:pt>
                <c:pt idx="495">
                  <c:v>274.31147723745249</c:v>
                </c:pt>
                <c:pt idx="496">
                  <c:v>274.26147723745254</c:v>
                </c:pt>
                <c:pt idx="497">
                  <c:v>274.21147723745258</c:v>
                </c:pt>
                <c:pt idx="498">
                  <c:v>274.16147723745252</c:v>
                </c:pt>
                <c:pt idx="499">
                  <c:v>274.11147723745256</c:v>
                </c:pt>
                <c:pt idx="500">
                  <c:v>274.06147723745249</c:v>
                </c:pt>
              </c:numCache>
            </c:numRef>
          </c:xVal>
          <c:yVal>
            <c:numRef>
              <c:f>Carbon!$W$15:$W$1116</c:f>
              <c:numCache>
                <c:formatCode>General</c:formatCode>
                <c:ptCount val="1102"/>
                <c:pt idx="0">
                  <c:v>2.8076935600907504E-7</c:v>
                </c:pt>
                <c:pt idx="1">
                  <c:v>3.9867999332968819E-7</c:v>
                </c:pt>
                <c:pt idx="2">
                  <c:v>5.6443485269580554E-7</c:v>
                </c:pt>
                <c:pt idx="3">
                  <c:v>7.9674224894573831E-7</c:v>
                </c:pt>
                <c:pt idx="4">
                  <c:v>1.1213379381449465E-6</c:v>
                </c:pt>
                <c:pt idx="5">
                  <c:v>1.5735111654621033E-6</c:v>
                </c:pt>
                <c:pt idx="6">
                  <c:v>2.2014954220810942E-6</c:v>
                </c:pt>
                <c:pt idx="7">
                  <c:v>3.0710040506809014E-6</c:v>
                </c:pt>
                <c:pt idx="8">
                  <c:v>4.2712760150203195E-6</c:v>
                </c:pt>
                <c:pt idx="9">
                  <c:v>5.9231063435981051E-6</c:v>
                </c:pt>
                <c:pt idx="10">
                  <c:v>8.1894751386472352E-6</c:v>
                </c:pt>
                <c:pt idx="11">
                  <c:v>1.1289566177671811E-5</c:v>
                </c:pt>
                <c:pt idx="12">
                  <c:v>1.551719025467533E-5</c:v>
                </c:pt>
                <c:pt idx="13">
                  <c:v>2.1264910698542655E-5</c:v>
                </c:pt>
                <c:pt idx="14">
                  <c:v>2.9055522448213305E-5</c:v>
                </c:pt>
                <c:pt idx="15">
                  <c:v>3.9582977779993075E-5</c:v>
                </c:pt>
                <c:pt idx="16">
                  <c:v>5.376540044934496E-5</c:v>
                </c:pt>
                <c:pt idx="17">
                  <c:v>7.2813508244230646E-5</c:v>
                </c:pt>
                <c:pt idx="18">
                  <c:v>9.8318598250623211E-5</c:v>
                </c:pt>
                <c:pt idx="19">
                  <c:v>1.3236527028201276E-4</c:v>
                </c:pt>
                <c:pt idx="20">
                  <c:v>1.7767530739026254E-4</c:v>
                </c:pt>
                <c:pt idx="21">
                  <c:v>2.3779063863006757E-4</c:v>
                </c:pt>
                <c:pt idx="22">
                  <c:v>3.1730512402887662E-4</c:v>
                </c:pt>
                <c:pt idx="23">
                  <c:v>4.2215707615884598E-4</c:v>
                </c:pt>
                <c:pt idx="24">
                  <c:v>5.5999702325050754E-4</c:v>
                </c:pt>
                <c:pt idx="25">
                  <c:v>7.4064828693473194E-4</c:v>
                </c:pt>
                <c:pt idx="26">
                  <c:v>9.7668155935535616E-4</c:v>
                </c:pt>
                <c:pt idx="27">
                  <c:v>1.2841288888882064E-3</c:v>
                </c:pt>
                <c:pt idx="28">
                  <c:v>1.6833673924172264E-3</c:v>
                </c:pt>
                <c:pt idx="29">
                  <c:v>2.2002086762603038E-3</c:v>
                </c:pt>
                <c:pt idx="30">
                  <c:v>2.8672364360593072E-3</c:v>
                </c:pt>
                <c:pt idx="31">
                  <c:v>3.7254420806547639E-3</c:v>
                </c:pt>
                <c:pt idx="32">
                  <c:v>4.8262165381135263E-3</c:v>
                </c:pt>
                <c:pt idx="33">
                  <c:v>6.2337656903038198E-3</c:v>
                </c:pt>
                <c:pt idx="34">
                  <c:v>8.0280271604019904E-3</c:v>
                </c:pt>
                <c:pt idx="35">
                  <c:v>1.0308177430711838E-2</c:v>
                </c:pt>
                <c:pt idx="36">
                  <c:v>1.3196830447011018E-2</c:v>
                </c:pt>
                <c:pt idx="37">
                  <c:v>1.6845041870000153E-2</c:v>
                </c:pt>
                <c:pt idx="38">
                  <c:v>2.1438246814548131E-2</c:v>
                </c:pt>
                <c:pt idx="39">
                  <c:v>2.7203273051059948E-2</c:v>
                </c:pt>
                <c:pt idx="40">
                  <c:v>3.4416585935711119E-2</c:v>
                </c:pt>
                <c:pt idx="41">
                  <c:v>4.3413935400746409E-2</c:v>
                </c:pt>
                <c:pt idx="42">
                  <c:v>5.4601588691009992E-2</c:v>
                </c:pt>
                <c:pt idx="43">
                  <c:v>6.8469344587002795E-2</c:v>
                </c:pt>
                <c:pt idx="44">
                  <c:v>8.5605534901364189E-2</c:v>
                </c:pt>
                <c:pt idx="45">
                  <c:v>0.10671422625310592</c:v>
                </c:pt>
                <c:pt idx="46">
                  <c:v>0.13263483856127853</c:v>
                </c:pt>
                <c:pt idx="47">
                  <c:v>0.16436439529876198</c:v>
                </c:pt>
                <c:pt idx="48">
                  <c:v>0.20308261313341952</c:v>
                </c:pt>
                <c:pt idx="49">
                  <c:v>0.25018002388955546</c:v>
                </c:pt>
                <c:pt idx="50">
                  <c:v>0.30728929846185199</c:v>
                </c:pt>
                <c:pt idx="51">
                  <c:v>0.37631990901809675</c:v>
                </c:pt>
                <c:pt idx="52">
                  <c:v>0.4594962211780837</c:v>
                </c:pt>
                <c:pt idx="53">
                  <c:v>0.55939905052708283</c:v>
                </c:pt>
                <c:pt idx="54">
                  <c:v>0.67901064659706845</c:v>
                </c:pt>
                <c:pt idx="55">
                  <c:v>0.8217629813238192</c:v>
                </c:pt>
                <c:pt idx="56">
                  <c:v>0.991589117183721</c:v>
                </c:pt>
                <c:pt idx="57">
                  <c:v>1.1929773122544582</c:v>
                </c:pt>
                <c:pt idx="58">
                  <c:v>1.4310273855369069</c:v>
                </c:pt>
                <c:pt idx="59">
                  <c:v>1.7115087162566653</c:v>
                </c:pt>
                <c:pt idx="60">
                  <c:v>2.040919087042409</c:v>
                </c:pt>
                <c:pt idx="61">
                  <c:v>2.4265434044806238</c:v>
                </c:pt>
                <c:pt idx="62">
                  <c:v>2.8765111444386013</c:v>
                </c:pt>
                <c:pt idx="63">
                  <c:v>3.3998511771178155</c:v>
                </c:pt>
                <c:pt idx="64">
                  <c:v>4.0065424326201491</c:v>
                </c:pt>
                <c:pt idx="65">
                  <c:v>4.7075586771771443</c:v>
                </c:pt>
                <c:pt idx="66">
                  <c:v>5.5149054893256384</c:v>
                </c:pt>
                <c:pt idx="67">
                  <c:v>6.441647361519121</c:v>
                </c:pt>
                <c:pt idx="68">
                  <c:v>7.501922713550969</c:v>
                </c:pt>
                <c:pt idx="69">
                  <c:v>8.710944498510349</c:v>
                </c:pt>
                <c:pt idx="70">
                  <c:v>10.084984018576622</c:v>
                </c:pt>
                <c:pt idx="71">
                  <c:v>11.641335555803169</c:v>
                </c:pt>
                <c:pt idx="72">
                  <c:v>13.398259471522143</c:v>
                </c:pt>
                <c:pt idx="73">
                  <c:v>15.374901545139</c:v>
                </c:pt>
                <c:pt idx="74">
                  <c:v>17.591186517182422</c:v>
                </c:pt>
                <c:pt idx="75">
                  <c:v>20.067684078765662</c:v>
                </c:pt>
                <c:pt idx="76">
                  <c:v>22.825445914824432</c:v>
                </c:pt>
                <c:pt idx="77">
                  <c:v>25.885812865047598</c:v>
                </c:pt>
                <c:pt idx="78">
                  <c:v>29.270191814134456</c:v>
                </c:pt>
                <c:pt idx="79">
                  <c:v>32.999802558365531</c:v>
                </c:pt>
                <c:pt idx="80">
                  <c:v>37.095395616597543</c:v>
                </c:pt>
                <c:pt idx="81">
                  <c:v>41.576942744831982</c:v>
                </c:pt>
                <c:pt idx="82">
                  <c:v>46.463302768714343</c:v>
                </c:pt>
                <c:pt idx="83">
                  <c:v>51.771866245708658</c:v>
                </c:pt>
                <c:pt idx="84">
                  <c:v>57.51818339163048</c:v>
                </c:pt>
                <c:pt idx="85">
                  <c:v>63.715580628585847</c:v>
                </c:pt>
                <c:pt idx="86">
                  <c:v>70.374772008710337</c:v>
                </c:pt>
                <c:pt idx="87">
                  <c:v>77.50347261022182</c:v>
                </c:pt>
                <c:pt idx="88">
                  <c:v>85.106021758064841</c:v>
                </c:pt>
                <c:pt idx="89">
                  <c:v>93.183024561090832</c:v>
                </c:pt>
                <c:pt idx="90">
                  <c:v>101.73102074659009</c:v>
                </c:pt>
                <c:pt idx="91">
                  <c:v>110.74219008356586</c:v>
                </c:pt>
                <c:pt idx="92">
                  <c:v>120.2041037883773</c:v>
                </c:pt>
                <c:pt idx="93">
                  <c:v>130.09953117516611</c:v>
                </c:pt>
                <c:pt idx="94">
                  <c:v>140.40631043144103</c:v>
                </c:pt>
                <c:pt idx="95">
                  <c:v>151.09729174804667</c:v>
                </c:pt>
                <c:pt idx="96">
                  <c:v>162.14036010931753</c:v>
                </c:pt>
                <c:pt idx="97">
                  <c:v>173.49854385157116</c:v>
                </c:pt>
                <c:pt idx="98">
                  <c:v>185.13021363495861</c:v>
                </c:pt>
                <c:pt idx="99">
                  <c:v>196.98937476611823</c:v>
                </c:pt>
                <c:pt idx="100">
                  <c:v>209.02605388118084</c:v>
                </c:pt>
                <c:pt idx="101">
                  <c:v>221.18677888416096</c:v>
                </c:pt>
                <c:pt idx="102">
                  <c:v>233.41514879356538</c:v>
                </c:pt>
                <c:pt idx="103">
                  <c:v>245.65248780763881</c:v>
                </c:pt>
                <c:pt idx="104">
                  <c:v>257.83857554257986</c:v>
                </c:pt>
                <c:pt idx="105">
                  <c:v>269.91244307228254</c:v>
                </c:pt>
                <c:pt idx="106">
                  <c:v>281.81322218281986</c:v>
                </c:pt>
                <c:pt idx="107">
                  <c:v>293.48103321165974</c:v>
                </c:pt>
                <c:pt idx="108">
                  <c:v>304.85789504503202</c:v>
                </c:pt>
                <c:pt idx="109">
                  <c:v>315.88863935927429</c:v>
                </c:pt>
                <c:pt idx="110">
                  <c:v>326.52181007413355</c:v>
                </c:pt>
                <c:pt idx="111">
                  <c:v>336.71052829424588</c:v>
                </c:pt>
                <c:pt idx="112">
                  <c:v>346.4133027877923</c:v>
                </c:pt>
                <c:pt idx="113">
                  <c:v>355.59476632587825</c:v>
                </c:pt>
                <c:pt idx="114">
                  <c:v>364.22631899818521</c:v>
                </c:pt>
                <c:pt idx="115">
                  <c:v>372.28666093487624</c:v>
                </c:pt>
                <c:pt idx="116">
                  <c:v>379.76219869357573</c:v>
                </c:pt>
                <c:pt idx="117">
                  <c:v>386.64731188318535</c:v>
                </c:pt>
                <c:pt idx="118">
                  <c:v>392.94446935598432</c:v>
                </c:pt>
                <c:pt idx="119">
                  <c:v>398.66418744682068</c:v>
                </c:pt>
                <c:pt idx="120">
                  <c:v>403.82482620372309</c:v>
                </c:pt>
                <c:pt idx="121">
                  <c:v>408.45222325756913</c:v>
                </c:pt>
                <c:pt idx="122">
                  <c:v>412.57916882544299</c:v>
                </c:pt>
                <c:pt idx="123">
                  <c:v>416.24472923362941</c:v>
                </c:pt>
                <c:pt idx="124">
                  <c:v>419.49343018239341</c:v>
                </c:pt>
                <c:pt idx="125">
                  <c:v>422.37431464062661</c:v>
                </c:pt>
                <c:pt idx="126">
                  <c:v>424.93989366010521</c:v>
                </c:pt>
                <c:pt idx="127">
                  <c:v>427.24501142893513</c:v>
                </c:pt>
                <c:pt idx="128">
                  <c:v>429.34564845384955</c:v>
                </c:pt>
                <c:pt idx="129">
                  <c:v>431.29768878767072</c:v>
                </c:pt>
                <c:pt idx="130">
                  <c:v>433.15567863463269</c:v>
                </c:pt>
                <c:pt idx="131">
                  <c:v>434.97160441897449</c:v>
                </c:pt>
                <c:pt idx="132">
                  <c:v>436.79371845632221</c:v>
                </c:pt>
                <c:pt idx="133">
                  <c:v>438.66543970721312</c:v>
                </c:pt>
                <c:pt idx="134">
                  <c:v>440.62435572042449</c:v>
                </c:pt>
                <c:pt idx="135">
                  <c:v>442.70134981498705</c:v>
                </c:pt>
                <c:pt idx="136">
                  <c:v>444.91987484668527</c:v>
                </c:pt>
                <c:pt idx="137">
                  <c:v>447.29539161946281</c:v>
                </c:pt>
                <c:pt idx="138">
                  <c:v>449.83498621434933</c:v>
                </c:pt>
                <c:pt idx="139">
                  <c:v>452.53717631185373</c:v>
                </c:pt>
                <c:pt idx="140">
                  <c:v>455.39191208636487</c:v>
                </c:pt>
                <c:pt idx="141">
                  <c:v>458.38077256932354</c:v>
                </c:pt>
                <c:pt idx="142">
                  <c:v>461.47735363509378</c:v>
                </c:pt>
                <c:pt idx="143">
                  <c:v>464.64783908676662</c:v>
                </c:pt>
                <c:pt idx="144">
                  <c:v>467.85174183357867</c:v>
                </c:pt>
                <c:pt idx="145">
                  <c:v>471.04279797804185</c:v>
                </c:pt>
                <c:pt idx="146">
                  <c:v>474.16999288671673</c:v>
                </c:pt>
                <c:pt idx="147">
                  <c:v>477.17869509958854</c:v>
                </c:pt>
                <c:pt idx="148">
                  <c:v>480.01187133473053</c:v>
                </c:pt>
                <c:pt idx="149">
                  <c:v>482.61135393320745</c:v>
                </c:pt>
                <c:pt idx="150">
                  <c:v>484.91913091937028</c:v>
                </c:pt>
                <c:pt idx="151">
                  <c:v>486.87862845328749</c:v>
                </c:pt>
                <c:pt idx="152">
                  <c:v>488.43595583618895</c:v>
                </c:pt>
                <c:pt idx="153">
                  <c:v>489.54108438310828</c:v>
                </c:pt>
                <c:pt idx="154">
                  <c:v>490.1489333653783</c:v>
                </c:pt>
                <c:pt idx="155">
                  <c:v>490.2203387946015</c:v>
                </c:pt>
                <c:pt idx="156">
                  <c:v>489.72288399413492</c:v>
                </c:pt>
                <c:pt idx="157">
                  <c:v>488.6315745933926</c:v>
                </c:pt>
                <c:pt idx="158">
                  <c:v>486.929344678191</c:v>
                </c:pt>
                <c:pt idx="159">
                  <c:v>484.60738522064963</c:v>
                </c:pt>
                <c:pt idx="160">
                  <c:v>481.66529047009948</c:v>
                </c:pt>
                <c:pt idx="161">
                  <c:v>478.11102258443003</c:v>
                </c:pt>
                <c:pt idx="162">
                  <c:v>473.96069929080926</c:v>
                </c:pt>
                <c:pt idx="163">
                  <c:v>469.23821366180766</c:v>
                </c:pt>
                <c:pt idx="164">
                  <c:v>463.97469906177895</c:v>
                </c:pt>
                <c:pt idx="165">
                  <c:v>458.20785585239628</c:v>
                </c:pt>
                <c:pt idx="166">
                  <c:v>451.98115945551416</c:v>
                </c:pt>
                <c:pt idx="167">
                  <c:v>445.34297178371992</c:v>
                </c:pt>
                <c:pt idx="168">
                  <c:v>438.34557980164419</c:v>
                </c:pt>
                <c:pt idx="169">
                  <c:v>431.04418605208008</c:v>
                </c:pt>
                <c:pt idx="170">
                  <c:v>423.49587634331846</c:v>
                </c:pt>
                <c:pt idx="171">
                  <c:v>415.75858946576733</c:v>
                </c:pt>
                <c:pt idx="172">
                  <c:v>407.8901128090078</c:v>
                </c:pt>
                <c:pt idx="173">
                  <c:v>399.94712613723595</c:v>
                </c:pt>
                <c:pt idx="174">
                  <c:v>391.98431361354682</c:v>
                </c:pt>
                <c:pt idx="175">
                  <c:v>384.05356152440351</c:v>
                </c:pt>
                <c:pt idx="176">
                  <c:v>376.20325613786673</c:v>
                </c:pt>
                <c:pt idx="177">
                  <c:v>368.47769283232725</c:v>
                </c:pt>
                <c:pt idx="178">
                  <c:v>360.91660416770878</c:v>
                </c:pt>
                <c:pt idx="179">
                  <c:v>353.55481104422768</c:v>
                </c:pt>
                <c:pt idx="180">
                  <c:v>346.42199761501632</c:v>
                </c:pt>
                <c:pt idx="181">
                  <c:v>339.54260729101907</c:v>
                </c:pt>
                <c:pt idx="182">
                  <c:v>332.93585409213978</c:v>
                </c:pt>
                <c:pt idx="183">
                  <c:v>326.61584084458042</c:v>
                </c:pt>
                <c:pt idx="184">
                  <c:v>320.59177336740947</c:v>
                </c:pt>
                <c:pt idx="185">
                  <c:v>314.86825788846659</c:v>
                </c:pt>
                <c:pt idx="186">
                  <c:v>309.4456675184947</c:v>
                </c:pt>
                <c:pt idx="187">
                  <c:v>304.32056271180835</c:v>
                </c:pt>
                <c:pt idx="188">
                  <c:v>299.4861502566967</c:v>
                </c:pt>
                <c:pt idx="189">
                  <c:v>294.93276545538771</c:v>
                </c:pt>
                <c:pt idx="190">
                  <c:v>290.64836273594375</c:v>
                </c:pt>
                <c:pt idx="191">
                  <c:v>286.61900095275718</c:v>
                </c:pt>
                <c:pt idx="192">
                  <c:v>282.82931100963384</c:v>
                </c:pt>
                <c:pt idx="193">
                  <c:v>279.26293512130565</c:v>
                </c:pt>
                <c:pt idx="194">
                  <c:v>275.90292893626349</c:v>
                </c:pt>
                <c:pt idx="195">
                  <c:v>272.73211979994574</c:v>
                </c:pt>
                <c:pt idx="196">
                  <c:v>269.73341656024195</c:v>
                </c:pt>
                <c:pt idx="197">
                  <c:v>266.89006842917831</c:v>
                </c:pt>
                <c:pt idx="198">
                  <c:v>264.18587244058551</c:v>
                </c:pt>
                <c:pt idx="199">
                  <c:v>261.60533091462003</c:v>
                </c:pt>
                <c:pt idx="200">
                  <c:v>259.13376199841957</c:v>
                </c:pt>
                <c:pt idx="201">
                  <c:v>256.7573677481771</c:v>
                </c:pt>
                <c:pt idx="202">
                  <c:v>254.46326531609634</c:v>
                </c:pt>
                <c:pt idx="203">
                  <c:v>252.23948758269884</c:v>
                </c:pt>
                <c:pt idx="204">
                  <c:v>250.07496002026238</c:v>
                </c:pt>
                <c:pt idx="205">
                  <c:v>247.95946069122533</c:v>
                </c:pt>
                <c:pt idx="206">
                  <c:v>245.8835700911257</c:v>
                </c:pt>
                <c:pt idx="207">
                  <c:v>243.83861706725963</c:v>
                </c:pt>
                <c:pt idx="208">
                  <c:v>241.81662631928833</c:v>
                </c:pt>
                <c:pt idx="209">
                  <c:v>239.81027206174062</c:v>
                </c:pt>
                <c:pt idx="210">
                  <c:v>237.81284135330313</c:v>
                </c:pt>
                <c:pt idx="211">
                  <c:v>235.81820943006656</c:v>
                </c:pt>
                <c:pt idx="212">
                  <c:v>233.8208281744931</c:v>
                </c:pt>
                <c:pt idx="213">
                  <c:v>231.81572766945888</c:v>
                </c:pt>
                <c:pt idx="214">
                  <c:v>229.79852967609114</c:v>
                </c:pt>
                <c:pt idx="215">
                  <c:v>227.76547088698803</c:v>
                </c:pt>
                <c:pt idx="216">
                  <c:v>225.71343298204599</c:v>
                </c:pt>
                <c:pt idx="217">
                  <c:v>223.63997588673897</c:v>
                </c:pt>
                <c:pt idx="218">
                  <c:v>221.5433702247548</c:v>
                </c:pt>
                <c:pt idx="219">
                  <c:v>219.4226247821708</c:v>
                </c:pt>
                <c:pt idx="220">
                  <c:v>217.27750486160966</c:v>
                </c:pt>
                <c:pt idx="221">
                  <c:v>215.10853769388137</c:v>
                </c:pt>
                <c:pt idx="222">
                  <c:v>212.91700157514566</c:v>
                </c:pt>
                <c:pt idx="223">
                  <c:v>210.70489608256892</c:v>
                </c:pt>
                <c:pt idx="224">
                  <c:v>208.47489155779061</c:v>
                </c:pt>
                <c:pt idx="225">
                  <c:v>206.23025699572008</c:v>
                </c:pt>
                <c:pt idx="226">
                  <c:v>203.97476649188445</c:v>
                </c:pt>
                <c:pt idx="227">
                  <c:v>201.71258543968469</c:v>
                </c:pt>
                <c:pt idx="228">
                  <c:v>199.44813868210576</c:v>
                </c:pt>
                <c:pt idx="229">
                  <c:v>197.18596376642498</c:v>
                </c:pt>
                <c:pt idx="230">
                  <c:v>194.9305532838321</c:v>
                </c:pt>
                <c:pt idx="231">
                  <c:v>192.68619096153128</c:v>
                </c:pt>
                <c:pt idx="232">
                  <c:v>190.45678668347907</c:v>
                </c:pt>
                <c:pt idx="233">
                  <c:v>188.24571592531311</c:v>
                </c:pt>
                <c:pt idx="234">
                  <c:v>186.0556691824668</c:v>
                </c:pt>
                <c:pt idx="235">
                  <c:v>183.88851684728479</c:v>
                </c:pt>
                <c:pt idx="236">
                  <c:v>181.74519464948105</c:v>
                </c:pt>
                <c:pt idx="237">
                  <c:v>179.62561423046446</c:v>
                </c:pt>
                <c:pt idx="238">
                  <c:v>177.5286026937097</c:v>
                </c:pt>
                <c:pt idx="239">
                  <c:v>175.45187408907913</c:v>
                </c:pt>
                <c:pt idx="240">
                  <c:v>173.392034780881</c:v>
                </c:pt>
                <c:pt idx="241">
                  <c:v>171.34462355580018</c:v>
                </c:pt>
                <c:pt idx="242">
                  <c:v>169.30418618833301</c:v>
                </c:pt>
                <c:pt idx="243">
                  <c:v>167.26438303955209</c:v>
                </c:pt>
                <c:pt idx="244">
                  <c:v>165.21812716273541</c:v>
                </c:pt>
                <c:pt idx="245">
                  <c:v>163.15774936577509</c:v>
                </c:pt>
                <c:pt idx="246">
                  <c:v>161.07518577264599</c:v>
                </c:pt>
                <c:pt idx="247">
                  <c:v>158.96218266669607</c:v>
                </c:pt>
                <c:pt idx="248">
                  <c:v>156.81051281283447</c:v>
                </c:pt>
                <c:pt idx="249">
                  <c:v>154.6121970644439</c:v>
                </c:pt>
                <c:pt idx="250">
                  <c:v>152.35972487545507</c:v>
                </c:pt>
                <c:pt idx="251">
                  <c:v>150.04626736384208</c:v>
                </c:pt>
                <c:pt idx="252">
                  <c:v>147.66587680696807</c:v>
                </c:pt>
                <c:pt idx="253">
                  <c:v>145.21366688086695</c:v>
                </c:pt>
                <c:pt idx="254">
                  <c:v>142.68596856817544</c:v>
                </c:pt>
                <c:pt idx="255">
                  <c:v>140.08045743033745</c:v>
                </c:pt>
                <c:pt idx="256">
                  <c:v>137.39624883758722</c:v>
                </c:pt>
                <c:pt idx="257">
                  <c:v>134.63395874792386</c:v>
                </c:pt>
                <c:pt idx="258">
                  <c:v>131.79572868305996</c:v>
                </c:pt>
                <c:pt idx="259">
                  <c:v>128.88521463289612</c:v>
                </c:pt>
                <c:pt idx="260">
                  <c:v>125.90754069122534</c:v>
                </c:pt>
                <c:pt idx="261">
                  <c:v>122.86921925041231</c:v>
                </c:pt>
                <c:pt idx="262">
                  <c:v>119.77804052744702</c:v>
                </c:pt>
                <c:pt idx="263">
                  <c:v>116.6429350293696</c:v>
                </c:pt>
                <c:pt idx="264">
                  <c:v>113.47381326770022</c:v>
                </c:pt>
                <c:pt idx="265">
                  <c:v>110.28138757853094</c:v>
                </c:pt>
                <c:pt idx="266">
                  <c:v>107.07698128477885</c:v>
                </c:pt>
                <c:pt idx="267">
                  <c:v>103.87233064044122</c:v>
                </c:pt>
                <c:pt idx="268">
                  <c:v>100.67938502268356</c:v>
                </c:pt>
                <c:pt idx="269">
                  <c:v>97.510110690575075</c:v>
                </c:pt>
                <c:pt idx="270">
                  <c:v>94.376303118370799</c:v>
                </c:pt>
                <c:pt idx="271">
                  <c:v>91.28941245312096</c:v>
                </c:pt>
                <c:pt idx="272">
                  <c:v>88.260386059340064</c:v>
                </c:pt>
                <c:pt idx="273">
                  <c:v>85.299531421823261</c:v>
                </c:pt>
                <c:pt idx="274">
                  <c:v>82.416401907631936</c:v>
                </c:pt>
                <c:pt idx="275">
                  <c:v>79.619707066945281</c:v>
                </c:pt>
                <c:pt idx="276">
                  <c:v>76.917248309590221</c:v>
                </c:pt>
                <c:pt idx="277">
                  <c:v>74.315879958547455</c:v>
                </c:pt>
                <c:pt idx="278">
                  <c:v>71.821494877817273</c:v>
                </c:pt>
                <c:pt idx="279">
                  <c:v>69.439033130868765</c:v>
                </c:pt>
                <c:pt idx="280">
                  <c:v>67.172511463636198</c:v>
                </c:pt>
                <c:pt idx="281">
                  <c:v>65.025070846459698</c:v>
                </c:pt>
                <c:pt idx="282">
                  <c:v>62.999038864832798</c:v>
                </c:pt>
                <c:pt idx="283">
                  <c:v>61.096003431639652</c:v>
                </c:pt>
                <c:pt idx="284">
                  <c:v>59.316894108782193</c:v>
                </c:pt>
                <c:pt idx="285">
                  <c:v>57.662067276013829</c:v>
                </c:pt>
                <c:pt idx="286">
                  <c:v>56.131391466423793</c:v>
                </c:pt>
                <c:pt idx="287">
                  <c:v>54.724329393765352</c:v>
                </c:pt>
                <c:pt idx="288">
                  <c:v>53.440013516527848</c:v>
                </c:pt>
                <c:pt idx="289">
                  <c:v>52.277312402171177</c:v>
                </c:pt>
                <c:pt idx="290">
                  <c:v>51.234885655667746</c:v>
                </c:pt>
                <c:pt idx="291">
                  <c:v>50.311225740047014</c:v>
                </c:pt>
                <c:pt idx="292">
                  <c:v>49.504685621947381</c:v>
                </c:pt>
                <c:pt idx="293">
                  <c:v>48.813491801258323</c:v>
                </c:pt>
                <c:pt idx="294">
                  <c:v>48.23574290867117</c:v>
                </c:pt>
                <c:pt idx="295">
                  <c:v>47.76939465773799</c:v>
                </c:pt>
                <c:pt idx="296">
                  <c:v>47.41223249906151</c:v>
                </c:pt>
                <c:pt idx="297">
                  <c:v>47.161833825486809</c:v>
                </c:pt>
                <c:pt idx="298">
                  <c:v>47.015522003317486</c:v>
                </c:pt>
                <c:pt idx="299">
                  <c:v>46.970314842713812</c:v>
                </c:pt>
                <c:pt idx="300">
                  <c:v>47.022870360651893</c:v>
                </c:pt>
                <c:pt idx="301">
                  <c:v>47.169432826138987</c:v>
                </c:pt>
                <c:pt idx="302">
                  <c:v>47.405782106210772</c:v>
                </c:pt>
                <c:pt idx="303">
                  <c:v>47.727189253351234</c:v>
                </c:pt>
                <c:pt idx="304">
                  <c:v>48.128381093946665</c:v>
                </c:pt>
                <c:pt idx="305">
                  <c:v>48.603516300090661</c:v>
                </c:pt>
                <c:pt idx="306">
                  <c:v>49.146175063334482</c:v>
                </c:pt>
                <c:pt idx="307">
                  <c:v>49.749364051139246</c:v>
                </c:pt>
                <c:pt idx="308">
                  <c:v>50.405537829263643</c:v>
                </c:pt>
                <c:pt idx="309">
                  <c:v>51.106637392454942</c:v>
                </c:pt>
                <c:pt idx="310">
                  <c:v>51.844145878729869</c:v>
                </c:pt>
                <c:pt idx="311">
                  <c:v>52.609160967504202</c:v>
                </c:pt>
                <c:pt idx="312">
                  <c:v>53.392482896859882</c:v>
                </c:pt>
                <c:pt idx="313">
                  <c:v>54.184716498019611</c:v>
                </c:pt>
                <c:pt idx="314">
                  <c:v>54.976385152649414</c:v>
                </c:pt>
                <c:pt idx="315">
                  <c:v>55.758054145944492</c:v>
                </c:pt>
                <c:pt idx="316">
                  <c:v>56.520460529401042</c:v>
                </c:pt>
                <c:pt idx="317">
                  <c:v>57.25464633273581</c:v>
                </c:pt>
                <c:pt idx="318">
                  <c:v>57.95209178320399</c:v>
                </c:pt>
                <c:pt idx="319">
                  <c:v>58.604845108570281</c:v>
                </c:pt>
                <c:pt idx="320">
                  <c:v>59.205645519733508</c:v>
                </c:pt>
                <c:pt idx="321">
                  <c:v>59.748036090113679</c:v>
                </c:pt>
                <c:pt idx="322">
                  <c:v>60.226463468708047</c:v>
                </c:pt>
                <c:pt idx="323">
                  <c:v>60.63636167451083</c:v>
                </c:pt>
                <c:pt idx="324">
                  <c:v>60.974217614127404</c:v>
                </c:pt>
                <c:pt idx="325">
                  <c:v>61.237616429188826</c:v>
                </c:pt>
                <c:pt idx="326">
                  <c:v>61.42526530243088</c:v>
                </c:pt>
                <c:pt idx="327">
                  <c:v>61.536994915262255</c:v>
                </c:pt>
                <c:pt idx="328">
                  <c:v>61.573738338798726</c:v>
                </c:pt>
                <c:pt idx="329">
                  <c:v>61.537487737111007</c:v>
                </c:pt>
                <c:pt idx="330">
                  <c:v>61.431229848254333</c:v>
                </c:pt>
                <c:pt idx="331">
                  <c:v>61.258861768232613</c:v>
                </c:pt>
                <c:pt idx="332">
                  <c:v>61.025089078991016</c:v>
                </c:pt>
                <c:pt idx="333">
                  <c:v>60.735308818834866</c:v>
                </c:pt>
                <c:pt idx="334">
                  <c:v>60.395480179167023</c:v>
                </c:pt>
                <c:pt idx="335">
                  <c:v>60.011986114259663</c:v>
                </c:pt>
                <c:pt idx="336">
                  <c:v>59.591489262509576</c:v>
                </c:pt>
                <c:pt idx="337">
                  <c:v>59.140785692889473</c:v>
                </c:pt>
                <c:pt idx="338">
                  <c:v>58.666660006440246</c:v>
                </c:pt>
                <c:pt idx="339">
                  <c:v>58.175745240226618</c:v>
                </c:pt>
                <c:pt idx="340">
                  <c:v>57.674390843723465</c:v>
                </c:pt>
                <c:pt idx="341">
                  <c:v>57.168541731328915</c:v>
                </c:pt>
                <c:pt idx="342">
                  <c:v>56.66363106872204</c:v>
                </c:pt>
                <c:pt idx="343">
                  <c:v>56.164489036501251</c:v>
                </c:pt>
                <c:pt idx="344">
                  <c:v>55.67526934458575</c:v>
                </c:pt>
                <c:pt idx="345">
                  <c:v>55.199394761034213</c:v>
                </c:pt>
                <c:pt idx="346">
                  <c:v>54.739522383807859</c:v>
                </c:pt>
                <c:pt idx="347">
                  <c:v>54.297528840684365</c:v>
                </c:pt>
                <c:pt idx="348">
                  <c:v>53.874515066724832</c:v>
                </c:pt>
                <c:pt idx="349">
                  <c:v>53.470829796401325</c:v>
                </c:pt>
                <c:pt idx="350">
                  <c:v>53.086110433142771</c:v>
                </c:pt>
                <c:pt idx="351">
                  <c:v>52.719339535984339</c:v>
                </c:pt>
                <c:pt idx="352">
                  <c:v>52.368914802522482</c:v>
                </c:pt>
                <c:pt idx="353">
                  <c:v>52.032730138522808</c:v>
                </c:pt>
                <c:pt idx="354">
                  <c:v>51.708265194177436</c:v>
                </c:pt>
                <c:pt idx="355">
                  <c:v>51.392680619091273</c:v>
                </c:pt>
                <c:pt idx="356">
                  <c:v>51.082916244128064</c:v>
                </c:pt>
                <c:pt idx="357">
                  <c:v>50.775789437013337</c:v>
                </c:pt>
                <c:pt idx="358">
                  <c:v>50.468090996180393</c:v>
                </c:pt>
                <c:pt idx="359">
                  <c:v>50.156676137709006</c:v>
                </c:pt>
                <c:pt idx="360">
                  <c:v>49.838548384888902</c:v>
                </c:pt>
                <c:pt idx="361">
                  <c:v>49.510934478912176</c:v>
                </c:pt>
                <c:pt idx="362">
                  <c:v>49.171348780921221</c:v>
                </c:pt>
                <c:pt idx="363">
                  <c:v>48.817646017474566</c:v>
                </c:pt>
                <c:pt idx="364">
                  <c:v>48.448061620408666</c:v>
                </c:pt>
                <c:pt idx="365">
                  <c:v>48.061239314907915</c:v>
                </c:pt>
                <c:pt idx="366">
                  <c:v>47.65624600300427</c:v>
                </c:pt>
                <c:pt idx="367">
                  <c:v>47.232574362289505</c:v>
                </c:pt>
                <c:pt idx="368">
                  <c:v>46.790133919480112</c:v>
                </c:pt>
                <c:pt idx="369">
                  <c:v>46.329231656674196</c:v>
                </c:pt>
                <c:pt idx="370">
                  <c:v>45.850543456478775</c:v>
                </c:pt>
                <c:pt idx="371">
                  <c:v>45.355077885066152</c:v>
                </c:pt>
                <c:pt idx="372">
                  <c:v>44.844133945683204</c:v>
                </c:pt>
                <c:pt idx="373">
                  <c:v>44.319254507717211</c:v>
                </c:pt>
                <c:pt idx="374">
                  <c:v>43.78217712868728</c:v>
                </c:pt>
                <c:pt idx="375">
                  <c:v>43.234783940952489</c:v>
                </c:pt>
                <c:pt idx="376">
                  <c:v>42.679052176253379</c:v>
                </c:pt>
                <c:pt idx="377">
                  <c:v>42.117006755391543</c:v>
                </c:pt>
                <c:pt idx="378">
                  <c:v>41.550676185127926</c:v>
                </c:pt>
                <c:pt idx="379">
                  <c:v>40.982052788417171</c:v>
                </c:pt>
                <c:pt idx="380">
                  <c:v>40.413058056613806</c:v>
                </c:pt>
                <c:pt idx="381">
                  <c:v>39.84551366329071</c:v>
                </c:pt>
                <c:pt idx="382">
                  <c:v>39.281118428282674</c:v>
                </c:pt>
                <c:pt idx="383">
                  <c:v>38.721431277040551</c:v>
                </c:pt>
                <c:pt idx="384">
                  <c:v>38.167860013029966</c:v>
                </c:pt>
                <c:pt idx="385">
                  <c:v>37.621655517262866</c:v>
                </c:pt>
                <c:pt idx="386">
                  <c:v>37.083910815713935</c:v>
                </c:pt>
                <c:pt idx="387">
                  <c:v>36.555564317434381</c:v>
                </c:pt>
                <c:pt idx="388">
                  <c:v>36.037406426424475</c:v>
                </c:pt>
                <c:pt idx="389">
                  <c:v>35.530088671683075</c:v>
                </c:pt>
                <c:pt idx="390">
                  <c:v>35.034134481189838</c:v>
                </c:pt>
                <c:pt idx="391">
                  <c:v>34.549950746353915</c:v>
                </c:pt>
                <c:pt idx="392">
                  <c:v>34.077839380183498</c:v>
                </c:pt>
                <c:pt idx="393">
                  <c:v>33.618008161163928</c:v>
                </c:pt>
                <c:pt idx="394">
                  <c:v>33.170580269977968</c:v>
                </c:pt>
                <c:pt idx="395">
                  <c:v>32.735602061707219</c:v>
                </c:pt>
                <c:pt idx="396">
                  <c:v>32.313048765235372</c:v>
                </c:pt>
                <c:pt idx="397">
                  <c:v>31.902827957055131</c:v>
                </c:pt>
                <c:pt idx="398">
                  <c:v>31.504780811718412</c:v>
                </c:pt>
                <c:pt idx="399">
                  <c:v>31.118681278802836</c:v>
                </c:pt>
                <c:pt idx="400">
                  <c:v>30.744233470416614</c:v>
                </c:pt>
                <c:pt idx="401">
                  <c:v>30.381067658486355</c:v>
                </c:pt>
                <c:pt idx="402">
                  <c:v>30.028735372798376</c:v>
                </c:pt>
                <c:pt idx="403">
                  <c:v>29.686704155822561</c:v>
                </c:pt>
                <c:pt idx="404">
                  <c:v>29.354352566432972</c:v>
                </c:pt>
                <c:pt idx="405">
                  <c:v>29.030966030994342</c:v>
                </c:pt>
                <c:pt idx="406">
                  <c:v>28.715734117290882</c:v>
                </c:pt>
                <c:pt idx="407">
                  <c:v>28.407749755940856</c:v>
                </c:pt>
                <c:pt idx="408">
                  <c:v>28.106010858070334</c:v>
                </c:pt>
                <c:pt idx="409">
                  <c:v>27.809424680819312</c:v>
                </c:pt>
                <c:pt idx="410">
                  <c:v>27.516815177829177</c:v>
                </c:pt>
                <c:pt idx="411">
                  <c:v>27.226933445898492</c:v>
                </c:pt>
                <c:pt idx="412">
                  <c:v>26.938471246207335</c:v>
                </c:pt>
                <c:pt idx="413">
                  <c:v>26.650077444988987</c:v>
                </c:pt>
                <c:pt idx="414">
                  <c:v>26.360377089449063</c:v>
                </c:pt>
                <c:pt idx="415">
                  <c:v>26.0679927154778</c:v>
                </c:pt>
                <c:pt idx="416">
                  <c:v>25.771567378839361</c:v>
                </c:pt>
                <c:pt idx="417">
                  <c:v>25.469788815178518</c:v>
                </c:pt>
                <c:pt idx="418">
                  <c:v>25.161414069606796</c:v>
                </c:pt>
                <c:pt idx="419">
                  <c:v>24.84529389607243</c:v>
                </c:pt>
                <c:pt idx="420">
                  <c:v>24.520396211684243</c:v>
                </c:pt>
                <c:pt idx="421">
                  <c:v>24.185827901886274</c:v>
                </c:pt>
                <c:pt idx="422">
                  <c:v>23.840854308334794</c:v>
                </c:pt>
                <c:pt idx="423">
                  <c:v>23.484915790972082</c:v>
                </c:pt>
                <c:pt idx="424">
                  <c:v>23.117640836626883</c:v>
                </c:pt>
                <c:pt idx="425">
                  <c:v>22.73885528552054</c:v>
                </c:pt>
                <c:pt idx="426">
                  <c:v>22.348587360439549</c:v>
                </c:pt>
                <c:pt idx="427">
                  <c:v>21.947068306974817</c:v>
                </c:pt>
                <c:pt idx="428">
                  <c:v>21.534728582695038</c:v>
                </c:pt>
                <c:pt idx="429">
                  <c:v>21.112189663772117</c:v>
                </c:pt>
                <c:pt idx="430">
                  <c:v>20.680251665050488</c:v>
                </c:pt>
                <c:pt idx="431">
                  <c:v>20.239877089704514</c:v>
                </c:pt>
                <c:pt idx="432">
                  <c:v>19.792171133093159</c:v>
                </c:pt>
                <c:pt idx="433">
                  <c:v>19.338359059737428</c:v>
                </c:pt>
                <c:pt idx="434">
                  <c:v>18.879761248787865</c:v>
                </c:pt>
                <c:pt idx="435">
                  <c:v>18.417766560577054</c:v>
                </c:pt>
                <c:pt idx="436">
                  <c:v>17.953804713083056</c:v>
                </c:pt>
                <c:pt idx="437">
                  <c:v>17.489318372053898</c:v>
                </c:pt>
                <c:pt idx="438">
                  <c:v>17.025735652092131</c:v>
                </c:pt>
                <c:pt idx="439">
                  <c:v>16.564443699149784</c:v>
                </c:pt>
                <c:pt idx="440">
                  <c:v>16.10676397913479</c:v>
                </c:pt>
                <c:pt idx="441">
                  <c:v>15.65392983460703</c:v>
                </c:pt>
                <c:pt idx="442">
                  <c:v>15.207066794586849</c:v>
                </c:pt>
                <c:pt idx="443">
                  <c:v>14.767176033991534</c:v>
                </c:pt>
                <c:pt idx="444">
                  <c:v>14.335121282428082</c:v>
                </c:pt>
                <c:pt idx="445">
                  <c:v>13.911619380267808</c:v>
                </c:pt>
                <c:pt idx="446">
                  <c:v>13.497234576268053</c:v>
                </c:pt>
                <c:pt idx="447">
                  <c:v>13.092376558873625</c:v>
                </c:pt>
                <c:pt idx="448">
                  <c:v>12.69730211551515</c:v>
                </c:pt>
                <c:pt idx="449">
                  <c:v>12.312120223553203</c:v>
                </c:pt>
                <c:pt idx="450">
                  <c:v>11.936800295335694</c:v>
                </c:pt>
                <c:pt idx="451">
                  <c:v>11.57118322996833</c:v>
                </c:pt>
                <c:pt idx="452">
                  <c:v>11.21499486744402</c:v>
                </c:pt>
                <c:pt idx="453">
                  <c:v>10.867861397790296</c:v>
                </c:pt>
                <c:pt idx="454">
                  <c:v>10.529326248985754</c:v>
                </c:pt>
                <c:pt idx="455">
                  <c:v>10.198867963385442</c:v>
                </c:pt>
                <c:pt idx="456">
                  <c:v>9.8759185720635507</c:v>
                </c:pt>
                <c:pt idx="457">
                  <c:v>9.5598819896702771</c:v>
                </c:pt>
                <c:pt idx="458">
                  <c:v>9.2501519776111216</c:v>
                </c:pt>
                <c:pt idx="459">
                  <c:v>8.9461292593824062</c:v>
                </c:pt>
                <c:pt idx="460">
                  <c:v>8.6472374169235717</c:v>
                </c:pt>
                <c:pt idx="461">
                  <c:v>8.3529372491510028</c:v>
                </c:pt>
                <c:pt idx="462">
                  <c:v>8.0627393315014011</c:v>
                </c:pt>
                <c:pt idx="463">
                  <c:v>7.7762145763063861</c:v>
                </c:pt>
                <c:pt idx="464">
                  <c:v>7.4930026563670156</c:v>
                </c:pt>
                <c:pt idx="465">
                  <c:v>7.212818216234262</c:v>
                </c:pt>
                <c:pt idx="466">
                  <c:v>6.9354548558241662</c:v>
                </c:pt>
                <c:pt idx="467">
                  <c:v>6.660786927587651</c:v>
                </c:pt>
                <c:pt idx="468">
                  <c:v>6.3887692401314951</c:v>
                </c:pt>
                <c:pt idx="469">
                  <c:v>6.1194348070047244</c:v>
                </c:pt>
                <c:pt idx="470">
                  <c:v>5.8528908183720558</c:v>
                </c:pt>
                <c:pt idx="471">
                  <c:v>5.5893130450021404</c:v>
                </c:pt>
                <c:pt idx="472">
                  <c:v>5.3289389080803122</c:v>
                </c:pt>
                <c:pt idx="473">
                  <c:v>5.0720594646628125</c:v>
                </c:pt>
                <c:pt idx="474">
                  <c:v>4.8190105673456367</c:v>
                </c:pt>
                <c:pt idx="475">
                  <c:v>4.5701634583133082</c:v>
                </c:pt>
                <c:pt idx="476">
                  <c:v>4.3259150525876358</c:v>
                </c:pt>
                <c:pt idx="477">
                  <c:v>4.0866781542187329</c:v>
                </c:pt>
                <c:pt idx="478">
                  <c:v>3.8528718325444333</c:v>
                </c:pt>
                <c:pt idx="479">
                  <c:v>3.6249121647932769</c:v>
                </c:pt>
                <c:pt idx="480">
                  <c:v>3.4032035268774248</c:v>
                </c:pt>
                <c:pt idx="481">
                  <c:v>3.1881305873052406</c:v>
                </c:pt>
                <c:pt idx="482">
                  <c:v>2.9800511305490112</c:v>
                </c:pt>
                <c:pt idx="483">
                  <c:v>2.7792898068897531</c:v>
                </c:pt>
                <c:pt idx="484">
                  <c:v>2.586132876554263</c:v>
                </c:pt>
                <c:pt idx="485">
                  <c:v>2.4008239875561475</c:v>
                </c:pt>
                <c:pt idx="486">
                  <c:v>2.2235609998098664</c:v>
                </c:pt>
                <c:pt idx="487">
                  <c:v>2.0544938432709849</c:v>
                </c:pt>
                <c:pt idx="488">
                  <c:v>1.8937233755792942</c:v>
                </c:pt>
                <c:pt idx="489">
                  <c:v>1.7413011852781874</c:v>
                </c:pt>
                <c:pt idx="490">
                  <c:v>1.5972302703365104</c:v>
                </c:pt>
                <c:pt idx="491">
                  <c:v>1.4614665086077778</c:v>
                </c:pt>
                <c:pt idx="492">
                  <c:v>1.3339208269723271</c:v>
                </c:pt>
                <c:pt idx="493">
                  <c:v>1.2144619692031653</c:v>
                </c:pt>
                <c:pt idx="494">
                  <c:v>1.1029197589225945</c:v>
                </c:pt>
                <c:pt idx="495">
                  <c:v>0.99908875312781653</c:v>
                </c:pt>
                <c:pt idx="496">
                  <c:v>0.9027321834337525</c:v>
                </c:pt>
                <c:pt idx="497">
                  <c:v>0.8135860861087979</c:v>
                </c:pt>
                <c:pt idx="498">
                  <c:v>0.73136352771754576</c:v>
                </c:pt>
                <c:pt idx="499">
                  <c:v>0.65575884059599132</c:v>
                </c:pt>
                <c:pt idx="500">
                  <c:v>0.58645179088067756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6-490B-BFCC-C5A537C30CE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299.06147723742953</c:v>
                </c:pt>
                <c:pt idx="1">
                  <c:v>299.01147723742957</c:v>
                </c:pt>
                <c:pt idx="2">
                  <c:v>298.96147723742951</c:v>
                </c:pt>
                <c:pt idx="3">
                  <c:v>298.91147723742955</c:v>
                </c:pt>
                <c:pt idx="4">
                  <c:v>298.86147723742948</c:v>
                </c:pt>
                <c:pt idx="5">
                  <c:v>298.81147723742953</c:v>
                </c:pt>
                <c:pt idx="6">
                  <c:v>298.76147723742957</c:v>
                </c:pt>
                <c:pt idx="7">
                  <c:v>298.71147723742951</c:v>
                </c:pt>
                <c:pt idx="8">
                  <c:v>298.66147723742955</c:v>
                </c:pt>
                <c:pt idx="9">
                  <c:v>298.61147723742948</c:v>
                </c:pt>
                <c:pt idx="10">
                  <c:v>298.56147723742953</c:v>
                </c:pt>
                <c:pt idx="11">
                  <c:v>298.51147723743048</c:v>
                </c:pt>
                <c:pt idx="12">
                  <c:v>298.46147723743053</c:v>
                </c:pt>
                <c:pt idx="13">
                  <c:v>298.41147723743057</c:v>
                </c:pt>
                <c:pt idx="14">
                  <c:v>298.36147723743051</c:v>
                </c:pt>
                <c:pt idx="15">
                  <c:v>298.31147723743055</c:v>
                </c:pt>
                <c:pt idx="16">
                  <c:v>298.26147723743048</c:v>
                </c:pt>
                <c:pt idx="17">
                  <c:v>298.21147723743053</c:v>
                </c:pt>
                <c:pt idx="18">
                  <c:v>298.16147723743057</c:v>
                </c:pt>
                <c:pt idx="19">
                  <c:v>298.11147723743051</c:v>
                </c:pt>
                <c:pt idx="20">
                  <c:v>298.06147723743055</c:v>
                </c:pt>
                <c:pt idx="21">
                  <c:v>298.01147723743048</c:v>
                </c:pt>
                <c:pt idx="22">
                  <c:v>297.96147723743053</c:v>
                </c:pt>
                <c:pt idx="23">
                  <c:v>297.91147723743057</c:v>
                </c:pt>
                <c:pt idx="24">
                  <c:v>297.86147723743051</c:v>
                </c:pt>
                <c:pt idx="25">
                  <c:v>297.81147723743055</c:v>
                </c:pt>
                <c:pt idx="26">
                  <c:v>297.76147723743048</c:v>
                </c:pt>
                <c:pt idx="27">
                  <c:v>297.71147723743053</c:v>
                </c:pt>
                <c:pt idx="28">
                  <c:v>297.66147723743057</c:v>
                </c:pt>
                <c:pt idx="29">
                  <c:v>297.61147723743051</c:v>
                </c:pt>
                <c:pt idx="30">
                  <c:v>297.56147723743055</c:v>
                </c:pt>
                <c:pt idx="31">
                  <c:v>297.51147723743048</c:v>
                </c:pt>
                <c:pt idx="32">
                  <c:v>297.46147723743053</c:v>
                </c:pt>
                <c:pt idx="33">
                  <c:v>297.41147723743148</c:v>
                </c:pt>
                <c:pt idx="34">
                  <c:v>297.36147723743153</c:v>
                </c:pt>
                <c:pt idx="35">
                  <c:v>297.31147723743157</c:v>
                </c:pt>
                <c:pt idx="36">
                  <c:v>297.26147723743151</c:v>
                </c:pt>
                <c:pt idx="37">
                  <c:v>297.21147723743155</c:v>
                </c:pt>
                <c:pt idx="38">
                  <c:v>297.16147723743148</c:v>
                </c:pt>
                <c:pt idx="39">
                  <c:v>297.11147723743153</c:v>
                </c:pt>
                <c:pt idx="40">
                  <c:v>297.06147723743157</c:v>
                </c:pt>
                <c:pt idx="41">
                  <c:v>297.01147723743151</c:v>
                </c:pt>
                <c:pt idx="42">
                  <c:v>296.96147723743155</c:v>
                </c:pt>
                <c:pt idx="43">
                  <c:v>296.91147723743148</c:v>
                </c:pt>
                <c:pt idx="44">
                  <c:v>296.86147723743153</c:v>
                </c:pt>
                <c:pt idx="45">
                  <c:v>296.81147723743157</c:v>
                </c:pt>
                <c:pt idx="46">
                  <c:v>296.76147723743151</c:v>
                </c:pt>
                <c:pt idx="47">
                  <c:v>296.71147723743155</c:v>
                </c:pt>
                <c:pt idx="48">
                  <c:v>296.66147723743148</c:v>
                </c:pt>
                <c:pt idx="49">
                  <c:v>296.61147723743153</c:v>
                </c:pt>
                <c:pt idx="50">
                  <c:v>296.56147723743157</c:v>
                </c:pt>
                <c:pt idx="51">
                  <c:v>296.51147723743151</c:v>
                </c:pt>
                <c:pt idx="52">
                  <c:v>296.46147723743155</c:v>
                </c:pt>
                <c:pt idx="53">
                  <c:v>296.41147723743148</c:v>
                </c:pt>
                <c:pt idx="54">
                  <c:v>296.36147723743153</c:v>
                </c:pt>
                <c:pt idx="55">
                  <c:v>296.31147723743248</c:v>
                </c:pt>
                <c:pt idx="56">
                  <c:v>296.26147723743253</c:v>
                </c:pt>
                <c:pt idx="57">
                  <c:v>296.21147723743258</c:v>
                </c:pt>
                <c:pt idx="58">
                  <c:v>296.16147723743251</c:v>
                </c:pt>
                <c:pt idx="59">
                  <c:v>296.11147723743255</c:v>
                </c:pt>
                <c:pt idx="60">
                  <c:v>296.06147723743248</c:v>
                </c:pt>
                <c:pt idx="61">
                  <c:v>296.01147723743253</c:v>
                </c:pt>
                <c:pt idx="62">
                  <c:v>295.96147723743258</c:v>
                </c:pt>
                <c:pt idx="63">
                  <c:v>295.91147723743251</c:v>
                </c:pt>
                <c:pt idx="64">
                  <c:v>295.86147723743255</c:v>
                </c:pt>
                <c:pt idx="65">
                  <c:v>295.81147723743248</c:v>
                </c:pt>
                <c:pt idx="66">
                  <c:v>295.76147723743253</c:v>
                </c:pt>
                <c:pt idx="67">
                  <c:v>295.71147723743258</c:v>
                </c:pt>
                <c:pt idx="68">
                  <c:v>295.66147723743251</c:v>
                </c:pt>
                <c:pt idx="69">
                  <c:v>295.61147723743255</c:v>
                </c:pt>
                <c:pt idx="70">
                  <c:v>295.56147723743248</c:v>
                </c:pt>
                <c:pt idx="71">
                  <c:v>295.51147723743253</c:v>
                </c:pt>
                <c:pt idx="72">
                  <c:v>295.46147723743258</c:v>
                </c:pt>
                <c:pt idx="73">
                  <c:v>295.41147723743251</c:v>
                </c:pt>
                <c:pt idx="74">
                  <c:v>295.36147723743255</c:v>
                </c:pt>
                <c:pt idx="75">
                  <c:v>295.31147723743248</c:v>
                </c:pt>
                <c:pt idx="76">
                  <c:v>295.26147723743253</c:v>
                </c:pt>
                <c:pt idx="77">
                  <c:v>295.21147723743348</c:v>
                </c:pt>
                <c:pt idx="78">
                  <c:v>295.16147723743353</c:v>
                </c:pt>
                <c:pt idx="79">
                  <c:v>295.11147723743358</c:v>
                </c:pt>
                <c:pt idx="80">
                  <c:v>295.06147723743351</c:v>
                </c:pt>
                <c:pt idx="81">
                  <c:v>295.01147723743355</c:v>
                </c:pt>
                <c:pt idx="82">
                  <c:v>294.96147723743348</c:v>
                </c:pt>
                <c:pt idx="83">
                  <c:v>294.91147723743353</c:v>
                </c:pt>
                <c:pt idx="84">
                  <c:v>294.86147723743358</c:v>
                </c:pt>
                <c:pt idx="85">
                  <c:v>294.81147723743351</c:v>
                </c:pt>
                <c:pt idx="86">
                  <c:v>294.76147723743355</c:v>
                </c:pt>
                <c:pt idx="87">
                  <c:v>294.71147723743348</c:v>
                </c:pt>
                <c:pt idx="88">
                  <c:v>294.66147723743353</c:v>
                </c:pt>
                <c:pt idx="89">
                  <c:v>294.61147723743358</c:v>
                </c:pt>
                <c:pt idx="90">
                  <c:v>294.56147723743351</c:v>
                </c:pt>
                <c:pt idx="91">
                  <c:v>294.51147723743355</c:v>
                </c:pt>
                <c:pt idx="92">
                  <c:v>294.46147723743348</c:v>
                </c:pt>
                <c:pt idx="93">
                  <c:v>294.41147723743353</c:v>
                </c:pt>
                <c:pt idx="94">
                  <c:v>294.36147723743358</c:v>
                </c:pt>
                <c:pt idx="95">
                  <c:v>294.31147723743351</c:v>
                </c:pt>
                <c:pt idx="96">
                  <c:v>294.26147723743355</c:v>
                </c:pt>
                <c:pt idx="97">
                  <c:v>294.21147723743348</c:v>
                </c:pt>
                <c:pt idx="98">
                  <c:v>294.16147723743353</c:v>
                </c:pt>
                <c:pt idx="99">
                  <c:v>294.11147723743449</c:v>
                </c:pt>
                <c:pt idx="100">
                  <c:v>294.06147723743453</c:v>
                </c:pt>
                <c:pt idx="101">
                  <c:v>294.01147723743458</c:v>
                </c:pt>
                <c:pt idx="102">
                  <c:v>293.96147723743451</c:v>
                </c:pt>
                <c:pt idx="103">
                  <c:v>293.91147723743455</c:v>
                </c:pt>
                <c:pt idx="104">
                  <c:v>293.86147723743449</c:v>
                </c:pt>
                <c:pt idx="105">
                  <c:v>293.81147723743453</c:v>
                </c:pt>
                <c:pt idx="106">
                  <c:v>293.76147723743458</c:v>
                </c:pt>
                <c:pt idx="107">
                  <c:v>293.71147723743451</c:v>
                </c:pt>
                <c:pt idx="108">
                  <c:v>293.66147723743455</c:v>
                </c:pt>
                <c:pt idx="109">
                  <c:v>293.61147723743449</c:v>
                </c:pt>
                <c:pt idx="110">
                  <c:v>293.56147723743453</c:v>
                </c:pt>
                <c:pt idx="111">
                  <c:v>293.51147723743458</c:v>
                </c:pt>
                <c:pt idx="112">
                  <c:v>293.46147723743451</c:v>
                </c:pt>
                <c:pt idx="113">
                  <c:v>293.41147723743455</c:v>
                </c:pt>
                <c:pt idx="114">
                  <c:v>293.36147723743449</c:v>
                </c:pt>
                <c:pt idx="115">
                  <c:v>293.31147723743453</c:v>
                </c:pt>
                <c:pt idx="116">
                  <c:v>293.26147723743458</c:v>
                </c:pt>
                <c:pt idx="117">
                  <c:v>293.21147723743451</c:v>
                </c:pt>
                <c:pt idx="118">
                  <c:v>293.16147723743455</c:v>
                </c:pt>
                <c:pt idx="119">
                  <c:v>293.11147723743449</c:v>
                </c:pt>
                <c:pt idx="120">
                  <c:v>293.06147723743453</c:v>
                </c:pt>
                <c:pt idx="121">
                  <c:v>293.01147723743549</c:v>
                </c:pt>
                <c:pt idx="122">
                  <c:v>292.96147723743553</c:v>
                </c:pt>
                <c:pt idx="123">
                  <c:v>292.91147723743558</c:v>
                </c:pt>
                <c:pt idx="124">
                  <c:v>292.86147723743551</c:v>
                </c:pt>
                <c:pt idx="125">
                  <c:v>292.81147723743555</c:v>
                </c:pt>
                <c:pt idx="126">
                  <c:v>292.76147723743549</c:v>
                </c:pt>
                <c:pt idx="127">
                  <c:v>292.71147723743553</c:v>
                </c:pt>
                <c:pt idx="128">
                  <c:v>292.66147723743558</c:v>
                </c:pt>
                <c:pt idx="129">
                  <c:v>292.61147723743551</c:v>
                </c:pt>
                <c:pt idx="130">
                  <c:v>292.56147723743555</c:v>
                </c:pt>
                <c:pt idx="131">
                  <c:v>292.51147723743549</c:v>
                </c:pt>
                <c:pt idx="132">
                  <c:v>292.46147723743553</c:v>
                </c:pt>
                <c:pt idx="133">
                  <c:v>292.41147723743558</c:v>
                </c:pt>
                <c:pt idx="134">
                  <c:v>292.36147723743551</c:v>
                </c:pt>
                <c:pt idx="135">
                  <c:v>292.31147723743555</c:v>
                </c:pt>
                <c:pt idx="136">
                  <c:v>292.26147723743549</c:v>
                </c:pt>
                <c:pt idx="137">
                  <c:v>292.21147723743553</c:v>
                </c:pt>
                <c:pt idx="138">
                  <c:v>292.16147723743558</c:v>
                </c:pt>
                <c:pt idx="139">
                  <c:v>292.11147723743551</c:v>
                </c:pt>
                <c:pt idx="140">
                  <c:v>292.06147723743555</c:v>
                </c:pt>
                <c:pt idx="141">
                  <c:v>292.01147723743549</c:v>
                </c:pt>
                <c:pt idx="142">
                  <c:v>291.96147723743553</c:v>
                </c:pt>
                <c:pt idx="143">
                  <c:v>291.91147723743649</c:v>
                </c:pt>
                <c:pt idx="144">
                  <c:v>291.86147723743653</c:v>
                </c:pt>
                <c:pt idx="145">
                  <c:v>291.81147723743658</c:v>
                </c:pt>
                <c:pt idx="146">
                  <c:v>291.76147723743651</c:v>
                </c:pt>
                <c:pt idx="147">
                  <c:v>291.71147723743655</c:v>
                </c:pt>
                <c:pt idx="148">
                  <c:v>291.66147723743649</c:v>
                </c:pt>
                <c:pt idx="149">
                  <c:v>291.61147723743653</c:v>
                </c:pt>
                <c:pt idx="150">
                  <c:v>291.56147723743658</c:v>
                </c:pt>
                <c:pt idx="151">
                  <c:v>291.51147723743651</c:v>
                </c:pt>
                <c:pt idx="152">
                  <c:v>291.46147723743655</c:v>
                </c:pt>
                <c:pt idx="153">
                  <c:v>291.41147723743649</c:v>
                </c:pt>
                <c:pt idx="154">
                  <c:v>291.36147723743653</c:v>
                </c:pt>
                <c:pt idx="155">
                  <c:v>291.31147723743658</c:v>
                </c:pt>
                <c:pt idx="156">
                  <c:v>291.26147723743651</c:v>
                </c:pt>
                <c:pt idx="157">
                  <c:v>291.21147723743655</c:v>
                </c:pt>
                <c:pt idx="158">
                  <c:v>291.16147723743649</c:v>
                </c:pt>
                <c:pt idx="159">
                  <c:v>291.11147723743653</c:v>
                </c:pt>
                <c:pt idx="160">
                  <c:v>291.06147723743658</c:v>
                </c:pt>
                <c:pt idx="161">
                  <c:v>291.01147723743651</c:v>
                </c:pt>
                <c:pt idx="162">
                  <c:v>290.96147723743655</c:v>
                </c:pt>
                <c:pt idx="163">
                  <c:v>290.91147723743649</c:v>
                </c:pt>
                <c:pt idx="164">
                  <c:v>290.86147723743653</c:v>
                </c:pt>
                <c:pt idx="165">
                  <c:v>290.81147723743749</c:v>
                </c:pt>
                <c:pt idx="166">
                  <c:v>290.76147723743753</c:v>
                </c:pt>
                <c:pt idx="167">
                  <c:v>290.71147723743758</c:v>
                </c:pt>
                <c:pt idx="168">
                  <c:v>290.66147723743751</c:v>
                </c:pt>
                <c:pt idx="169">
                  <c:v>290.61147723743755</c:v>
                </c:pt>
                <c:pt idx="170">
                  <c:v>290.56147723743749</c:v>
                </c:pt>
                <c:pt idx="171">
                  <c:v>290.51147723743753</c:v>
                </c:pt>
                <c:pt idx="172">
                  <c:v>290.46147723743758</c:v>
                </c:pt>
                <c:pt idx="173">
                  <c:v>290.41147723743751</c:v>
                </c:pt>
                <c:pt idx="174">
                  <c:v>290.36147723743755</c:v>
                </c:pt>
                <c:pt idx="175">
                  <c:v>290.31147723743749</c:v>
                </c:pt>
                <c:pt idx="176">
                  <c:v>290.26147723743753</c:v>
                </c:pt>
                <c:pt idx="177">
                  <c:v>290.21147723743758</c:v>
                </c:pt>
                <c:pt idx="178">
                  <c:v>290.16147723743751</c:v>
                </c:pt>
                <c:pt idx="179">
                  <c:v>290.11147723743755</c:v>
                </c:pt>
                <c:pt idx="180">
                  <c:v>290.06147723743749</c:v>
                </c:pt>
                <c:pt idx="181">
                  <c:v>290.01147723743753</c:v>
                </c:pt>
                <c:pt idx="182">
                  <c:v>289.96147723743758</c:v>
                </c:pt>
                <c:pt idx="183">
                  <c:v>289.91147723743751</c:v>
                </c:pt>
                <c:pt idx="184">
                  <c:v>289.86147723743755</c:v>
                </c:pt>
                <c:pt idx="185">
                  <c:v>289.81147723743749</c:v>
                </c:pt>
                <c:pt idx="186">
                  <c:v>289.76147723743753</c:v>
                </c:pt>
                <c:pt idx="187">
                  <c:v>289.71147723743849</c:v>
                </c:pt>
                <c:pt idx="188">
                  <c:v>289.66147723743853</c:v>
                </c:pt>
                <c:pt idx="189">
                  <c:v>289.61147723743858</c:v>
                </c:pt>
                <c:pt idx="190">
                  <c:v>289.56147723743851</c:v>
                </c:pt>
                <c:pt idx="191">
                  <c:v>289.51147723743856</c:v>
                </c:pt>
                <c:pt idx="192">
                  <c:v>289.46147723743849</c:v>
                </c:pt>
                <c:pt idx="193">
                  <c:v>289.41147723743853</c:v>
                </c:pt>
                <c:pt idx="194">
                  <c:v>289.36147723743858</c:v>
                </c:pt>
                <c:pt idx="195">
                  <c:v>289.31147723743851</c:v>
                </c:pt>
                <c:pt idx="196">
                  <c:v>289.26147723743856</c:v>
                </c:pt>
                <c:pt idx="197">
                  <c:v>289.21147723743849</c:v>
                </c:pt>
                <c:pt idx="198">
                  <c:v>289.16147723743853</c:v>
                </c:pt>
                <c:pt idx="199">
                  <c:v>289.11147723743858</c:v>
                </c:pt>
                <c:pt idx="200">
                  <c:v>289.06147723743851</c:v>
                </c:pt>
                <c:pt idx="201">
                  <c:v>289.01147723743856</c:v>
                </c:pt>
                <c:pt idx="202">
                  <c:v>288.96147723743849</c:v>
                </c:pt>
                <c:pt idx="203">
                  <c:v>288.91147723743853</c:v>
                </c:pt>
                <c:pt idx="204">
                  <c:v>288.86147723743858</c:v>
                </c:pt>
                <c:pt idx="205">
                  <c:v>288.81147723743851</c:v>
                </c:pt>
                <c:pt idx="206">
                  <c:v>288.76147723743856</c:v>
                </c:pt>
                <c:pt idx="207">
                  <c:v>288.71147723743849</c:v>
                </c:pt>
                <c:pt idx="208">
                  <c:v>288.66147723743853</c:v>
                </c:pt>
                <c:pt idx="209">
                  <c:v>288.61147723743949</c:v>
                </c:pt>
                <c:pt idx="210">
                  <c:v>288.56147723743953</c:v>
                </c:pt>
                <c:pt idx="211">
                  <c:v>288.51147723743958</c:v>
                </c:pt>
                <c:pt idx="212">
                  <c:v>288.46147723743951</c:v>
                </c:pt>
                <c:pt idx="213">
                  <c:v>288.41147723743956</c:v>
                </c:pt>
                <c:pt idx="214">
                  <c:v>288.36147723743949</c:v>
                </c:pt>
                <c:pt idx="215">
                  <c:v>288.31147723743953</c:v>
                </c:pt>
                <c:pt idx="216">
                  <c:v>288.26147723743958</c:v>
                </c:pt>
                <c:pt idx="217">
                  <c:v>288.21147723743951</c:v>
                </c:pt>
                <c:pt idx="218">
                  <c:v>288.16147723743956</c:v>
                </c:pt>
                <c:pt idx="219">
                  <c:v>288.11147723743949</c:v>
                </c:pt>
                <c:pt idx="220">
                  <c:v>288.06147723743953</c:v>
                </c:pt>
                <c:pt idx="221">
                  <c:v>288.01147723743958</c:v>
                </c:pt>
                <c:pt idx="222">
                  <c:v>287.96147723743951</c:v>
                </c:pt>
                <c:pt idx="223">
                  <c:v>287.91147723743956</c:v>
                </c:pt>
                <c:pt idx="224">
                  <c:v>287.86147723743949</c:v>
                </c:pt>
                <c:pt idx="225">
                  <c:v>287.81147723743953</c:v>
                </c:pt>
                <c:pt idx="226">
                  <c:v>287.76147723743958</c:v>
                </c:pt>
                <c:pt idx="227">
                  <c:v>287.71147723743951</c:v>
                </c:pt>
                <c:pt idx="228">
                  <c:v>287.66147723743956</c:v>
                </c:pt>
                <c:pt idx="229">
                  <c:v>287.61147723743949</c:v>
                </c:pt>
                <c:pt idx="230">
                  <c:v>287.56147723743953</c:v>
                </c:pt>
                <c:pt idx="231">
                  <c:v>287.51147723744049</c:v>
                </c:pt>
                <c:pt idx="232">
                  <c:v>287.46147723744053</c:v>
                </c:pt>
                <c:pt idx="233">
                  <c:v>287.41147723744058</c:v>
                </c:pt>
                <c:pt idx="234">
                  <c:v>287.36147723744051</c:v>
                </c:pt>
                <c:pt idx="235">
                  <c:v>287.31147723744056</c:v>
                </c:pt>
                <c:pt idx="236">
                  <c:v>287.26147723744049</c:v>
                </c:pt>
                <c:pt idx="237">
                  <c:v>287.21147723744053</c:v>
                </c:pt>
                <c:pt idx="238">
                  <c:v>287.16147723744058</c:v>
                </c:pt>
                <c:pt idx="239">
                  <c:v>287.11147723744051</c:v>
                </c:pt>
                <c:pt idx="240">
                  <c:v>287.06147723744056</c:v>
                </c:pt>
                <c:pt idx="241">
                  <c:v>287.01147723744049</c:v>
                </c:pt>
                <c:pt idx="242">
                  <c:v>286.96147723744053</c:v>
                </c:pt>
                <c:pt idx="243">
                  <c:v>286.91147723744058</c:v>
                </c:pt>
                <c:pt idx="244">
                  <c:v>286.86147723744051</c:v>
                </c:pt>
                <c:pt idx="245">
                  <c:v>286.81147723744056</c:v>
                </c:pt>
                <c:pt idx="246">
                  <c:v>286.76147723744049</c:v>
                </c:pt>
                <c:pt idx="247">
                  <c:v>286.71147723744053</c:v>
                </c:pt>
                <c:pt idx="248">
                  <c:v>286.66147723744058</c:v>
                </c:pt>
                <c:pt idx="249">
                  <c:v>286.61147723744051</c:v>
                </c:pt>
                <c:pt idx="250">
                  <c:v>286.56147723744056</c:v>
                </c:pt>
                <c:pt idx="251">
                  <c:v>286.51147723744049</c:v>
                </c:pt>
                <c:pt idx="252">
                  <c:v>286.46147723744053</c:v>
                </c:pt>
                <c:pt idx="253">
                  <c:v>286.41147723744149</c:v>
                </c:pt>
                <c:pt idx="254">
                  <c:v>286.36147723744153</c:v>
                </c:pt>
                <c:pt idx="255">
                  <c:v>286.31147723744158</c:v>
                </c:pt>
                <c:pt idx="256">
                  <c:v>286.26147723744151</c:v>
                </c:pt>
                <c:pt idx="257">
                  <c:v>286.21147723744156</c:v>
                </c:pt>
                <c:pt idx="258">
                  <c:v>286.16147723744149</c:v>
                </c:pt>
                <c:pt idx="259">
                  <c:v>286.11147723744153</c:v>
                </c:pt>
                <c:pt idx="260">
                  <c:v>286.06147723744158</c:v>
                </c:pt>
                <c:pt idx="261">
                  <c:v>286.01147723744151</c:v>
                </c:pt>
                <c:pt idx="262">
                  <c:v>285.96147723744156</c:v>
                </c:pt>
                <c:pt idx="263">
                  <c:v>285.91147723744149</c:v>
                </c:pt>
                <c:pt idx="264">
                  <c:v>285.86147723744153</c:v>
                </c:pt>
                <c:pt idx="265">
                  <c:v>285.81147723744158</c:v>
                </c:pt>
                <c:pt idx="266">
                  <c:v>285.76147723744151</c:v>
                </c:pt>
                <c:pt idx="267">
                  <c:v>285.71147723744156</c:v>
                </c:pt>
                <c:pt idx="268">
                  <c:v>285.66147723744149</c:v>
                </c:pt>
                <c:pt idx="269">
                  <c:v>285.61147723744153</c:v>
                </c:pt>
                <c:pt idx="270">
                  <c:v>285.56147723744158</c:v>
                </c:pt>
                <c:pt idx="271">
                  <c:v>285.51147723744151</c:v>
                </c:pt>
                <c:pt idx="272">
                  <c:v>285.46147723744156</c:v>
                </c:pt>
                <c:pt idx="273">
                  <c:v>285.41147723744149</c:v>
                </c:pt>
                <c:pt idx="274">
                  <c:v>285.36147723744153</c:v>
                </c:pt>
                <c:pt idx="275">
                  <c:v>285.31147723744249</c:v>
                </c:pt>
                <c:pt idx="276">
                  <c:v>285.26147723744253</c:v>
                </c:pt>
                <c:pt idx="277">
                  <c:v>285.21147723744258</c:v>
                </c:pt>
                <c:pt idx="278">
                  <c:v>285.16147723744251</c:v>
                </c:pt>
                <c:pt idx="279">
                  <c:v>285.11147723744256</c:v>
                </c:pt>
                <c:pt idx="280">
                  <c:v>285.06147723744249</c:v>
                </c:pt>
                <c:pt idx="281">
                  <c:v>285.01147723744253</c:v>
                </c:pt>
                <c:pt idx="282">
                  <c:v>284.96147723744258</c:v>
                </c:pt>
                <c:pt idx="283">
                  <c:v>284.91147723744251</c:v>
                </c:pt>
                <c:pt idx="284">
                  <c:v>284.86147723744256</c:v>
                </c:pt>
                <c:pt idx="285">
                  <c:v>284.81147723744249</c:v>
                </c:pt>
                <c:pt idx="286">
                  <c:v>284.76147723744253</c:v>
                </c:pt>
                <c:pt idx="287">
                  <c:v>284.71147723744258</c:v>
                </c:pt>
                <c:pt idx="288">
                  <c:v>284.66147723744251</c:v>
                </c:pt>
                <c:pt idx="289">
                  <c:v>284.61147723744256</c:v>
                </c:pt>
                <c:pt idx="290">
                  <c:v>284.56147723744249</c:v>
                </c:pt>
                <c:pt idx="291">
                  <c:v>284.51147723744253</c:v>
                </c:pt>
                <c:pt idx="292">
                  <c:v>284.46147723744258</c:v>
                </c:pt>
                <c:pt idx="293">
                  <c:v>284.41147723744251</c:v>
                </c:pt>
                <c:pt idx="294">
                  <c:v>284.36147723744256</c:v>
                </c:pt>
                <c:pt idx="295">
                  <c:v>284.31147723744249</c:v>
                </c:pt>
                <c:pt idx="296">
                  <c:v>284.26147723744253</c:v>
                </c:pt>
                <c:pt idx="297">
                  <c:v>284.21147723744349</c:v>
                </c:pt>
                <c:pt idx="298">
                  <c:v>284.16147723744353</c:v>
                </c:pt>
                <c:pt idx="299">
                  <c:v>284.11147723744358</c:v>
                </c:pt>
                <c:pt idx="300">
                  <c:v>284.06147723744351</c:v>
                </c:pt>
                <c:pt idx="301">
                  <c:v>284.01147723744356</c:v>
                </c:pt>
                <c:pt idx="302">
                  <c:v>283.96147723744349</c:v>
                </c:pt>
                <c:pt idx="303">
                  <c:v>283.91147723744353</c:v>
                </c:pt>
                <c:pt idx="304">
                  <c:v>283.86147723744358</c:v>
                </c:pt>
                <c:pt idx="305">
                  <c:v>283.81147723744351</c:v>
                </c:pt>
                <c:pt idx="306">
                  <c:v>283.76147723744356</c:v>
                </c:pt>
                <c:pt idx="307">
                  <c:v>283.71147723744349</c:v>
                </c:pt>
                <c:pt idx="308">
                  <c:v>283.66147723744353</c:v>
                </c:pt>
                <c:pt idx="309">
                  <c:v>283.61147723744358</c:v>
                </c:pt>
                <c:pt idx="310">
                  <c:v>283.56147723744351</c:v>
                </c:pt>
                <c:pt idx="311">
                  <c:v>283.51147723744356</c:v>
                </c:pt>
                <c:pt idx="312">
                  <c:v>283.46147723744349</c:v>
                </c:pt>
                <c:pt idx="313">
                  <c:v>283.41147723744353</c:v>
                </c:pt>
                <c:pt idx="314">
                  <c:v>283.36147723744358</c:v>
                </c:pt>
                <c:pt idx="315">
                  <c:v>283.31147723744351</c:v>
                </c:pt>
                <c:pt idx="316">
                  <c:v>283.26147723744356</c:v>
                </c:pt>
                <c:pt idx="317">
                  <c:v>283.21147723744349</c:v>
                </c:pt>
                <c:pt idx="318">
                  <c:v>283.16147723744353</c:v>
                </c:pt>
                <c:pt idx="319">
                  <c:v>283.11147723744449</c:v>
                </c:pt>
                <c:pt idx="320">
                  <c:v>283.06147723744454</c:v>
                </c:pt>
                <c:pt idx="321">
                  <c:v>283.01147723744458</c:v>
                </c:pt>
                <c:pt idx="322">
                  <c:v>282.96147723744451</c:v>
                </c:pt>
                <c:pt idx="323">
                  <c:v>282.91147723744456</c:v>
                </c:pt>
                <c:pt idx="324">
                  <c:v>282.86147723744449</c:v>
                </c:pt>
                <c:pt idx="325">
                  <c:v>282.81147723744454</c:v>
                </c:pt>
                <c:pt idx="326">
                  <c:v>282.76147723744458</c:v>
                </c:pt>
                <c:pt idx="327">
                  <c:v>282.71147723744451</c:v>
                </c:pt>
                <c:pt idx="328">
                  <c:v>282.66147723744456</c:v>
                </c:pt>
                <c:pt idx="329">
                  <c:v>282.61147723744449</c:v>
                </c:pt>
                <c:pt idx="330">
                  <c:v>282.56147723744454</c:v>
                </c:pt>
                <c:pt idx="331">
                  <c:v>282.51147723744458</c:v>
                </c:pt>
                <c:pt idx="332">
                  <c:v>282.46147723744451</c:v>
                </c:pt>
                <c:pt idx="333">
                  <c:v>282.41147723744456</c:v>
                </c:pt>
                <c:pt idx="334">
                  <c:v>282.36147723744449</c:v>
                </c:pt>
                <c:pt idx="335">
                  <c:v>282.31147723744454</c:v>
                </c:pt>
                <c:pt idx="336">
                  <c:v>282.26147723744458</c:v>
                </c:pt>
                <c:pt idx="337">
                  <c:v>282.21147723744451</c:v>
                </c:pt>
                <c:pt idx="338">
                  <c:v>282.16147723744456</c:v>
                </c:pt>
                <c:pt idx="339">
                  <c:v>282.11147723744449</c:v>
                </c:pt>
                <c:pt idx="340">
                  <c:v>282.06147723744454</c:v>
                </c:pt>
                <c:pt idx="341">
                  <c:v>282.01147723744549</c:v>
                </c:pt>
                <c:pt idx="342">
                  <c:v>281.96147723744554</c:v>
                </c:pt>
                <c:pt idx="343">
                  <c:v>281.91147723744558</c:v>
                </c:pt>
                <c:pt idx="344">
                  <c:v>281.86147723744551</c:v>
                </c:pt>
                <c:pt idx="345">
                  <c:v>281.81147723744556</c:v>
                </c:pt>
                <c:pt idx="346">
                  <c:v>281.76147723744549</c:v>
                </c:pt>
                <c:pt idx="347">
                  <c:v>281.71147723744554</c:v>
                </c:pt>
                <c:pt idx="348">
                  <c:v>281.66147723744558</c:v>
                </c:pt>
                <c:pt idx="349">
                  <c:v>281.61147723744551</c:v>
                </c:pt>
                <c:pt idx="350">
                  <c:v>281.56147723744556</c:v>
                </c:pt>
                <c:pt idx="351">
                  <c:v>281.51147723744549</c:v>
                </c:pt>
                <c:pt idx="352">
                  <c:v>281.46147723744554</c:v>
                </c:pt>
                <c:pt idx="353">
                  <c:v>281.41147723744558</c:v>
                </c:pt>
                <c:pt idx="354">
                  <c:v>281.36147723744551</c:v>
                </c:pt>
                <c:pt idx="355">
                  <c:v>281.31147723744556</c:v>
                </c:pt>
                <c:pt idx="356">
                  <c:v>281.26147723744549</c:v>
                </c:pt>
                <c:pt idx="357">
                  <c:v>281.21147723744554</c:v>
                </c:pt>
                <c:pt idx="358">
                  <c:v>281.16147723744558</c:v>
                </c:pt>
                <c:pt idx="359">
                  <c:v>281.11147723744551</c:v>
                </c:pt>
                <c:pt idx="360">
                  <c:v>281.06147723744556</c:v>
                </c:pt>
                <c:pt idx="361">
                  <c:v>281.01147723744549</c:v>
                </c:pt>
                <c:pt idx="362">
                  <c:v>280.96147723744554</c:v>
                </c:pt>
                <c:pt idx="363">
                  <c:v>280.91147723744649</c:v>
                </c:pt>
                <c:pt idx="364">
                  <c:v>280.86147723744654</c:v>
                </c:pt>
                <c:pt idx="365">
                  <c:v>280.81147723744658</c:v>
                </c:pt>
                <c:pt idx="366">
                  <c:v>280.76147723744651</c:v>
                </c:pt>
                <c:pt idx="367">
                  <c:v>280.71147723744656</c:v>
                </c:pt>
                <c:pt idx="368">
                  <c:v>280.66147723744649</c:v>
                </c:pt>
                <c:pt idx="369">
                  <c:v>280.61147723744654</c:v>
                </c:pt>
                <c:pt idx="370">
                  <c:v>280.56147723744658</c:v>
                </c:pt>
                <c:pt idx="371">
                  <c:v>280.51147723744651</c:v>
                </c:pt>
                <c:pt idx="372">
                  <c:v>280.46147723744656</c:v>
                </c:pt>
                <c:pt idx="373">
                  <c:v>280.41147723744649</c:v>
                </c:pt>
                <c:pt idx="374">
                  <c:v>280.36147723744654</c:v>
                </c:pt>
                <c:pt idx="375">
                  <c:v>280.31147723744658</c:v>
                </c:pt>
                <c:pt idx="376">
                  <c:v>280.26147723744651</c:v>
                </c:pt>
                <c:pt idx="377">
                  <c:v>280.21147723744656</c:v>
                </c:pt>
                <c:pt idx="378">
                  <c:v>280.16147723744649</c:v>
                </c:pt>
                <c:pt idx="379">
                  <c:v>280.11147723744654</c:v>
                </c:pt>
                <c:pt idx="380">
                  <c:v>280.06147723744658</c:v>
                </c:pt>
                <c:pt idx="381">
                  <c:v>280.01147723744651</c:v>
                </c:pt>
                <c:pt idx="382">
                  <c:v>279.96147723744656</c:v>
                </c:pt>
                <c:pt idx="383">
                  <c:v>279.91147723744649</c:v>
                </c:pt>
                <c:pt idx="384">
                  <c:v>279.86147723744654</c:v>
                </c:pt>
                <c:pt idx="385">
                  <c:v>279.81147723744749</c:v>
                </c:pt>
                <c:pt idx="386">
                  <c:v>279.76147723744754</c:v>
                </c:pt>
                <c:pt idx="387">
                  <c:v>279.71147723744758</c:v>
                </c:pt>
                <c:pt idx="388">
                  <c:v>279.66147723744751</c:v>
                </c:pt>
                <c:pt idx="389">
                  <c:v>279.61147723744756</c:v>
                </c:pt>
                <c:pt idx="390">
                  <c:v>279.56147723744749</c:v>
                </c:pt>
                <c:pt idx="391">
                  <c:v>279.51147723744754</c:v>
                </c:pt>
                <c:pt idx="392">
                  <c:v>279.46147723744758</c:v>
                </c:pt>
                <c:pt idx="393">
                  <c:v>279.41147723744751</c:v>
                </c:pt>
                <c:pt idx="394">
                  <c:v>279.36147723744756</c:v>
                </c:pt>
                <c:pt idx="395">
                  <c:v>279.31147723744749</c:v>
                </c:pt>
                <c:pt idx="396">
                  <c:v>279.26147723744754</c:v>
                </c:pt>
                <c:pt idx="397">
                  <c:v>279.21147723744758</c:v>
                </c:pt>
                <c:pt idx="398">
                  <c:v>279.16147723744751</c:v>
                </c:pt>
                <c:pt idx="399">
                  <c:v>279.11147723744756</c:v>
                </c:pt>
                <c:pt idx="400">
                  <c:v>279.06147723744749</c:v>
                </c:pt>
                <c:pt idx="401">
                  <c:v>279.01147723744754</c:v>
                </c:pt>
                <c:pt idx="402">
                  <c:v>278.96147723744758</c:v>
                </c:pt>
                <c:pt idx="403">
                  <c:v>278.91147723744751</c:v>
                </c:pt>
                <c:pt idx="404">
                  <c:v>278.86147723744756</c:v>
                </c:pt>
                <c:pt idx="405">
                  <c:v>278.81147723744749</c:v>
                </c:pt>
                <c:pt idx="406">
                  <c:v>278.76147723744754</c:v>
                </c:pt>
                <c:pt idx="407">
                  <c:v>278.71147723744849</c:v>
                </c:pt>
                <c:pt idx="408">
                  <c:v>278.66147723744854</c:v>
                </c:pt>
                <c:pt idx="409">
                  <c:v>278.61147723744858</c:v>
                </c:pt>
                <c:pt idx="410">
                  <c:v>278.56147723744851</c:v>
                </c:pt>
                <c:pt idx="411">
                  <c:v>278.51147723744856</c:v>
                </c:pt>
                <c:pt idx="412">
                  <c:v>278.46147723744849</c:v>
                </c:pt>
                <c:pt idx="413">
                  <c:v>278.41147723744854</c:v>
                </c:pt>
                <c:pt idx="414">
                  <c:v>278.36147723744858</c:v>
                </c:pt>
                <c:pt idx="415">
                  <c:v>278.31147723744851</c:v>
                </c:pt>
                <c:pt idx="416">
                  <c:v>278.26147723744856</c:v>
                </c:pt>
                <c:pt idx="417">
                  <c:v>278.21147723744849</c:v>
                </c:pt>
                <c:pt idx="418">
                  <c:v>278.16147723744854</c:v>
                </c:pt>
                <c:pt idx="419">
                  <c:v>278.11147723744858</c:v>
                </c:pt>
                <c:pt idx="420">
                  <c:v>278.06147723744851</c:v>
                </c:pt>
                <c:pt idx="421">
                  <c:v>278.01147723744856</c:v>
                </c:pt>
                <c:pt idx="422">
                  <c:v>277.96147723744849</c:v>
                </c:pt>
                <c:pt idx="423">
                  <c:v>277.91147723744854</c:v>
                </c:pt>
                <c:pt idx="424">
                  <c:v>277.86147723744858</c:v>
                </c:pt>
                <c:pt idx="425">
                  <c:v>277.81147723744851</c:v>
                </c:pt>
                <c:pt idx="426">
                  <c:v>277.76147723744856</c:v>
                </c:pt>
                <c:pt idx="427">
                  <c:v>277.71147723744849</c:v>
                </c:pt>
                <c:pt idx="428">
                  <c:v>277.66147723744854</c:v>
                </c:pt>
                <c:pt idx="429">
                  <c:v>277.61147723744949</c:v>
                </c:pt>
                <c:pt idx="430">
                  <c:v>277.56147723744954</c:v>
                </c:pt>
                <c:pt idx="431">
                  <c:v>277.51147723744958</c:v>
                </c:pt>
                <c:pt idx="432">
                  <c:v>277.46147723744951</c:v>
                </c:pt>
                <c:pt idx="433">
                  <c:v>277.41147723744956</c:v>
                </c:pt>
                <c:pt idx="434">
                  <c:v>277.36147723744949</c:v>
                </c:pt>
                <c:pt idx="435">
                  <c:v>277.31147723744954</c:v>
                </c:pt>
                <c:pt idx="436">
                  <c:v>277.26147723744958</c:v>
                </c:pt>
                <c:pt idx="437">
                  <c:v>277.21147723744951</c:v>
                </c:pt>
                <c:pt idx="438">
                  <c:v>277.16147723744956</c:v>
                </c:pt>
                <c:pt idx="439">
                  <c:v>277.11147723744949</c:v>
                </c:pt>
                <c:pt idx="440">
                  <c:v>277.06147723744954</c:v>
                </c:pt>
                <c:pt idx="441">
                  <c:v>277.01147723744958</c:v>
                </c:pt>
                <c:pt idx="442">
                  <c:v>276.96147723744951</c:v>
                </c:pt>
                <c:pt idx="443">
                  <c:v>276.91147723744956</c:v>
                </c:pt>
                <c:pt idx="444">
                  <c:v>276.86147723744949</c:v>
                </c:pt>
                <c:pt idx="445">
                  <c:v>276.81147723744954</c:v>
                </c:pt>
                <c:pt idx="446">
                  <c:v>276.76147723744958</c:v>
                </c:pt>
                <c:pt idx="447">
                  <c:v>276.71147723744951</c:v>
                </c:pt>
                <c:pt idx="448">
                  <c:v>276.66147723744956</c:v>
                </c:pt>
                <c:pt idx="449">
                  <c:v>276.61147723744949</c:v>
                </c:pt>
                <c:pt idx="450">
                  <c:v>276.56147723744954</c:v>
                </c:pt>
                <c:pt idx="451">
                  <c:v>276.51147723745049</c:v>
                </c:pt>
                <c:pt idx="452">
                  <c:v>276.46147723745054</c:v>
                </c:pt>
                <c:pt idx="453">
                  <c:v>276.41147723745058</c:v>
                </c:pt>
                <c:pt idx="454">
                  <c:v>276.36147723745052</c:v>
                </c:pt>
                <c:pt idx="455">
                  <c:v>276.31147723745056</c:v>
                </c:pt>
                <c:pt idx="456">
                  <c:v>276.26147723745049</c:v>
                </c:pt>
                <c:pt idx="457">
                  <c:v>276.21147723745054</c:v>
                </c:pt>
                <c:pt idx="458">
                  <c:v>276.16147723745058</c:v>
                </c:pt>
                <c:pt idx="459">
                  <c:v>276.11147723745052</c:v>
                </c:pt>
                <c:pt idx="460">
                  <c:v>276.06147723745056</c:v>
                </c:pt>
                <c:pt idx="461">
                  <c:v>276.01147723745049</c:v>
                </c:pt>
                <c:pt idx="462">
                  <c:v>275.96147723745054</c:v>
                </c:pt>
                <c:pt idx="463">
                  <c:v>275.91147723745058</c:v>
                </c:pt>
                <c:pt idx="464">
                  <c:v>275.86147723745052</c:v>
                </c:pt>
                <c:pt idx="465">
                  <c:v>275.81147723745056</c:v>
                </c:pt>
                <c:pt idx="466">
                  <c:v>275.76147723745049</c:v>
                </c:pt>
                <c:pt idx="467">
                  <c:v>275.71147723745054</c:v>
                </c:pt>
                <c:pt idx="468">
                  <c:v>275.66147723745058</c:v>
                </c:pt>
                <c:pt idx="469">
                  <c:v>275.61147723745052</c:v>
                </c:pt>
                <c:pt idx="470">
                  <c:v>275.56147723745056</c:v>
                </c:pt>
                <c:pt idx="471">
                  <c:v>275.51147723745049</c:v>
                </c:pt>
                <c:pt idx="472">
                  <c:v>275.46147723745054</c:v>
                </c:pt>
                <c:pt idx="473">
                  <c:v>275.41147723745149</c:v>
                </c:pt>
                <c:pt idx="474">
                  <c:v>275.36147723745154</c:v>
                </c:pt>
                <c:pt idx="475">
                  <c:v>275.31147723745158</c:v>
                </c:pt>
                <c:pt idx="476">
                  <c:v>275.26147723745152</c:v>
                </c:pt>
                <c:pt idx="477">
                  <c:v>275.21147723745156</c:v>
                </c:pt>
                <c:pt idx="478">
                  <c:v>275.16147723745149</c:v>
                </c:pt>
                <c:pt idx="479">
                  <c:v>275.11147723745154</c:v>
                </c:pt>
                <c:pt idx="480">
                  <c:v>275.06147723745158</c:v>
                </c:pt>
                <c:pt idx="481">
                  <c:v>275.01147723745152</c:v>
                </c:pt>
                <c:pt idx="482">
                  <c:v>274.96147723745156</c:v>
                </c:pt>
                <c:pt idx="483">
                  <c:v>274.91147723745149</c:v>
                </c:pt>
                <c:pt idx="484">
                  <c:v>274.86147723745154</c:v>
                </c:pt>
                <c:pt idx="485">
                  <c:v>274.81147723745158</c:v>
                </c:pt>
                <c:pt idx="486">
                  <c:v>274.76147723745152</c:v>
                </c:pt>
                <c:pt idx="487">
                  <c:v>274.71147723745156</c:v>
                </c:pt>
                <c:pt idx="488">
                  <c:v>274.66147723745149</c:v>
                </c:pt>
                <c:pt idx="489">
                  <c:v>274.61147723745154</c:v>
                </c:pt>
                <c:pt idx="490">
                  <c:v>274.56147723745158</c:v>
                </c:pt>
                <c:pt idx="491">
                  <c:v>274.51147723745152</c:v>
                </c:pt>
                <c:pt idx="492">
                  <c:v>274.46147723745156</c:v>
                </c:pt>
                <c:pt idx="493">
                  <c:v>274.41147723745149</c:v>
                </c:pt>
                <c:pt idx="494">
                  <c:v>274.36147723745154</c:v>
                </c:pt>
                <c:pt idx="495">
                  <c:v>274.31147723745249</c:v>
                </c:pt>
                <c:pt idx="496">
                  <c:v>274.26147723745254</c:v>
                </c:pt>
                <c:pt idx="497">
                  <c:v>274.21147723745258</c:v>
                </c:pt>
                <c:pt idx="498">
                  <c:v>274.16147723745252</c:v>
                </c:pt>
                <c:pt idx="499">
                  <c:v>274.11147723745256</c:v>
                </c:pt>
                <c:pt idx="500">
                  <c:v>274.06147723745249</c:v>
                </c:pt>
              </c:numCache>
            </c:numRef>
          </c:xVal>
          <c:yVal>
            <c:numRef>
              <c:f>Carbon!$X$15:$X$1116</c:f>
              <c:numCache>
                <c:formatCode>General</c:formatCode>
                <c:ptCount val="1102"/>
                <c:pt idx="0">
                  <c:v>4.8765242907655448</c:v>
                </c:pt>
                <c:pt idx="1">
                  <c:v>2.9708857358131913</c:v>
                </c:pt>
                <c:pt idx="2">
                  <c:v>-13.934752866983157</c:v>
                </c:pt>
                <c:pt idx="3">
                  <c:v>-6.8403915363320422</c:v>
                </c:pt>
                <c:pt idx="4">
                  <c:v>10.25396970203078</c:v>
                </c:pt>
                <c:pt idx="5">
                  <c:v>12.348330812815837</c:v>
                </c:pt>
                <c:pt idx="6">
                  <c:v>5.4426917477900902</c:v>
                </c:pt>
                <c:pt idx="7">
                  <c:v>-6.4629475587600274</c:v>
                </c:pt>
                <c:pt idx="8">
                  <c:v>-5.3685871960737073</c:v>
                </c:pt>
                <c:pt idx="9">
                  <c:v>-4.2742272849452974</c:v>
                </c:pt>
                <c:pt idx="10">
                  <c:v>-5.1798679883558094</c:v>
                </c:pt>
                <c:pt idx="11">
                  <c:v>5.9144904745098437</c:v>
                </c:pt>
                <c:pt idx="12">
                  <c:v>16.008847809844049</c:v>
                </c:pt>
                <c:pt idx="13">
                  <c:v>-7.89679637491811</c:v>
                </c:pt>
                <c:pt idx="14">
                  <c:v>-6.8024426025711211</c:v>
                </c:pt>
                <c:pt idx="15">
                  <c:v>1.2919084329318311</c:v>
                </c:pt>
                <c:pt idx="16">
                  <c:v>1.3862558134676728</c:v>
                </c:pt>
                <c:pt idx="17">
                  <c:v>-6.519401671681611</c:v>
                </c:pt>
                <c:pt idx="18">
                  <c:v>-12.425065613813334</c:v>
                </c:pt>
                <c:pt idx="19">
                  <c:v>10.669261902473146</c:v>
                </c:pt>
                <c:pt idx="20">
                  <c:v>16.763578155394548</c:v>
                </c:pt>
                <c:pt idx="21">
                  <c:v>9.8578796030218196</c:v>
                </c:pt>
                <c:pt idx="22">
                  <c:v>-6.0478383485052953</c:v>
                </c:pt>
                <c:pt idx="23">
                  <c:v>4.6418362501085927E-2</c:v>
                </c:pt>
                <c:pt idx="24">
                  <c:v>-4.8593579144874948</c:v>
                </c:pt>
                <c:pt idx="25">
                  <c:v>5.2348229972071048</c:v>
                </c:pt>
                <c:pt idx="26">
                  <c:v>18.328948526893196</c:v>
                </c:pt>
                <c:pt idx="27">
                  <c:v>-0.57699735747782654</c:v>
                </c:pt>
                <c:pt idx="28">
                  <c:v>5.5169649669769285</c:v>
                </c:pt>
                <c:pt idx="29">
                  <c:v>-4.3891903113484041</c:v>
                </c:pt>
                <c:pt idx="30">
                  <c:v>-1.2954957761496919</c:v>
                </c:pt>
                <c:pt idx="31">
                  <c:v>-6.2019924188357765</c:v>
                </c:pt>
                <c:pt idx="32">
                  <c:v>-34.108731630334951</c:v>
                </c:pt>
                <c:pt idx="33">
                  <c:v>-22.01577761653045</c:v>
                </c:pt>
                <c:pt idx="34">
                  <c:v>1.0767896849579632</c:v>
                </c:pt>
                <c:pt idx="35">
                  <c:v>11.168871097645937</c:v>
                </c:pt>
                <c:pt idx="36">
                  <c:v>-7.7396559924118513</c:v>
                </c:pt>
                <c:pt idx="37">
                  <c:v>2.3510573591236708</c:v>
                </c:pt>
                <c:pt idx="38">
                  <c:v>4.440825717137634</c:v>
                </c:pt>
                <c:pt idx="39">
                  <c:v>-0.47057774614059411</c:v>
                </c:pt>
                <c:pt idx="40">
                  <c:v>1.6165705039330385</c:v>
                </c:pt>
                <c:pt idx="41">
                  <c:v>24.701934717426742</c:v>
                </c:pt>
                <c:pt idx="42">
                  <c:v>7.785108627094762</c:v>
                </c:pt>
                <c:pt idx="43">
                  <c:v>2.8656024341572799</c:v>
                </c:pt>
                <c:pt idx="44">
                  <c:v>25.942827806801429</c:v>
                </c:pt>
                <c:pt idx="45">
                  <c:v>5.0160806784079712</c:v>
                </c:pt>
                <c:pt idx="46">
                  <c:v>-3.91547837094169</c:v>
                </c:pt>
                <c:pt idx="47">
                  <c:v>-9.8528463647206621</c:v>
                </c:pt>
                <c:pt idx="48">
                  <c:v>-23.797203019596807</c:v>
                </c:pt>
                <c:pt idx="49">
                  <c:v>12.250061132605339</c:v>
                </c:pt>
                <c:pt idx="50">
                  <c:v>-0.71268657900844667</c:v>
                </c:pt>
                <c:pt idx="51">
                  <c:v>-3.6873556266061804</c:v>
                </c:pt>
                <c:pt idx="52">
                  <c:v>17.323829624192115</c:v>
                </c:pt>
                <c:pt idx="53">
                  <c:v>0.31828835780185571</c:v>
                </c:pt>
                <c:pt idx="54">
                  <c:v>-12.706961675309847</c:v>
                </c:pt>
                <c:pt idx="55">
                  <c:v>18.244647552920096</c:v>
                </c:pt>
                <c:pt idx="56">
                  <c:v>-10.830817019981524</c:v>
                </c:pt>
                <c:pt idx="57">
                  <c:v>7.0621563479060239</c:v>
                </c:pt>
                <c:pt idx="58">
                  <c:v>-6.0815321624176866</c:v>
                </c:pt>
                <c:pt idx="59">
                  <c:v>-5.2676519301791611</c:v>
                </c:pt>
                <c:pt idx="60">
                  <c:v>7.4972992619936054</c:v>
                </c:pt>
                <c:pt idx="61">
                  <c:v>-2.7939634924860979</c:v>
                </c:pt>
                <c:pt idx="62">
                  <c:v>-1.1495696694857918</c:v>
                </c:pt>
                <c:pt idx="63">
                  <c:v>-11.578548139206495</c:v>
                </c:pt>
                <c:pt idx="64">
                  <c:v>-1.0908778317503174</c:v>
                </c:pt>
                <c:pt idx="65">
                  <c:v>6.3024674866511985</c:v>
                </c:pt>
                <c:pt idx="66">
                  <c:v>7.589482237460988</c:v>
                </c:pt>
                <c:pt idx="67">
                  <c:v>18.757101928226017</c:v>
                </c:pt>
                <c:pt idx="68">
                  <c:v>17.79118813915268</c:v>
                </c:pt>
                <c:pt idx="69">
                  <c:v>10.676527917151583</c:v>
                </c:pt>
                <c:pt idx="70">
                  <c:v>-1.6031500399561782</c:v>
                </c:pt>
                <c:pt idx="71">
                  <c:v>25.934859985775788</c:v>
                </c:pt>
                <c:pt idx="72">
                  <c:v>16.272297633015093</c:v>
                </c:pt>
                <c:pt idx="73">
                  <c:v>10.390017122356749</c:v>
                </c:pt>
                <c:pt idx="74">
                  <c:v>21.268093713271838</c:v>
                </c:pt>
                <c:pt idx="75">
                  <c:v>4.8859577146471089</c:v>
                </c:pt>
                <c:pt idx="76">
                  <c:v>14.222557441546623</c:v>
                </c:pt>
                <c:pt idx="77">
                  <c:v>15.256552054280149</c:v>
                </c:pt>
                <c:pt idx="78">
                  <c:v>8.9665346681518017</c:v>
                </c:pt>
                <c:pt idx="79">
                  <c:v>25.331285486879011</c:v>
                </c:pt>
                <c:pt idx="80">
                  <c:v>10.33005399160551</c:v>
                </c:pt>
                <c:pt idx="81">
                  <c:v>15.942868426329355</c:v>
                </c:pt>
                <c:pt idx="82">
                  <c:v>-20.849130034594268</c:v>
                </c:pt>
                <c:pt idx="83">
                  <c:v>8.9366680513697005</c:v>
                </c:pt>
                <c:pt idx="84">
                  <c:v>8.2847124684061626</c:v>
                </c:pt>
                <c:pt idx="85">
                  <c:v>6.1816767944095332</c:v>
                </c:pt>
                <c:pt idx="86">
                  <c:v>5.6168469772433269</c:v>
                </c:pt>
                <c:pt idx="87">
                  <c:v>-8.4174920613096447</c:v>
                </c:pt>
                <c:pt idx="88">
                  <c:v>8.0743203538058452</c:v>
                </c:pt>
                <c:pt idx="89">
                  <c:v>8.0916791137381381</c:v>
                </c:pt>
                <c:pt idx="90">
                  <c:v>6.638044491197391</c:v>
                </c:pt>
                <c:pt idx="91">
                  <c:v>4.7212367171801333</c:v>
                </c:pt>
                <c:pt idx="92">
                  <c:v>-17.646315424672792</c:v>
                </c:pt>
                <c:pt idx="93">
                  <c:v>-22.447381248503319</c:v>
                </c:pt>
                <c:pt idx="94">
                  <c:v>-18.65979894181973</c:v>
                </c:pt>
                <c:pt idx="95">
                  <c:v>-23.256418695466863</c:v>
                </c:pt>
                <c:pt idx="96">
                  <c:v>-40.205125493779434</c:v>
                </c:pt>
                <c:pt idx="97">
                  <c:v>-17.468947673074325</c:v>
                </c:pt>
                <c:pt idx="98">
                  <c:v>-5.0062558935034929</c:v>
                </c:pt>
                <c:pt idx="99">
                  <c:v>30.228944538293575</c:v>
                </c:pt>
                <c:pt idx="100">
                  <c:v>-9.7133730138107524</c:v>
                </c:pt>
                <c:pt idx="101">
                  <c:v>10.220263546167416</c:v>
                </c:pt>
                <c:pt idx="102">
                  <c:v>16.086255199721734</c:v>
                </c:pt>
                <c:pt idx="103">
                  <c:v>-9.0567222513934098</c:v>
                </c:pt>
                <c:pt idx="104">
                  <c:v>-7.1484484233759531</c:v>
                </c:pt>
                <c:pt idx="105">
                  <c:v>22.872045609879876</c:v>
                </c:pt>
                <c:pt idx="106">
                  <c:v>11.065628062300846</c:v>
                </c:pt>
                <c:pt idx="107">
                  <c:v>-12.507821403580522</c:v>
                </c:pt>
                <c:pt idx="108">
                  <c:v>1.2096783260057009</c:v>
                </c:pt>
                <c:pt idx="109">
                  <c:v>3.2732955747219421</c:v>
                </c:pt>
                <c:pt idx="110">
                  <c:v>10.734486422820964</c:v>
                </c:pt>
                <c:pt idx="111">
                  <c:v>-31.359870234333073</c:v>
                </c:pt>
                <c:pt idx="112">
                  <c:v>-3.9682831649207628</c:v>
                </c:pt>
                <c:pt idx="113">
                  <c:v>-6.0553851400484291</c:v>
                </c:pt>
                <c:pt idx="114">
                  <c:v>24.40742375060313</c:v>
                </c:pt>
                <c:pt idx="115">
                  <c:v>11.441443376870609</c:v>
                </c:pt>
                <c:pt idx="116">
                  <c:v>24.060267181129404</c:v>
                </c:pt>
                <c:pt idx="117">
                  <c:v>-27.730484445521711</c:v>
                </c:pt>
                <c:pt idx="118">
                  <c:v>23.066719644637828</c:v>
                </c:pt>
                <c:pt idx="119">
                  <c:v>6.4413631167599874</c:v>
                </c:pt>
                <c:pt idx="120">
                  <c:v>-18.624914077184144</c:v>
                </c:pt>
                <c:pt idx="121">
                  <c:v>-13.157949568073491</c:v>
                </c:pt>
                <c:pt idx="122">
                  <c:v>-21.190533572989068</c:v>
                </c:pt>
                <c:pt idx="123">
                  <c:v>30.23826758178302</c:v>
                </c:pt>
                <c:pt idx="124">
                  <c:v>1.0839281959775349</c:v>
                </c:pt>
                <c:pt idx="125">
                  <c:v>21.297405300702621</c:v>
                </c:pt>
                <c:pt idx="126">
                  <c:v>0.82618784418275482</c:v>
                </c:pt>
                <c:pt idx="127">
                  <c:v>8.6154316383111222</c:v>
                </c:pt>
                <c:pt idx="128">
                  <c:v>-0.3908438236450138</c:v>
                </c:pt>
                <c:pt idx="129">
                  <c:v>14.751477405492551</c:v>
                </c:pt>
                <c:pt idx="130">
                  <c:v>46.987849121488864</c:v>
                </c:pt>
                <c:pt idx="131">
                  <c:v>-27.733715099894425</c:v>
                </c:pt>
                <c:pt idx="132">
                  <c:v>22.538532425716369</c:v>
                </c:pt>
                <c:pt idx="133">
                  <c:v>13.761172737783738</c:v>
                </c:pt>
                <c:pt idx="134">
                  <c:v>-57.103381712469115</c:v>
                </c:pt>
                <c:pt idx="135">
                  <c:v>-12.086014244073169</c:v>
                </c:pt>
                <c:pt idx="136">
                  <c:v>0.78982228718712122</c:v>
                </c:pt>
                <c:pt idx="137">
                  <c:v>-38.491332922632125</c:v>
                </c:pt>
                <c:pt idx="138">
                  <c:v>11.063434045439863</c:v>
                </c:pt>
                <c:pt idx="139">
                  <c:v>-8.5443944891060255</c:v>
                </c:pt>
                <c:pt idx="140">
                  <c:v>-36.304768700658883</c:v>
                </c:pt>
                <c:pt idx="141">
                  <c:v>-5.1992676206590431</c:v>
                </c:pt>
                <c:pt idx="142">
                  <c:v>-30.20148712347077</c:v>
                </c:pt>
                <c:pt idx="143">
                  <c:v>-9.2776110121869237</c:v>
                </c:pt>
                <c:pt idx="144">
                  <c:v>59.612847803959312</c:v>
                </c:pt>
                <c:pt idx="145">
                  <c:v>16.51615322245442</c:v>
                </c:pt>
                <c:pt idx="146">
                  <c:v>-16.516680123261722</c:v>
                </c:pt>
                <c:pt idx="147">
                  <c:v>18.568979226824752</c:v>
                </c:pt>
                <c:pt idx="148">
                  <c:v>32.830164554641271</c:v>
                </c:pt>
                <c:pt idx="149">
                  <c:v>-8.6749564808771424</c:v>
                </c:pt>
                <c:pt idx="150">
                  <c:v>48.11162809591832</c:v>
                </c:pt>
                <c:pt idx="151">
                  <c:v>-7.7535078750403841</c:v>
                </c:pt>
                <c:pt idx="152">
                  <c:v>10.783526305016437</c:v>
                </c:pt>
                <c:pt idx="153">
                  <c:v>17.772759321055844</c:v>
                </c:pt>
                <c:pt idx="154">
                  <c:v>41.259271901744114</c:v>
                </c:pt>
                <c:pt idx="155">
                  <c:v>-28.717771964520807</c:v>
                </c:pt>
                <c:pt idx="156">
                  <c:v>19.874044398904516</c:v>
                </c:pt>
                <c:pt idx="157">
                  <c:v>-3.9402846373948819</c:v>
                </c:pt>
                <c:pt idx="158">
                  <c:v>-64.143693159234772</c:v>
                </c:pt>
                <c:pt idx="159">
                  <c:v>-11.727372138734893</c:v>
                </c:pt>
                <c:pt idx="160">
                  <c:v>30.309084174773545</c:v>
                </c:pt>
                <c:pt idx="161">
                  <c:v>-24.042286376598497</c:v>
                </c:pt>
                <c:pt idx="162">
                  <c:v>-4.7976015200192137</c:v>
                </c:pt>
                <c:pt idx="163">
                  <c:v>-0.98075432805910623</c:v>
                </c:pt>
                <c:pt idx="164">
                  <c:v>1.3771218349278911</c:v>
                </c:pt>
                <c:pt idx="165">
                  <c:v>-11.761673392732746</c:v>
                </c:pt>
                <c:pt idx="166">
                  <c:v>17.559384567107656</c:v>
                </c:pt>
                <c:pt idx="167">
                  <c:v>17.291933801860409</c:v>
                </c:pt>
                <c:pt idx="168">
                  <c:v>7.3836873468946465</c:v>
                </c:pt>
                <c:pt idx="169">
                  <c:v>-28.220557340582957</c:v>
                </c:pt>
                <c:pt idx="170">
                  <c:v>16.422113931137403</c:v>
                </c:pt>
                <c:pt idx="171">
                  <c:v>-20.746237628353185</c:v>
                </c:pt>
                <c:pt idx="172">
                  <c:v>-12.783399408635375</c:v>
                </c:pt>
                <c:pt idx="173">
                  <c:v>44.253948826095211</c:v>
                </c:pt>
                <c:pt idx="174">
                  <c:v>55.311122912742633</c:v>
                </c:pt>
                <c:pt idx="175">
                  <c:v>-11.663763435155545</c:v>
                </c:pt>
                <c:pt idx="176">
                  <c:v>-5.7190964856602591</c:v>
                </c:pt>
                <c:pt idx="177">
                  <c:v>32.100828382837506</c:v>
                </c:pt>
                <c:pt idx="178">
                  <c:v>-45.243721389585517</c:v>
                </c:pt>
                <c:pt idx="179">
                  <c:v>-21.787566703145899</c:v>
                </c:pt>
                <c:pt idx="180">
                  <c:v>3.4396082890239654</c:v>
                </c:pt>
                <c:pt idx="181">
                  <c:v>7.4133601759795056</c:v>
                </c:pt>
                <c:pt idx="182">
                  <c:v>0.11447493781707863</c:v>
                </c:pt>
                <c:pt idx="183">
                  <c:v>9.5288497483351762</c:v>
                </c:pt>
                <c:pt idx="184">
                  <c:v>-8.3527212115355951</c:v>
                </c:pt>
                <c:pt idx="185">
                  <c:v>6.4651558303658021</c:v>
                </c:pt>
                <c:pt idx="186">
                  <c:v>11.982107763296199</c:v>
                </c:pt>
                <c:pt idx="187">
                  <c:v>-3.7984258670607574</c:v>
                </c:pt>
                <c:pt idx="188">
                  <c:v>-11.869651848990827</c:v>
                </c:pt>
                <c:pt idx="189">
                  <c:v>25.77809451527645</c:v>
                </c:pt>
                <c:pt idx="190">
                  <c:v>1.1568587976789217</c:v>
                </c:pt>
                <c:pt idx="191">
                  <c:v>35.280582143824006</c:v>
                </c:pt>
                <c:pt idx="192">
                  <c:v>12.164633649905852</c:v>
                </c:pt>
                <c:pt idx="193">
                  <c:v>-22.174628898807669</c:v>
                </c:pt>
                <c:pt idx="194">
                  <c:v>-27.720261150807005</c:v>
                </c:pt>
                <c:pt idx="195">
                  <c:v>24.544909548469263</c:v>
                </c:pt>
                <c:pt idx="196">
                  <c:v>27.637974351131334</c:v>
                </c:pt>
                <c:pt idx="197">
                  <c:v>-24.424315954846293</c:v>
                </c:pt>
                <c:pt idx="198">
                  <c:v>-12.625758403295208</c:v>
                </c:pt>
                <c:pt idx="199">
                  <c:v>4.9144685628562002E-2</c:v>
                </c:pt>
                <c:pt idx="200">
                  <c:v>16.615075164787754</c:v>
                </c:pt>
                <c:pt idx="201">
                  <c:v>-2.9141690220114924</c:v>
                </c:pt>
                <c:pt idx="202">
                  <c:v>-42.525705026972219</c:v>
                </c:pt>
                <c:pt idx="203">
                  <c:v>-11.20756573061621</c:v>
                </c:pt>
                <c:pt idx="204">
                  <c:v>27.051323394778535</c:v>
                </c:pt>
                <c:pt idx="205">
                  <c:v>5.2611842867740961</c:v>
                </c:pt>
                <c:pt idx="206">
                  <c:v>29.431436449832233</c:v>
                </c:pt>
                <c:pt idx="207">
                  <c:v>1.5707510366568158</c:v>
                </c:pt>
                <c:pt idx="208">
                  <c:v>5.687103347586401</c:v>
                </c:pt>
                <c:pt idx="209">
                  <c:v>-17.212180831909194</c:v>
                </c:pt>
                <c:pt idx="210">
                  <c:v>7.879611439486581</c:v>
                </c:pt>
                <c:pt idx="211">
                  <c:v>12.96860492568166</c:v>
                </c:pt>
                <c:pt idx="212">
                  <c:v>12.06034774421363</c:v>
                </c:pt>
                <c:pt idx="213">
                  <c:v>16.159809812206134</c:v>
                </c:pt>
                <c:pt idx="214">
                  <c:v>-4.7286306314673823</c:v>
                </c:pt>
                <c:pt idx="215">
                  <c:v>2.3987897205940101</c:v>
                </c:pt>
                <c:pt idx="216">
                  <c:v>-28.454810811505666</c:v>
                </c:pt>
                <c:pt idx="217">
                  <c:v>-3.2869921532399076</c:v>
                </c:pt>
                <c:pt idx="218">
                  <c:v>9.903975071702547</c:v>
                </c:pt>
                <c:pt idx="219">
                  <c:v>-27.880917922754946</c:v>
                </c:pt>
                <c:pt idx="220">
                  <c:v>3.3585635607647077</c:v>
                </c:pt>
                <c:pt idx="221">
                  <c:v>9.6218922914512746</c:v>
                </c:pt>
                <c:pt idx="222">
                  <c:v>28.907789973145498</c:v>
                </c:pt>
                <c:pt idx="223">
                  <c:v>7.214257028680521</c:v>
                </c:pt>
                <c:pt idx="224">
                  <c:v>-0.46137688358243167</c:v>
                </c:pt>
                <c:pt idx="225">
                  <c:v>24.877619241446382</c:v>
                </c:pt>
                <c:pt idx="226">
                  <c:v>0.22747130824029682</c:v>
                </c:pt>
                <c:pt idx="227">
                  <c:v>-18.4159860766012</c:v>
                </c:pt>
                <c:pt idx="228">
                  <c:v>16.942822243936007</c:v>
                </c:pt>
                <c:pt idx="229">
                  <c:v>9.299358722575306</c:v>
                </c:pt>
                <c:pt idx="230">
                  <c:v>23.649130768126696</c:v>
                </c:pt>
                <c:pt idx="231">
                  <c:v>-10.012145346616023</c:v>
                </c:pt>
                <c:pt idx="232">
                  <c:v>-15.688379505605297</c:v>
                </c:pt>
                <c:pt idx="233">
                  <c:v>15.617052815518946</c:v>
                </c:pt>
                <c:pt idx="234">
                  <c:v>-6.0985388786762371</c:v>
                </c:pt>
                <c:pt idx="235">
                  <c:v>-24.837024980535716</c:v>
                </c:pt>
                <c:pt idx="236">
                  <c:v>-22.599341219773464</c:v>
                </c:pt>
                <c:pt idx="237">
                  <c:v>-7.3853992377985946</c:v>
                </c:pt>
                <c:pt idx="238">
                  <c:v>-14.19402613808532</c:v>
                </c:pt>
                <c:pt idx="239">
                  <c:v>4.9770640295037651</c:v>
                </c:pt>
                <c:pt idx="240">
                  <c:v>-7.8687350993398297</c:v>
                </c:pt>
                <c:pt idx="241">
                  <c:v>0.27303768869973055</c:v>
                </c:pt>
                <c:pt idx="242">
                  <c:v>25.407836619125192</c:v>
                </c:pt>
                <c:pt idx="243">
                  <c:v>44.542001330864395</c:v>
                </c:pt>
                <c:pt idx="244">
                  <c:v>13.682618770639806</c:v>
                </c:pt>
                <c:pt idx="245">
                  <c:v>9.8373581305584139</c:v>
                </c:pt>
                <c:pt idx="246">
                  <c:v>-24.98571671335398</c:v>
                </c:pt>
                <c:pt idx="247">
                  <c:v>-6.7783520444455405</c:v>
                </c:pt>
                <c:pt idx="248">
                  <c:v>24.467679372374334</c:v>
                </c:pt>
                <c:pt idx="249">
                  <c:v>-1.2396433162765845</c:v>
                </c:pt>
                <c:pt idx="250">
                  <c:v>10.107190435670759</c:v>
                </c:pt>
                <c:pt idx="251">
                  <c:v>-6.4849904897577346</c:v>
                </c:pt>
                <c:pt idx="252">
                  <c:v>24.989761630074554</c:v>
                </c:pt>
                <c:pt idx="253">
                  <c:v>-21.463666880867635</c:v>
                </c:pt>
                <c:pt idx="254">
                  <c:v>-5.8416070052178384</c:v>
                </c:pt>
                <c:pt idx="255">
                  <c:v>-12.141734304421334</c:v>
                </c:pt>
                <c:pt idx="256">
                  <c:v>-10.363164148712599</c:v>
                </c:pt>
                <c:pt idx="257">
                  <c:v>15.493487503909051</c:v>
                </c:pt>
                <c:pt idx="258">
                  <c:v>-9.573920868268317</c:v>
                </c:pt>
                <c:pt idx="259">
                  <c:v>-18.569045255146193</c:v>
                </c:pt>
                <c:pt idx="260">
                  <c:v>-1.4970097505171225</c:v>
                </c:pt>
                <c:pt idx="261">
                  <c:v>10.63567325325441</c:v>
                </c:pt>
                <c:pt idx="262">
                  <c:v>14.821213539178217</c:v>
                </c:pt>
                <c:pt idx="263">
                  <c:v>-13.94931939978585</c:v>
                </c:pt>
                <c:pt idx="264">
                  <c:v>17.314163924841807</c:v>
                </c:pt>
                <c:pt idx="265">
                  <c:v>0.60095117696960187</c:v>
                </c:pt>
                <c:pt idx="266">
                  <c:v>-8.1002809663198008</c:v>
                </c:pt>
                <c:pt idx="267">
                  <c:v>-3.8012687590238841</c:v>
                </c:pt>
                <c:pt idx="268">
                  <c:v>-4.5139615783074873</c:v>
                </c:pt>
                <c:pt idx="269">
                  <c:v>15.749674316759283</c:v>
                </c:pt>
                <c:pt idx="270">
                  <c:v>-9.0221565480781578</c:v>
                </c:pt>
                <c:pt idx="271">
                  <c:v>35.15909568013042</c:v>
                </c:pt>
                <c:pt idx="272">
                  <c:v>-8.7175163631304002</c:v>
                </c:pt>
                <c:pt idx="273">
                  <c:v>-18.662300162655086</c:v>
                </c:pt>
                <c:pt idx="274">
                  <c:v>-10.68480908550525</c:v>
                </c:pt>
                <c:pt idx="275">
                  <c:v>-20.793752681862131</c:v>
                </c:pt>
                <c:pt idx="276">
                  <c:v>2.0030676384514408</c:v>
                </c:pt>
                <c:pt idx="277">
                  <c:v>1.6987975524524899</c:v>
                </c:pt>
                <c:pt idx="278">
                  <c:v>14.287544196141184</c:v>
                </c:pt>
                <c:pt idx="279">
                  <c:v>11.764367506048202</c:v>
                </c:pt>
                <c:pt idx="280">
                  <c:v>3.1252507362392805</c:v>
                </c:pt>
                <c:pt idx="281">
                  <c:v>-2.6329470836259361</c:v>
                </c:pt>
                <c:pt idx="282">
                  <c:v>-10.512553539040525</c:v>
                </c:pt>
                <c:pt idx="283">
                  <c:v>3.4848434571111326</c:v>
                </c:pt>
                <c:pt idx="284">
                  <c:v>-8.6416856570731255</c:v>
                </c:pt>
                <c:pt idx="285">
                  <c:v>-0.8924972613460227</c:v>
                </c:pt>
                <c:pt idx="286">
                  <c:v>-9.2674598887977027</c:v>
                </c:pt>
                <c:pt idx="287">
                  <c:v>-13.766036253180978</c:v>
                </c:pt>
                <c:pt idx="288">
                  <c:v>-12.387358812984736</c:v>
                </c:pt>
                <c:pt idx="289">
                  <c:v>-17.130296135669781</c:v>
                </c:pt>
                <c:pt idx="290">
                  <c:v>6.0064921737921608</c:v>
                </c:pt>
                <c:pt idx="291">
                  <c:v>26.024513652371404</c:v>
                </c:pt>
                <c:pt idx="292">
                  <c:v>-14.074584666570679</c:v>
                </c:pt>
                <c:pt idx="293">
                  <c:v>-3.28902928292311</c:v>
                </c:pt>
                <c:pt idx="294">
                  <c:v>5.383081172622326</c:v>
                </c:pt>
                <c:pt idx="295">
                  <c:v>15.943790986514244</c:v>
                </c:pt>
                <c:pt idx="296">
                  <c:v>24.395314708149009</c:v>
                </c:pt>
                <c:pt idx="297">
                  <c:v>4.7400749446804014</c:v>
                </c:pt>
                <c:pt idx="298">
                  <c:v>-8.0192516701919914</c:v>
                </c:pt>
                <c:pt idx="299">
                  <c:v>2.1203170533701936</c:v>
                </c:pt>
                <c:pt idx="300">
                  <c:v>-14.837876901609377</c:v>
                </c:pt>
                <c:pt idx="301">
                  <c:v>4.1099221958618131</c:v>
                </c:pt>
                <c:pt idx="302">
                  <c:v>-6.0320655212514609</c:v>
                </c:pt>
                <c:pt idx="303">
                  <c:v>-2.2591111054334121</c:v>
                </c:pt>
                <c:pt idx="304">
                  <c:v>-3.5659413830705589</c:v>
                </c:pt>
                <c:pt idx="305">
                  <c:v>6.0532849737439562</c:v>
                </c:pt>
                <c:pt idx="306">
                  <c:v>0.60498777345864596</c:v>
                </c:pt>
                <c:pt idx="307">
                  <c:v>-3.9038396513876066</c:v>
                </c:pt>
                <c:pt idx="308">
                  <c:v>8.5343481334462794</c:v>
                </c:pt>
                <c:pt idx="309">
                  <c:v>-9.0723898667865086</c:v>
                </c:pt>
                <c:pt idx="310">
                  <c:v>-6.7155367901029237</c:v>
                </c:pt>
                <c:pt idx="311">
                  <c:v>-17.386190315918974</c:v>
                </c:pt>
                <c:pt idx="312">
                  <c:v>-1.0751506823159147</c:v>
                </c:pt>
                <c:pt idx="313">
                  <c:v>-24.773022720517361</c:v>
                </c:pt>
                <c:pt idx="314">
                  <c:v>-4.4703298121888793</c:v>
                </c:pt>
                <c:pt idx="315">
                  <c:v>-8.1576372425252188</c:v>
                </c:pt>
                <c:pt idx="316">
                  <c:v>-26.825682063023486</c:v>
                </c:pt>
                <c:pt idx="317">
                  <c:v>10.534493696600258</c:v>
                </c:pt>
                <c:pt idx="318">
                  <c:v>-6.8590190909411319E-2</c:v>
                </c:pt>
                <c:pt idx="319">
                  <c:v>-26.626981953319238</c:v>
                </c:pt>
                <c:pt idx="320">
                  <c:v>-23.133420801523954</c:v>
                </c:pt>
                <c:pt idx="321">
                  <c:v>-8.5814498089458411</c:v>
                </c:pt>
                <c:pt idx="322">
                  <c:v>-5.9655156245816983</c:v>
                </c:pt>
                <c:pt idx="323">
                  <c:v>4.7189477325740299</c:v>
                </c:pt>
                <c:pt idx="324">
                  <c:v>16.475453355915967</c:v>
                </c:pt>
                <c:pt idx="325">
                  <c:v>-11.693583896187171</c:v>
                </c:pt>
                <c:pt idx="326">
                  <c:v>-5.786871206470714</c:v>
                </c:pt>
                <c:pt idx="327">
                  <c:v>-9.8042392563435783</c:v>
                </c:pt>
                <c:pt idx="328">
                  <c:v>-33.746621116921766</c:v>
                </c:pt>
                <c:pt idx="329">
                  <c:v>-30.616008952275308</c:v>
                </c:pt>
                <c:pt idx="330">
                  <c:v>-28.41538950046035</c:v>
                </c:pt>
                <c:pt idx="331">
                  <c:v>-12.148659857480347</c:v>
                </c:pt>
                <c:pt idx="332">
                  <c:v>-15.820525605280011</c:v>
                </c:pt>
                <c:pt idx="333">
                  <c:v>-28.436383782165578</c:v>
                </c:pt>
                <c:pt idx="334">
                  <c:v>-13.002193579539224</c:v>
                </c:pt>
                <c:pt idx="335">
                  <c:v>-28.52433795167358</c:v>
                </c:pt>
                <c:pt idx="336">
                  <c:v>-15.009479536964982</c:v>
                </c:pt>
                <c:pt idx="337">
                  <c:v>-19.464414404386368</c:v>
                </c:pt>
                <c:pt idx="338">
                  <c:v>-2.8959271549788568</c:v>
                </c:pt>
                <c:pt idx="339">
                  <c:v>-7.3106508258064906</c:v>
                </c:pt>
                <c:pt idx="340">
                  <c:v>-12.714934866345054</c:v>
                </c:pt>
                <c:pt idx="341">
                  <c:v>-22.114724190993812</c:v>
                </c:pt>
                <c:pt idx="342">
                  <c:v>7.4845480345713469</c:v>
                </c:pt>
                <c:pt idx="343">
                  <c:v>-5.9219483702493534</c:v>
                </c:pt>
                <c:pt idx="344">
                  <c:v>-1.3383671153753411</c:v>
                </c:pt>
                <c:pt idx="345">
                  <c:v>-3.7681309688655205</c:v>
                </c:pt>
                <c:pt idx="346">
                  <c:v>-9.2138970286806554</c:v>
                </c:pt>
                <c:pt idx="347">
                  <c:v>-18.67754192259865</c:v>
                </c:pt>
                <c:pt idx="348">
                  <c:v>-2.1601665856808339</c:v>
                </c:pt>
                <c:pt idx="349">
                  <c:v>-22.662119752398816</c:v>
                </c:pt>
                <c:pt idx="350">
                  <c:v>-10.18303882618175</c:v>
                </c:pt>
                <c:pt idx="351">
                  <c:v>-26.721906366064808</c:v>
                </c:pt>
                <c:pt idx="352">
                  <c:v>-11.277120069644667</c:v>
                </c:pt>
                <c:pt idx="353">
                  <c:v>-13.846573842686482</c:v>
                </c:pt>
                <c:pt idx="354">
                  <c:v>-0.42774733538259824</c:v>
                </c:pt>
                <c:pt idx="355">
                  <c:v>-18.017801197338152</c:v>
                </c:pt>
                <c:pt idx="356">
                  <c:v>-20.613675259416205</c:v>
                </c:pt>
                <c:pt idx="357">
                  <c:v>-28.212186889343194</c:v>
                </c:pt>
                <c:pt idx="358">
                  <c:v>-22.810126885551966</c:v>
                </c:pt>
                <c:pt idx="359">
                  <c:v>-22.404350464121841</c:v>
                </c:pt>
                <c:pt idx="360">
                  <c:v>-13.991861148343453</c:v>
                </c:pt>
                <c:pt idx="361">
                  <c:v>-10.569885679408216</c:v>
                </c:pt>
                <c:pt idx="362">
                  <c:v>10.86406158154125</c:v>
                </c:pt>
                <c:pt idx="363">
                  <c:v>-7.6878740920556297</c:v>
                </c:pt>
                <c:pt idx="364">
                  <c:v>-31.223928132031219</c:v>
                </c:pt>
                <c:pt idx="365">
                  <c:v>19.257255736427815</c:v>
                </c:pt>
                <c:pt idx="366">
                  <c:v>-24.243389388710028</c:v>
                </c:pt>
                <c:pt idx="367">
                  <c:v>-22.725356185036752</c:v>
                </c:pt>
                <c:pt idx="368">
                  <c:v>-15.188554179268849</c:v>
                </c:pt>
                <c:pt idx="369">
                  <c:v>-10.633290353504648</c:v>
                </c:pt>
                <c:pt idx="370">
                  <c:v>7.9397594096492838</c:v>
                </c:pt>
                <c:pt idx="371">
                  <c:v>-24.470413455979582</c:v>
                </c:pt>
                <c:pt idx="372">
                  <c:v>-18.865107953638351</c:v>
                </c:pt>
                <c:pt idx="373">
                  <c:v>-12.245866952713847</c:v>
                </c:pt>
                <c:pt idx="374">
                  <c:v>-16.614428010725405</c:v>
                </c:pt>
                <c:pt idx="375">
                  <c:v>-24.97267326003233</c:v>
                </c:pt>
                <c:pt idx="376">
                  <c:v>-23.322579932374708</c:v>
                </c:pt>
                <c:pt idx="377">
                  <c:v>-39.666172948554362</c:v>
                </c:pt>
                <c:pt idx="378">
                  <c:v>-34.005480815332234</c:v>
                </c:pt>
                <c:pt idx="379">
                  <c:v>-19.342495855663195</c:v>
                </c:pt>
                <c:pt idx="380">
                  <c:v>-11.679139560901319</c:v>
                </c:pt>
                <c:pt idx="381">
                  <c:v>-12.017233604619712</c:v>
                </c:pt>
                <c:pt idx="382">
                  <c:v>1.6415231933466075</c:v>
                </c:pt>
                <c:pt idx="383">
                  <c:v>-13.704428092452531</c:v>
                </c:pt>
                <c:pt idx="384">
                  <c:v>-34.056495265483662</c:v>
                </c:pt>
                <c:pt idx="385">
                  <c:v>-16.41592920675987</c:v>
                </c:pt>
                <c:pt idx="386">
                  <c:v>-11.783822942252655</c:v>
                </c:pt>
                <c:pt idx="387">
                  <c:v>-20.161114881014818</c:v>
                </c:pt>
                <c:pt idx="388">
                  <c:v>-11.548595427046173</c:v>
                </c:pt>
                <c:pt idx="389">
                  <c:v>-33.946916109346489</c:v>
                </c:pt>
                <c:pt idx="390">
                  <c:v>-5.3566003558947415</c:v>
                </c:pt>
                <c:pt idx="391">
                  <c:v>-16.778055058100307</c:v>
                </c:pt>
                <c:pt idx="392">
                  <c:v>-15.211582128971607</c:v>
                </c:pt>
                <c:pt idx="393">
                  <c:v>-44.657389346993526</c:v>
                </c:pt>
                <c:pt idx="394">
                  <c:v>-34.115599892849055</c:v>
                </c:pt>
                <c:pt idx="395">
                  <c:v>-15.586260121619794</c:v>
                </c:pt>
                <c:pt idx="396">
                  <c:v>0.93065473781033603</c:v>
                </c:pt>
                <c:pt idx="397">
                  <c:v>-28.564762891050911</c:v>
                </c:pt>
                <c:pt idx="398">
                  <c:v>-26.072354182755682</c:v>
                </c:pt>
                <c:pt idx="399">
                  <c:v>-21.591893086881822</c:v>
                </c:pt>
                <c:pt idx="400">
                  <c:v>-14.123083715536861</c:v>
                </c:pt>
                <c:pt idx="401">
                  <c:v>-5.6655563406483189</c:v>
                </c:pt>
                <c:pt idx="402">
                  <c:v>-9.2188624920020565</c:v>
                </c:pt>
                <c:pt idx="403">
                  <c:v>-9.7824697120675026</c:v>
                </c:pt>
                <c:pt idx="404">
                  <c:v>-0.35575655971963016</c:v>
                </c:pt>
                <c:pt idx="405">
                  <c:v>-1.9380084613224895</c:v>
                </c:pt>
                <c:pt idx="406">
                  <c:v>-13.528414984660746</c:v>
                </c:pt>
                <c:pt idx="407">
                  <c:v>-23.126069060354027</c:v>
                </c:pt>
                <c:pt idx="408">
                  <c:v>-4.7299685995249945</c:v>
                </c:pt>
                <c:pt idx="409">
                  <c:v>-12.339020859315688</c:v>
                </c:pt>
                <c:pt idx="410">
                  <c:v>-13.952049793367042</c:v>
                </c:pt>
                <c:pt idx="411">
                  <c:v>-33.56780649847785</c:v>
                </c:pt>
                <c:pt idx="412">
                  <c:v>-15.184982735828179</c:v>
                </c:pt>
                <c:pt idx="413">
                  <c:v>-16.802227371651547</c:v>
                </c:pt>
                <c:pt idx="414">
                  <c:v>-14.418165453153112</c:v>
                </c:pt>
                <c:pt idx="415">
                  <c:v>-10.031419516223337</c:v>
                </c:pt>
                <c:pt idx="416">
                  <c:v>-13.640632616626615</c:v>
                </c:pt>
                <c:pt idx="417">
                  <c:v>-11.244492490007261</c:v>
                </c:pt>
                <c:pt idx="418">
                  <c:v>-18.841756181477027</c:v>
                </c:pt>
                <c:pt idx="419">
                  <c:v>-12.431274444984378</c:v>
                </c:pt>
                <c:pt idx="420">
                  <c:v>-10.01201519763768</c:v>
                </c:pt>
                <c:pt idx="421">
                  <c:v>-15.5830853248812</c:v>
                </c:pt>
                <c:pt idx="422">
                  <c:v>8.8562498316287908</c:v>
                </c:pt>
                <c:pt idx="423">
                  <c:v>-2.6934500880502128</c:v>
                </c:pt>
                <c:pt idx="424">
                  <c:v>-4.2318135707465032</c:v>
                </c:pt>
                <c:pt idx="425">
                  <c:v>-15.758666456681649</c:v>
                </c:pt>
                <c:pt idx="426">
                  <c:v>0.72596303135762597</c:v>
                </c:pt>
                <c:pt idx="427">
                  <c:v>-20.778156352218904</c:v>
                </c:pt>
                <c:pt idx="428">
                  <c:v>-15.271455064980842</c:v>
                </c:pt>
                <c:pt idx="429">
                  <c:v>-22.754554583101228</c:v>
                </c:pt>
                <c:pt idx="430">
                  <c:v>-3.2282550214213153</c:v>
                </c:pt>
                <c:pt idx="431">
                  <c:v>3.3064811168829422</c:v>
                </c:pt>
                <c:pt idx="432">
                  <c:v>-4.1514513635469648</c:v>
                </c:pt>
                <c:pt idx="433">
                  <c:v>-21.60327772723295</c:v>
                </c:pt>
                <c:pt idx="434">
                  <c:v>-17.050318353324876</c:v>
                </c:pt>
                <c:pt idx="435">
                  <c:v>-1.4939621021555531</c:v>
                </c:pt>
                <c:pt idx="436">
                  <c:v>-19.935638691703272</c:v>
                </c:pt>
                <c:pt idx="437">
                  <c:v>-9.3767907877156027</c:v>
                </c:pt>
                <c:pt idx="438">
                  <c:v>-1.8188465047953244</c:v>
                </c:pt>
                <c:pt idx="439">
                  <c:v>3.7368070111055331</c:v>
                </c:pt>
                <c:pt idx="440">
                  <c:v>-6.7111517059211891</c:v>
                </c:pt>
                <c:pt idx="441">
                  <c:v>11.836044001565082</c:v>
                </c:pt>
                <c:pt idx="442">
                  <c:v>-11.622731395456226</c:v>
                </c:pt>
                <c:pt idx="443">
                  <c:v>-22.088479071902626</c:v>
                </c:pt>
                <c:pt idx="444">
                  <c:v>-7.562062757380664</c:v>
                </c:pt>
                <c:pt idx="445">
                  <c:v>-15.044199292261879</c:v>
                </c:pt>
                <c:pt idx="446">
                  <c:v>-9.53545292530384</c:v>
                </c:pt>
                <c:pt idx="447">
                  <c:v>-9.0362333449509009</c:v>
                </c:pt>
                <c:pt idx="448">
                  <c:v>-23.546797338633915</c:v>
                </c:pt>
                <c:pt idx="449">
                  <c:v>-11.067253883713457</c:v>
                </c:pt>
                <c:pt idx="450">
                  <c:v>-8.5975723925376641</c:v>
                </c:pt>
                <c:pt idx="451">
                  <c:v>-7.1375937642136087</c:v>
                </c:pt>
                <c:pt idx="452">
                  <c:v>-15.687043838730787</c:v>
                </c:pt>
                <c:pt idx="453">
                  <c:v>13.75445119388122</c:v>
                </c:pt>
                <c:pt idx="454">
                  <c:v>4.1873479056442733</c:v>
                </c:pt>
                <c:pt idx="455">
                  <c:v>0.61216775420309588</c:v>
                </c:pt>
                <c:pt idx="456">
                  <c:v>-5.9705212915165013</c:v>
                </c:pt>
                <c:pt idx="457">
                  <c:v>-3.5601231461649441</c:v>
                </c:pt>
                <c:pt idx="458">
                  <c:v>7.8439684288524951</c:v>
                </c:pt>
                <c:pt idx="459">
                  <c:v>-3.757647289960051</c:v>
                </c:pt>
                <c:pt idx="460">
                  <c:v>-6.3643938845429329</c:v>
                </c:pt>
                <c:pt idx="461">
                  <c:v>32.024267846188145</c:v>
                </c:pt>
                <c:pt idx="462">
                  <c:v>1.4088273267962599</c:v>
                </c:pt>
                <c:pt idx="463">
                  <c:v>14.789713644949558</c:v>
                </c:pt>
                <c:pt idx="464">
                  <c:v>-14.832712872152559</c:v>
                </c:pt>
                <c:pt idx="465">
                  <c:v>4.5418331309387048</c:v>
                </c:pt>
                <c:pt idx="466">
                  <c:v>10.913558054307313</c:v>
                </c:pt>
                <c:pt idx="467">
                  <c:v>25.282587545502111</c:v>
                </c:pt>
                <c:pt idx="468">
                  <c:v>11.648966795916778</c:v>
                </c:pt>
                <c:pt idx="469">
                  <c:v>21.012662792002061</c:v>
                </c:pt>
                <c:pt idx="470">
                  <c:v>36.373568343593014</c:v>
                </c:pt>
                <c:pt idx="471">
                  <c:v>13.731507679921666</c:v>
                </c:pt>
                <c:pt idx="472">
                  <c:v>5.0862433798017772</c:v>
                </c:pt>
                <c:pt idx="473">
                  <c:v>25.437484386175967</c:v>
                </c:pt>
                <c:pt idx="474">
                  <c:v>34.784894846451429</c:v>
                </c:pt>
                <c:pt idx="475">
                  <c:v>35.128103518442039</c:v>
                </c:pt>
                <c:pt idx="476">
                  <c:v>25.466713487126452</c:v>
                </c:pt>
                <c:pt idx="477">
                  <c:v>32.80031194845364</c:v>
                </c:pt>
                <c:pt idx="478">
                  <c:v>24.128479833086448</c:v>
                </c:pt>
                <c:pt idx="479">
                  <c:v>29.450801063796117</c:v>
                </c:pt>
                <c:pt idx="480">
                  <c:v>41.76687126467025</c:v>
                </c:pt>
                <c:pt idx="481">
                  <c:v>35.07630576720095</c:v>
                </c:pt>
                <c:pt idx="482">
                  <c:v>18.378746786915688</c:v>
                </c:pt>
                <c:pt idx="483">
                  <c:v>57.67386967353346</c:v>
                </c:pt>
                <c:pt idx="484">
                  <c:v>24.961388166827231</c:v>
                </c:pt>
                <c:pt idx="485">
                  <c:v>33.24105861878386</c:v>
                </c:pt>
                <c:pt idx="486">
                  <c:v>43.512683169488646</c:v>
                </c:pt>
                <c:pt idx="487">
                  <c:v>17.776111888985813</c:v>
                </c:pt>
                <c:pt idx="488">
                  <c:v>32.031243919636019</c:v>
                </c:pt>
                <c:pt idx="489">
                  <c:v>40.278027672895632</c:v>
                </c:pt>
                <c:pt idx="490">
                  <c:v>40.516460150795595</c:v>
                </c:pt>
                <c:pt idx="491">
                  <c:v>27.746585475482838</c:v>
                </c:pt>
                <c:pt idx="492">
                  <c:v>28.968492720076799</c:v>
                </c:pt>
                <c:pt idx="493">
                  <c:v>18.182313140804474</c:v>
                </c:pt>
                <c:pt idx="494">
                  <c:v>20.388216914043326</c:v>
                </c:pt>
                <c:pt idx="495">
                  <c:v>7.5864094827947977</c:v>
                </c:pt>
                <c:pt idx="496">
                  <c:v>4.7771276154471458</c:v>
                </c:pt>
                <c:pt idx="497">
                  <c:v>21.96063527573061</c:v>
                </c:pt>
                <c:pt idx="498">
                  <c:v>12.137219397080374</c:v>
                </c:pt>
                <c:pt idx="499">
                  <c:v>35.30718564716021</c:v>
                </c:pt>
                <c:pt idx="500">
                  <c:v>35.470854259834262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F6-490B-BFCC-C5A537C30CE2}"/>
            </c:ext>
          </c:extLst>
        </c:ser>
        <c:ser>
          <c:idx val="8"/>
          <c:order val="8"/>
          <c:tx>
            <c:v>Gauss6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299.06147723742953</c:v>
                </c:pt>
                <c:pt idx="1">
                  <c:v>299.01147723742957</c:v>
                </c:pt>
                <c:pt idx="2">
                  <c:v>298.96147723742951</c:v>
                </c:pt>
                <c:pt idx="3">
                  <c:v>298.91147723742955</c:v>
                </c:pt>
                <c:pt idx="4">
                  <c:v>298.86147723742948</c:v>
                </c:pt>
                <c:pt idx="5">
                  <c:v>298.81147723742953</c:v>
                </c:pt>
                <c:pt idx="6">
                  <c:v>298.76147723742957</c:v>
                </c:pt>
                <c:pt idx="7">
                  <c:v>298.71147723742951</c:v>
                </c:pt>
                <c:pt idx="8">
                  <c:v>298.66147723742955</c:v>
                </c:pt>
                <c:pt idx="9">
                  <c:v>298.61147723742948</c:v>
                </c:pt>
                <c:pt idx="10">
                  <c:v>298.56147723742953</c:v>
                </c:pt>
                <c:pt idx="11">
                  <c:v>298.51147723743048</c:v>
                </c:pt>
                <c:pt idx="12">
                  <c:v>298.46147723743053</c:v>
                </c:pt>
                <c:pt idx="13">
                  <c:v>298.41147723743057</c:v>
                </c:pt>
                <c:pt idx="14">
                  <c:v>298.36147723743051</c:v>
                </c:pt>
                <c:pt idx="15">
                  <c:v>298.31147723743055</c:v>
                </c:pt>
                <c:pt idx="16">
                  <c:v>298.26147723743048</c:v>
                </c:pt>
                <c:pt idx="17">
                  <c:v>298.21147723743053</c:v>
                </c:pt>
                <c:pt idx="18">
                  <c:v>298.16147723743057</c:v>
                </c:pt>
                <c:pt idx="19">
                  <c:v>298.11147723743051</c:v>
                </c:pt>
                <c:pt idx="20">
                  <c:v>298.06147723743055</c:v>
                </c:pt>
                <c:pt idx="21">
                  <c:v>298.01147723743048</c:v>
                </c:pt>
                <c:pt idx="22">
                  <c:v>297.96147723743053</c:v>
                </c:pt>
                <c:pt idx="23">
                  <c:v>297.91147723743057</c:v>
                </c:pt>
                <c:pt idx="24">
                  <c:v>297.86147723743051</c:v>
                </c:pt>
                <c:pt idx="25">
                  <c:v>297.81147723743055</c:v>
                </c:pt>
                <c:pt idx="26">
                  <c:v>297.76147723743048</c:v>
                </c:pt>
                <c:pt idx="27">
                  <c:v>297.71147723743053</c:v>
                </c:pt>
                <c:pt idx="28">
                  <c:v>297.66147723743057</c:v>
                </c:pt>
                <c:pt idx="29">
                  <c:v>297.61147723743051</c:v>
                </c:pt>
                <c:pt idx="30">
                  <c:v>297.56147723743055</c:v>
                </c:pt>
                <c:pt idx="31">
                  <c:v>297.51147723743048</c:v>
                </c:pt>
                <c:pt idx="32">
                  <c:v>297.46147723743053</c:v>
                </c:pt>
                <c:pt idx="33">
                  <c:v>297.41147723743148</c:v>
                </c:pt>
                <c:pt idx="34">
                  <c:v>297.36147723743153</c:v>
                </c:pt>
                <c:pt idx="35">
                  <c:v>297.31147723743157</c:v>
                </c:pt>
                <c:pt idx="36">
                  <c:v>297.26147723743151</c:v>
                </c:pt>
                <c:pt idx="37">
                  <c:v>297.21147723743155</c:v>
                </c:pt>
                <c:pt idx="38">
                  <c:v>297.16147723743148</c:v>
                </c:pt>
                <c:pt idx="39">
                  <c:v>297.11147723743153</c:v>
                </c:pt>
                <c:pt idx="40">
                  <c:v>297.06147723743157</c:v>
                </c:pt>
                <c:pt idx="41">
                  <c:v>297.01147723743151</c:v>
                </c:pt>
                <c:pt idx="42">
                  <c:v>296.96147723743155</c:v>
                </c:pt>
                <c:pt idx="43">
                  <c:v>296.91147723743148</c:v>
                </c:pt>
                <c:pt idx="44">
                  <c:v>296.86147723743153</c:v>
                </c:pt>
                <c:pt idx="45">
                  <c:v>296.81147723743157</c:v>
                </c:pt>
                <c:pt idx="46">
                  <c:v>296.76147723743151</c:v>
                </c:pt>
                <c:pt idx="47">
                  <c:v>296.71147723743155</c:v>
                </c:pt>
                <c:pt idx="48">
                  <c:v>296.66147723743148</c:v>
                </c:pt>
                <c:pt idx="49">
                  <c:v>296.61147723743153</c:v>
                </c:pt>
                <c:pt idx="50">
                  <c:v>296.56147723743157</c:v>
                </c:pt>
                <c:pt idx="51">
                  <c:v>296.51147723743151</c:v>
                </c:pt>
                <c:pt idx="52">
                  <c:v>296.46147723743155</c:v>
                </c:pt>
                <c:pt idx="53">
                  <c:v>296.41147723743148</c:v>
                </c:pt>
                <c:pt idx="54">
                  <c:v>296.36147723743153</c:v>
                </c:pt>
                <c:pt idx="55">
                  <c:v>296.31147723743248</c:v>
                </c:pt>
                <c:pt idx="56">
                  <c:v>296.26147723743253</c:v>
                </c:pt>
                <c:pt idx="57">
                  <c:v>296.21147723743258</c:v>
                </c:pt>
                <c:pt idx="58">
                  <c:v>296.16147723743251</c:v>
                </c:pt>
                <c:pt idx="59">
                  <c:v>296.11147723743255</c:v>
                </c:pt>
                <c:pt idx="60">
                  <c:v>296.06147723743248</c:v>
                </c:pt>
                <c:pt idx="61">
                  <c:v>296.01147723743253</c:v>
                </c:pt>
                <c:pt idx="62">
                  <c:v>295.96147723743258</c:v>
                </c:pt>
                <c:pt idx="63">
                  <c:v>295.91147723743251</c:v>
                </c:pt>
                <c:pt idx="64">
                  <c:v>295.86147723743255</c:v>
                </c:pt>
                <c:pt idx="65">
                  <c:v>295.81147723743248</c:v>
                </c:pt>
                <c:pt idx="66">
                  <c:v>295.76147723743253</c:v>
                </c:pt>
                <c:pt idx="67">
                  <c:v>295.71147723743258</c:v>
                </c:pt>
                <c:pt idx="68">
                  <c:v>295.66147723743251</c:v>
                </c:pt>
                <c:pt idx="69">
                  <c:v>295.61147723743255</c:v>
                </c:pt>
                <c:pt idx="70">
                  <c:v>295.56147723743248</c:v>
                </c:pt>
                <c:pt idx="71">
                  <c:v>295.51147723743253</c:v>
                </c:pt>
                <c:pt idx="72">
                  <c:v>295.46147723743258</c:v>
                </c:pt>
                <c:pt idx="73">
                  <c:v>295.41147723743251</c:v>
                </c:pt>
                <c:pt idx="74">
                  <c:v>295.36147723743255</c:v>
                </c:pt>
                <c:pt idx="75">
                  <c:v>295.31147723743248</c:v>
                </c:pt>
                <c:pt idx="76">
                  <c:v>295.26147723743253</c:v>
                </c:pt>
                <c:pt idx="77">
                  <c:v>295.21147723743348</c:v>
                </c:pt>
                <c:pt idx="78">
                  <c:v>295.16147723743353</c:v>
                </c:pt>
                <c:pt idx="79">
                  <c:v>295.11147723743358</c:v>
                </c:pt>
                <c:pt idx="80">
                  <c:v>295.06147723743351</c:v>
                </c:pt>
                <c:pt idx="81">
                  <c:v>295.01147723743355</c:v>
                </c:pt>
                <c:pt idx="82">
                  <c:v>294.96147723743348</c:v>
                </c:pt>
                <c:pt idx="83">
                  <c:v>294.91147723743353</c:v>
                </c:pt>
                <c:pt idx="84">
                  <c:v>294.86147723743358</c:v>
                </c:pt>
                <c:pt idx="85">
                  <c:v>294.81147723743351</c:v>
                </c:pt>
                <c:pt idx="86">
                  <c:v>294.76147723743355</c:v>
                </c:pt>
                <c:pt idx="87">
                  <c:v>294.71147723743348</c:v>
                </c:pt>
                <c:pt idx="88">
                  <c:v>294.66147723743353</c:v>
                </c:pt>
                <c:pt idx="89">
                  <c:v>294.61147723743358</c:v>
                </c:pt>
                <c:pt idx="90">
                  <c:v>294.56147723743351</c:v>
                </c:pt>
                <c:pt idx="91">
                  <c:v>294.51147723743355</c:v>
                </c:pt>
                <c:pt idx="92">
                  <c:v>294.46147723743348</c:v>
                </c:pt>
                <c:pt idx="93">
                  <c:v>294.41147723743353</c:v>
                </c:pt>
                <c:pt idx="94">
                  <c:v>294.36147723743358</c:v>
                </c:pt>
                <c:pt idx="95">
                  <c:v>294.31147723743351</c:v>
                </c:pt>
                <c:pt idx="96">
                  <c:v>294.26147723743355</c:v>
                </c:pt>
                <c:pt idx="97">
                  <c:v>294.21147723743348</c:v>
                </c:pt>
                <c:pt idx="98">
                  <c:v>294.16147723743353</c:v>
                </c:pt>
                <c:pt idx="99">
                  <c:v>294.11147723743449</c:v>
                </c:pt>
                <c:pt idx="100">
                  <c:v>294.06147723743453</c:v>
                </c:pt>
                <c:pt idx="101">
                  <c:v>294.01147723743458</c:v>
                </c:pt>
                <c:pt idx="102">
                  <c:v>293.96147723743451</c:v>
                </c:pt>
                <c:pt idx="103">
                  <c:v>293.91147723743455</c:v>
                </c:pt>
                <c:pt idx="104">
                  <c:v>293.86147723743449</c:v>
                </c:pt>
                <c:pt idx="105">
                  <c:v>293.81147723743453</c:v>
                </c:pt>
                <c:pt idx="106">
                  <c:v>293.76147723743458</c:v>
                </c:pt>
                <c:pt idx="107">
                  <c:v>293.71147723743451</c:v>
                </c:pt>
                <c:pt idx="108">
                  <c:v>293.66147723743455</c:v>
                </c:pt>
                <c:pt idx="109">
                  <c:v>293.61147723743449</c:v>
                </c:pt>
                <c:pt idx="110">
                  <c:v>293.56147723743453</c:v>
                </c:pt>
                <c:pt idx="111">
                  <c:v>293.51147723743458</c:v>
                </c:pt>
                <c:pt idx="112">
                  <c:v>293.46147723743451</c:v>
                </c:pt>
                <c:pt idx="113">
                  <c:v>293.41147723743455</c:v>
                </c:pt>
                <c:pt idx="114">
                  <c:v>293.36147723743449</c:v>
                </c:pt>
                <c:pt idx="115">
                  <c:v>293.31147723743453</c:v>
                </c:pt>
                <c:pt idx="116">
                  <c:v>293.26147723743458</c:v>
                </c:pt>
                <c:pt idx="117">
                  <c:v>293.21147723743451</c:v>
                </c:pt>
                <c:pt idx="118">
                  <c:v>293.16147723743455</c:v>
                </c:pt>
                <c:pt idx="119">
                  <c:v>293.11147723743449</c:v>
                </c:pt>
                <c:pt idx="120">
                  <c:v>293.06147723743453</c:v>
                </c:pt>
                <c:pt idx="121">
                  <c:v>293.01147723743549</c:v>
                </c:pt>
                <c:pt idx="122">
                  <c:v>292.96147723743553</c:v>
                </c:pt>
                <c:pt idx="123">
                  <c:v>292.91147723743558</c:v>
                </c:pt>
                <c:pt idx="124">
                  <c:v>292.86147723743551</c:v>
                </c:pt>
                <c:pt idx="125">
                  <c:v>292.81147723743555</c:v>
                </c:pt>
                <c:pt idx="126">
                  <c:v>292.76147723743549</c:v>
                </c:pt>
                <c:pt idx="127">
                  <c:v>292.71147723743553</c:v>
                </c:pt>
                <c:pt idx="128">
                  <c:v>292.66147723743558</c:v>
                </c:pt>
                <c:pt idx="129">
                  <c:v>292.61147723743551</c:v>
                </c:pt>
                <c:pt idx="130">
                  <c:v>292.56147723743555</c:v>
                </c:pt>
                <c:pt idx="131">
                  <c:v>292.51147723743549</c:v>
                </c:pt>
                <c:pt idx="132">
                  <c:v>292.46147723743553</c:v>
                </c:pt>
                <c:pt idx="133">
                  <c:v>292.41147723743558</c:v>
                </c:pt>
                <c:pt idx="134">
                  <c:v>292.36147723743551</c:v>
                </c:pt>
                <c:pt idx="135">
                  <c:v>292.31147723743555</c:v>
                </c:pt>
                <c:pt idx="136">
                  <c:v>292.26147723743549</c:v>
                </c:pt>
                <c:pt idx="137">
                  <c:v>292.21147723743553</c:v>
                </c:pt>
                <c:pt idx="138">
                  <c:v>292.16147723743558</c:v>
                </c:pt>
                <c:pt idx="139">
                  <c:v>292.11147723743551</c:v>
                </c:pt>
                <c:pt idx="140">
                  <c:v>292.06147723743555</c:v>
                </c:pt>
                <c:pt idx="141">
                  <c:v>292.01147723743549</c:v>
                </c:pt>
                <c:pt idx="142">
                  <c:v>291.96147723743553</c:v>
                </c:pt>
                <c:pt idx="143">
                  <c:v>291.91147723743649</c:v>
                </c:pt>
                <c:pt idx="144">
                  <c:v>291.86147723743653</c:v>
                </c:pt>
                <c:pt idx="145">
                  <c:v>291.81147723743658</c:v>
                </c:pt>
                <c:pt idx="146">
                  <c:v>291.76147723743651</c:v>
                </c:pt>
                <c:pt idx="147">
                  <c:v>291.71147723743655</c:v>
                </c:pt>
                <c:pt idx="148">
                  <c:v>291.66147723743649</c:v>
                </c:pt>
                <c:pt idx="149">
                  <c:v>291.61147723743653</c:v>
                </c:pt>
                <c:pt idx="150">
                  <c:v>291.56147723743658</c:v>
                </c:pt>
                <c:pt idx="151">
                  <c:v>291.51147723743651</c:v>
                </c:pt>
                <c:pt idx="152">
                  <c:v>291.46147723743655</c:v>
                </c:pt>
                <c:pt idx="153">
                  <c:v>291.41147723743649</c:v>
                </c:pt>
                <c:pt idx="154">
                  <c:v>291.36147723743653</c:v>
                </c:pt>
                <c:pt idx="155">
                  <c:v>291.31147723743658</c:v>
                </c:pt>
                <c:pt idx="156">
                  <c:v>291.26147723743651</c:v>
                </c:pt>
                <c:pt idx="157">
                  <c:v>291.21147723743655</c:v>
                </c:pt>
                <c:pt idx="158">
                  <c:v>291.16147723743649</c:v>
                </c:pt>
                <c:pt idx="159">
                  <c:v>291.11147723743653</c:v>
                </c:pt>
                <c:pt idx="160">
                  <c:v>291.06147723743658</c:v>
                </c:pt>
                <c:pt idx="161">
                  <c:v>291.01147723743651</c:v>
                </c:pt>
                <c:pt idx="162">
                  <c:v>290.96147723743655</c:v>
                </c:pt>
                <c:pt idx="163">
                  <c:v>290.91147723743649</c:v>
                </c:pt>
                <c:pt idx="164">
                  <c:v>290.86147723743653</c:v>
                </c:pt>
                <c:pt idx="165">
                  <c:v>290.81147723743749</c:v>
                </c:pt>
                <c:pt idx="166">
                  <c:v>290.76147723743753</c:v>
                </c:pt>
                <c:pt idx="167">
                  <c:v>290.71147723743758</c:v>
                </c:pt>
                <c:pt idx="168">
                  <c:v>290.66147723743751</c:v>
                </c:pt>
                <c:pt idx="169">
                  <c:v>290.61147723743755</c:v>
                </c:pt>
                <c:pt idx="170">
                  <c:v>290.56147723743749</c:v>
                </c:pt>
                <c:pt idx="171">
                  <c:v>290.51147723743753</c:v>
                </c:pt>
                <c:pt idx="172">
                  <c:v>290.46147723743758</c:v>
                </c:pt>
                <c:pt idx="173">
                  <c:v>290.41147723743751</c:v>
                </c:pt>
                <c:pt idx="174">
                  <c:v>290.36147723743755</c:v>
                </c:pt>
                <c:pt idx="175">
                  <c:v>290.31147723743749</c:v>
                </c:pt>
                <c:pt idx="176">
                  <c:v>290.26147723743753</c:v>
                </c:pt>
                <c:pt idx="177">
                  <c:v>290.21147723743758</c:v>
                </c:pt>
                <c:pt idx="178">
                  <c:v>290.16147723743751</c:v>
                </c:pt>
                <c:pt idx="179">
                  <c:v>290.11147723743755</c:v>
                </c:pt>
                <c:pt idx="180">
                  <c:v>290.06147723743749</c:v>
                </c:pt>
                <c:pt idx="181">
                  <c:v>290.01147723743753</c:v>
                </c:pt>
                <c:pt idx="182">
                  <c:v>289.96147723743758</c:v>
                </c:pt>
                <c:pt idx="183">
                  <c:v>289.91147723743751</c:v>
                </c:pt>
                <c:pt idx="184">
                  <c:v>289.86147723743755</c:v>
                </c:pt>
                <c:pt idx="185">
                  <c:v>289.81147723743749</c:v>
                </c:pt>
                <c:pt idx="186">
                  <c:v>289.76147723743753</c:v>
                </c:pt>
                <c:pt idx="187">
                  <c:v>289.71147723743849</c:v>
                </c:pt>
                <c:pt idx="188">
                  <c:v>289.66147723743853</c:v>
                </c:pt>
                <c:pt idx="189">
                  <c:v>289.61147723743858</c:v>
                </c:pt>
                <c:pt idx="190">
                  <c:v>289.56147723743851</c:v>
                </c:pt>
                <c:pt idx="191">
                  <c:v>289.51147723743856</c:v>
                </c:pt>
                <c:pt idx="192">
                  <c:v>289.46147723743849</c:v>
                </c:pt>
                <c:pt idx="193">
                  <c:v>289.41147723743853</c:v>
                </c:pt>
                <c:pt idx="194">
                  <c:v>289.36147723743858</c:v>
                </c:pt>
                <c:pt idx="195">
                  <c:v>289.31147723743851</c:v>
                </c:pt>
                <c:pt idx="196">
                  <c:v>289.26147723743856</c:v>
                </c:pt>
                <c:pt idx="197">
                  <c:v>289.21147723743849</c:v>
                </c:pt>
                <c:pt idx="198">
                  <c:v>289.16147723743853</c:v>
                </c:pt>
                <c:pt idx="199">
                  <c:v>289.11147723743858</c:v>
                </c:pt>
                <c:pt idx="200">
                  <c:v>289.06147723743851</c:v>
                </c:pt>
                <c:pt idx="201">
                  <c:v>289.01147723743856</c:v>
                </c:pt>
                <c:pt idx="202">
                  <c:v>288.96147723743849</c:v>
                </c:pt>
                <c:pt idx="203">
                  <c:v>288.91147723743853</c:v>
                </c:pt>
                <c:pt idx="204">
                  <c:v>288.86147723743858</c:v>
                </c:pt>
                <c:pt idx="205">
                  <c:v>288.81147723743851</c:v>
                </c:pt>
                <c:pt idx="206">
                  <c:v>288.76147723743856</c:v>
                </c:pt>
                <c:pt idx="207">
                  <c:v>288.71147723743849</c:v>
                </c:pt>
                <c:pt idx="208">
                  <c:v>288.66147723743853</c:v>
                </c:pt>
                <c:pt idx="209">
                  <c:v>288.61147723743949</c:v>
                </c:pt>
                <c:pt idx="210">
                  <c:v>288.56147723743953</c:v>
                </c:pt>
                <c:pt idx="211">
                  <c:v>288.51147723743958</c:v>
                </c:pt>
                <c:pt idx="212">
                  <c:v>288.46147723743951</c:v>
                </c:pt>
                <c:pt idx="213">
                  <c:v>288.41147723743956</c:v>
                </c:pt>
                <c:pt idx="214">
                  <c:v>288.36147723743949</c:v>
                </c:pt>
                <c:pt idx="215">
                  <c:v>288.31147723743953</c:v>
                </c:pt>
                <c:pt idx="216">
                  <c:v>288.26147723743958</c:v>
                </c:pt>
                <c:pt idx="217">
                  <c:v>288.21147723743951</c:v>
                </c:pt>
                <c:pt idx="218">
                  <c:v>288.16147723743956</c:v>
                </c:pt>
                <c:pt idx="219">
                  <c:v>288.11147723743949</c:v>
                </c:pt>
                <c:pt idx="220">
                  <c:v>288.06147723743953</c:v>
                </c:pt>
                <c:pt idx="221">
                  <c:v>288.01147723743958</c:v>
                </c:pt>
                <c:pt idx="222">
                  <c:v>287.96147723743951</c:v>
                </c:pt>
                <c:pt idx="223">
                  <c:v>287.91147723743956</c:v>
                </c:pt>
                <c:pt idx="224">
                  <c:v>287.86147723743949</c:v>
                </c:pt>
                <c:pt idx="225">
                  <c:v>287.81147723743953</c:v>
                </c:pt>
                <c:pt idx="226">
                  <c:v>287.76147723743958</c:v>
                </c:pt>
                <c:pt idx="227">
                  <c:v>287.71147723743951</c:v>
                </c:pt>
                <c:pt idx="228">
                  <c:v>287.66147723743956</c:v>
                </c:pt>
                <c:pt idx="229">
                  <c:v>287.61147723743949</c:v>
                </c:pt>
                <c:pt idx="230">
                  <c:v>287.56147723743953</c:v>
                </c:pt>
                <c:pt idx="231">
                  <c:v>287.51147723744049</c:v>
                </c:pt>
                <c:pt idx="232">
                  <c:v>287.46147723744053</c:v>
                </c:pt>
                <c:pt idx="233">
                  <c:v>287.41147723744058</c:v>
                </c:pt>
                <c:pt idx="234">
                  <c:v>287.36147723744051</c:v>
                </c:pt>
                <c:pt idx="235">
                  <c:v>287.31147723744056</c:v>
                </c:pt>
                <c:pt idx="236">
                  <c:v>287.26147723744049</c:v>
                </c:pt>
                <c:pt idx="237">
                  <c:v>287.21147723744053</c:v>
                </c:pt>
                <c:pt idx="238">
                  <c:v>287.16147723744058</c:v>
                </c:pt>
                <c:pt idx="239">
                  <c:v>287.11147723744051</c:v>
                </c:pt>
                <c:pt idx="240">
                  <c:v>287.06147723744056</c:v>
                </c:pt>
                <c:pt idx="241">
                  <c:v>287.01147723744049</c:v>
                </c:pt>
                <c:pt idx="242">
                  <c:v>286.96147723744053</c:v>
                </c:pt>
                <c:pt idx="243">
                  <c:v>286.91147723744058</c:v>
                </c:pt>
                <c:pt idx="244">
                  <c:v>286.86147723744051</c:v>
                </c:pt>
                <c:pt idx="245">
                  <c:v>286.81147723744056</c:v>
                </c:pt>
                <c:pt idx="246">
                  <c:v>286.76147723744049</c:v>
                </c:pt>
                <c:pt idx="247">
                  <c:v>286.71147723744053</c:v>
                </c:pt>
                <c:pt idx="248">
                  <c:v>286.66147723744058</c:v>
                </c:pt>
                <c:pt idx="249">
                  <c:v>286.61147723744051</c:v>
                </c:pt>
                <c:pt idx="250">
                  <c:v>286.56147723744056</c:v>
                </c:pt>
                <c:pt idx="251">
                  <c:v>286.51147723744049</c:v>
                </c:pt>
                <c:pt idx="252">
                  <c:v>286.46147723744053</c:v>
                </c:pt>
                <c:pt idx="253">
                  <c:v>286.41147723744149</c:v>
                </c:pt>
                <c:pt idx="254">
                  <c:v>286.36147723744153</c:v>
                </c:pt>
                <c:pt idx="255">
                  <c:v>286.31147723744158</c:v>
                </c:pt>
                <c:pt idx="256">
                  <c:v>286.26147723744151</c:v>
                </c:pt>
                <c:pt idx="257">
                  <c:v>286.21147723744156</c:v>
                </c:pt>
                <c:pt idx="258">
                  <c:v>286.16147723744149</c:v>
                </c:pt>
                <c:pt idx="259">
                  <c:v>286.11147723744153</c:v>
                </c:pt>
                <c:pt idx="260">
                  <c:v>286.06147723744158</c:v>
                </c:pt>
                <c:pt idx="261">
                  <c:v>286.01147723744151</c:v>
                </c:pt>
                <c:pt idx="262">
                  <c:v>285.96147723744156</c:v>
                </c:pt>
                <c:pt idx="263">
                  <c:v>285.91147723744149</c:v>
                </c:pt>
                <c:pt idx="264">
                  <c:v>285.86147723744153</c:v>
                </c:pt>
                <c:pt idx="265">
                  <c:v>285.81147723744158</c:v>
                </c:pt>
                <c:pt idx="266">
                  <c:v>285.76147723744151</c:v>
                </c:pt>
                <c:pt idx="267">
                  <c:v>285.71147723744156</c:v>
                </c:pt>
                <c:pt idx="268">
                  <c:v>285.66147723744149</c:v>
                </c:pt>
                <c:pt idx="269">
                  <c:v>285.61147723744153</c:v>
                </c:pt>
                <c:pt idx="270">
                  <c:v>285.56147723744158</c:v>
                </c:pt>
                <c:pt idx="271">
                  <c:v>285.51147723744151</c:v>
                </c:pt>
                <c:pt idx="272">
                  <c:v>285.46147723744156</c:v>
                </c:pt>
                <c:pt idx="273">
                  <c:v>285.41147723744149</c:v>
                </c:pt>
                <c:pt idx="274">
                  <c:v>285.36147723744153</c:v>
                </c:pt>
                <c:pt idx="275">
                  <c:v>285.31147723744249</c:v>
                </c:pt>
                <c:pt idx="276">
                  <c:v>285.26147723744253</c:v>
                </c:pt>
                <c:pt idx="277">
                  <c:v>285.21147723744258</c:v>
                </c:pt>
                <c:pt idx="278">
                  <c:v>285.16147723744251</c:v>
                </c:pt>
                <c:pt idx="279">
                  <c:v>285.11147723744256</c:v>
                </c:pt>
                <c:pt idx="280">
                  <c:v>285.06147723744249</c:v>
                </c:pt>
                <c:pt idx="281">
                  <c:v>285.01147723744253</c:v>
                </c:pt>
                <c:pt idx="282">
                  <c:v>284.96147723744258</c:v>
                </c:pt>
                <c:pt idx="283">
                  <c:v>284.91147723744251</c:v>
                </c:pt>
                <c:pt idx="284">
                  <c:v>284.86147723744256</c:v>
                </c:pt>
                <c:pt idx="285">
                  <c:v>284.81147723744249</c:v>
                </c:pt>
                <c:pt idx="286">
                  <c:v>284.76147723744253</c:v>
                </c:pt>
                <c:pt idx="287">
                  <c:v>284.71147723744258</c:v>
                </c:pt>
                <c:pt idx="288">
                  <c:v>284.66147723744251</c:v>
                </c:pt>
                <c:pt idx="289">
                  <c:v>284.61147723744256</c:v>
                </c:pt>
                <c:pt idx="290">
                  <c:v>284.56147723744249</c:v>
                </c:pt>
                <c:pt idx="291">
                  <c:v>284.51147723744253</c:v>
                </c:pt>
                <c:pt idx="292">
                  <c:v>284.46147723744258</c:v>
                </c:pt>
                <c:pt idx="293">
                  <c:v>284.41147723744251</c:v>
                </c:pt>
                <c:pt idx="294">
                  <c:v>284.36147723744256</c:v>
                </c:pt>
                <c:pt idx="295">
                  <c:v>284.31147723744249</c:v>
                </c:pt>
                <c:pt idx="296">
                  <c:v>284.26147723744253</c:v>
                </c:pt>
                <c:pt idx="297">
                  <c:v>284.21147723744349</c:v>
                </c:pt>
                <c:pt idx="298">
                  <c:v>284.16147723744353</c:v>
                </c:pt>
                <c:pt idx="299">
                  <c:v>284.11147723744358</c:v>
                </c:pt>
                <c:pt idx="300">
                  <c:v>284.06147723744351</c:v>
                </c:pt>
                <c:pt idx="301">
                  <c:v>284.01147723744356</c:v>
                </c:pt>
                <c:pt idx="302">
                  <c:v>283.96147723744349</c:v>
                </c:pt>
                <c:pt idx="303">
                  <c:v>283.91147723744353</c:v>
                </c:pt>
                <c:pt idx="304">
                  <c:v>283.86147723744358</c:v>
                </c:pt>
                <c:pt idx="305">
                  <c:v>283.81147723744351</c:v>
                </c:pt>
                <c:pt idx="306">
                  <c:v>283.76147723744356</c:v>
                </c:pt>
                <c:pt idx="307">
                  <c:v>283.71147723744349</c:v>
                </c:pt>
                <c:pt idx="308">
                  <c:v>283.66147723744353</c:v>
                </c:pt>
                <c:pt idx="309">
                  <c:v>283.61147723744358</c:v>
                </c:pt>
                <c:pt idx="310">
                  <c:v>283.56147723744351</c:v>
                </c:pt>
                <c:pt idx="311">
                  <c:v>283.51147723744356</c:v>
                </c:pt>
                <c:pt idx="312">
                  <c:v>283.46147723744349</c:v>
                </c:pt>
                <c:pt idx="313">
                  <c:v>283.41147723744353</c:v>
                </c:pt>
                <c:pt idx="314">
                  <c:v>283.36147723744358</c:v>
                </c:pt>
                <c:pt idx="315">
                  <c:v>283.31147723744351</c:v>
                </c:pt>
                <c:pt idx="316">
                  <c:v>283.26147723744356</c:v>
                </c:pt>
                <c:pt idx="317">
                  <c:v>283.21147723744349</c:v>
                </c:pt>
                <c:pt idx="318">
                  <c:v>283.16147723744353</c:v>
                </c:pt>
                <c:pt idx="319">
                  <c:v>283.11147723744449</c:v>
                </c:pt>
                <c:pt idx="320">
                  <c:v>283.06147723744454</c:v>
                </c:pt>
                <c:pt idx="321">
                  <c:v>283.01147723744458</c:v>
                </c:pt>
                <c:pt idx="322">
                  <c:v>282.96147723744451</c:v>
                </c:pt>
                <c:pt idx="323">
                  <c:v>282.91147723744456</c:v>
                </c:pt>
                <c:pt idx="324">
                  <c:v>282.86147723744449</c:v>
                </c:pt>
                <c:pt idx="325">
                  <c:v>282.81147723744454</c:v>
                </c:pt>
                <c:pt idx="326">
                  <c:v>282.76147723744458</c:v>
                </c:pt>
                <c:pt idx="327">
                  <c:v>282.71147723744451</c:v>
                </c:pt>
                <c:pt idx="328">
                  <c:v>282.66147723744456</c:v>
                </c:pt>
                <c:pt idx="329">
                  <c:v>282.61147723744449</c:v>
                </c:pt>
                <c:pt idx="330">
                  <c:v>282.56147723744454</c:v>
                </c:pt>
                <c:pt idx="331">
                  <c:v>282.51147723744458</c:v>
                </c:pt>
                <c:pt idx="332">
                  <c:v>282.46147723744451</c:v>
                </c:pt>
                <c:pt idx="333">
                  <c:v>282.41147723744456</c:v>
                </c:pt>
                <c:pt idx="334">
                  <c:v>282.36147723744449</c:v>
                </c:pt>
                <c:pt idx="335">
                  <c:v>282.31147723744454</c:v>
                </c:pt>
                <c:pt idx="336">
                  <c:v>282.26147723744458</c:v>
                </c:pt>
                <c:pt idx="337">
                  <c:v>282.21147723744451</c:v>
                </c:pt>
                <c:pt idx="338">
                  <c:v>282.16147723744456</c:v>
                </c:pt>
                <c:pt idx="339">
                  <c:v>282.11147723744449</c:v>
                </c:pt>
                <c:pt idx="340">
                  <c:v>282.06147723744454</c:v>
                </c:pt>
                <c:pt idx="341">
                  <c:v>282.01147723744549</c:v>
                </c:pt>
                <c:pt idx="342">
                  <c:v>281.96147723744554</c:v>
                </c:pt>
                <c:pt idx="343">
                  <c:v>281.91147723744558</c:v>
                </c:pt>
                <c:pt idx="344">
                  <c:v>281.86147723744551</c:v>
                </c:pt>
                <c:pt idx="345">
                  <c:v>281.81147723744556</c:v>
                </c:pt>
                <c:pt idx="346">
                  <c:v>281.76147723744549</c:v>
                </c:pt>
                <c:pt idx="347">
                  <c:v>281.71147723744554</c:v>
                </c:pt>
                <c:pt idx="348">
                  <c:v>281.66147723744558</c:v>
                </c:pt>
                <c:pt idx="349">
                  <c:v>281.61147723744551</c:v>
                </c:pt>
                <c:pt idx="350">
                  <c:v>281.56147723744556</c:v>
                </c:pt>
                <c:pt idx="351">
                  <c:v>281.51147723744549</c:v>
                </c:pt>
                <c:pt idx="352">
                  <c:v>281.46147723744554</c:v>
                </c:pt>
                <c:pt idx="353">
                  <c:v>281.41147723744558</c:v>
                </c:pt>
                <c:pt idx="354">
                  <c:v>281.36147723744551</c:v>
                </c:pt>
                <c:pt idx="355">
                  <c:v>281.31147723744556</c:v>
                </c:pt>
                <c:pt idx="356">
                  <c:v>281.26147723744549</c:v>
                </c:pt>
                <c:pt idx="357">
                  <c:v>281.21147723744554</c:v>
                </c:pt>
                <c:pt idx="358">
                  <c:v>281.16147723744558</c:v>
                </c:pt>
                <c:pt idx="359">
                  <c:v>281.11147723744551</c:v>
                </c:pt>
                <c:pt idx="360">
                  <c:v>281.06147723744556</c:v>
                </c:pt>
                <c:pt idx="361">
                  <c:v>281.01147723744549</c:v>
                </c:pt>
                <c:pt idx="362">
                  <c:v>280.96147723744554</c:v>
                </c:pt>
                <c:pt idx="363">
                  <c:v>280.91147723744649</c:v>
                </c:pt>
                <c:pt idx="364">
                  <c:v>280.86147723744654</c:v>
                </c:pt>
                <c:pt idx="365">
                  <c:v>280.81147723744658</c:v>
                </c:pt>
                <c:pt idx="366">
                  <c:v>280.76147723744651</c:v>
                </c:pt>
                <c:pt idx="367">
                  <c:v>280.71147723744656</c:v>
                </c:pt>
                <c:pt idx="368">
                  <c:v>280.66147723744649</c:v>
                </c:pt>
                <c:pt idx="369">
                  <c:v>280.61147723744654</c:v>
                </c:pt>
                <c:pt idx="370">
                  <c:v>280.56147723744658</c:v>
                </c:pt>
                <c:pt idx="371">
                  <c:v>280.51147723744651</c:v>
                </c:pt>
                <c:pt idx="372">
                  <c:v>280.46147723744656</c:v>
                </c:pt>
                <c:pt idx="373">
                  <c:v>280.41147723744649</c:v>
                </c:pt>
                <c:pt idx="374">
                  <c:v>280.36147723744654</c:v>
                </c:pt>
                <c:pt idx="375">
                  <c:v>280.31147723744658</c:v>
                </c:pt>
                <c:pt idx="376">
                  <c:v>280.26147723744651</c:v>
                </c:pt>
                <c:pt idx="377">
                  <c:v>280.21147723744656</c:v>
                </c:pt>
                <c:pt idx="378">
                  <c:v>280.16147723744649</c:v>
                </c:pt>
                <c:pt idx="379">
                  <c:v>280.11147723744654</c:v>
                </c:pt>
                <c:pt idx="380">
                  <c:v>280.06147723744658</c:v>
                </c:pt>
                <c:pt idx="381">
                  <c:v>280.01147723744651</c:v>
                </c:pt>
                <c:pt idx="382">
                  <c:v>279.96147723744656</c:v>
                </c:pt>
                <c:pt idx="383">
                  <c:v>279.91147723744649</c:v>
                </c:pt>
                <c:pt idx="384">
                  <c:v>279.86147723744654</c:v>
                </c:pt>
                <c:pt idx="385">
                  <c:v>279.81147723744749</c:v>
                </c:pt>
                <c:pt idx="386">
                  <c:v>279.76147723744754</c:v>
                </c:pt>
                <c:pt idx="387">
                  <c:v>279.71147723744758</c:v>
                </c:pt>
                <c:pt idx="388">
                  <c:v>279.66147723744751</c:v>
                </c:pt>
                <c:pt idx="389">
                  <c:v>279.61147723744756</c:v>
                </c:pt>
                <c:pt idx="390">
                  <c:v>279.56147723744749</c:v>
                </c:pt>
                <c:pt idx="391">
                  <c:v>279.51147723744754</c:v>
                </c:pt>
                <c:pt idx="392">
                  <c:v>279.46147723744758</c:v>
                </c:pt>
                <c:pt idx="393">
                  <c:v>279.41147723744751</c:v>
                </c:pt>
                <c:pt idx="394">
                  <c:v>279.36147723744756</c:v>
                </c:pt>
                <c:pt idx="395">
                  <c:v>279.31147723744749</c:v>
                </c:pt>
                <c:pt idx="396">
                  <c:v>279.26147723744754</c:v>
                </c:pt>
                <c:pt idx="397">
                  <c:v>279.21147723744758</c:v>
                </c:pt>
                <c:pt idx="398">
                  <c:v>279.16147723744751</c:v>
                </c:pt>
                <c:pt idx="399">
                  <c:v>279.11147723744756</c:v>
                </c:pt>
                <c:pt idx="400">
                  <c:v>279.06147723744749</c:v>
                </c:pt>
                <c:pt idx="401">
                  <c:v>279.01147723744754</c:v>
                </c:pt>
                <c:pt idx="402">
                  <c:v>278.96147723744758</c:v>
                </c:pt>
                <c:pt idx="403">
                  <c:v>278.91147723744751</c:v>
                </c:pt>
                <c:pt idx="404">
                  <c:v>278.86147723744756</c:v>
                </c:pt>
                <c:pt idx="405">
                  <c:v>278.81147723744749</c:v>
                </c:pt>
                <c:pt idx="406">
                  <c:v>278.76147723744754</c:v>
                </c:pt>
                <c:pt idx="407">
                  <c:v>278.71147723744849</c:v>
                </c:pt>
                <c:pt idx="408">
                  <c:v>278.66147723744854</c:v>
                </c:pt>
                <c:pt idx="409">
                  <c:v>278.61147723744858</c:v>
                </c:pt>
                <c:pt idx="410">
                  <c:v>278.56147723744851</c:v>
                </c:pt>
                <c:pt idx="411">
                  <c:v>278.51147723744856</c:v>
                </c:pt>
                <c:pt idx="412">
                  <c:v>278.46147723744849</c:v>
                </c:pt>
                <c:pt idx="413">
                  <c:v>278.41147723744854</c:v>
                </c:pt>
                <c:pt idx="414">
                  <c:v>278.36147723744858</c:v>
                </c:pt>
                <c:pt idx="415">
                  <c:v>278.31147723744851</c:v>
                </c:pt>
                <c:pt idx="416">
                  <c:v>278.26147723744856</c:v>
                </c:pt>
                <c:pt idx="417">
                  <c:v>278.21147723744849</c:v>
                </c:pt>
                <c:pt idx="418">
                  <c:v>278.16147723744854</c:v>
                </c:pt>
                <c:pt idx="419">
                  <c:v>278.11147723744858</c:v>
                </c:pt>
                <c:pt idx="420">
                  <c:v>278.06147723744851</c:v>
                </c:pt>
                <c:pt idx="421">
                  <c:v>278.01147723744856</c:v>
                </c:pt>
                <c:pt idx="422">
                  <c:v>277.96147723744849</c:v>
                </c:pt>
                <c:pt idx="423">
                  <c:v>277.91147723744854</c:v>
                </c:pt>
                <c:pt idx="424">
                  <c:v>277.86147723744858</c:v>
                </c:pt>
                <c:pt idx="425">
                  <c:v>277.81147723744851</c:v>
                </c:pt>
                <c:pt idx="426">
                  <c:v>277.76147723744856</c:v>
                </c:pt>
                <c:pt idx="427">
                  <c:v>277.71147723744849</c:v>
                </c:pt>
                <c:pt idx="428">
                  <c:v>277.66147723744854</c:v>
                </c:pt>
                <c:pt idx="429">
                  <c:v>277.61147723744949</c:v>
                </c:pt>
                <c:pt idx="430">
                  <c:v>277.56147723744954</c:v>
                </c:pt>
                <c:pt idx="431">
                  <c:v>277.51147723744958</c:v>
                </c:pt>
                <c:pt idx="432">
                  <c:v>277.46147723744951</c:v>
                </c:pt>
                <c:pt idx="433">
                  <c:v>277.41147723744956</c:v>
                </c:pt>
                <c:pt idx="434">
                  <c:v>277.36147723744949</c:v>
                </c:pt>
                <c:pt idx="435">
                  <c:v>277.31147723744954</c:v>
                </c:pt>
                <c:pt idx="436">
                  <c:v>277.26147723744958</c:v>
                </c:pt>
                <c:pt idx="437">
                  <c:v>277.21147723744951</c:v>
                </c:pt>
                <c:pt idx="438">
                  <c:v>277.16147723744956</c:v>
                </c:pt>
                <c:pt idx="439">
                  <c:v>277.11147723744949</c:v>
                </c:pt>
                <c:pt idx="440">
                  <c:v>277.06147723744954</c:v>
                </c:pt>
                <c:pt idx="441">
                  <c:v>277.01147723744958</c:v>
                </c:pt>
                <c:pt idx="442">
                  <c:v>276.96147723744951</c:v>
                </c:pt>
                <c:pt idx="443">
                  <c:v>276.91147723744956</c:v>
                </c:pt>
                <c:pt idx="444">
                  <c:v>276.86147723744949</c:v>
                </c:pt>
                <c:pt idx="445">
                  <c:v>276.81147723744954</c:v>
                </c:pt>
                <c:pt idx="446">
                  <c:v>276.76147723744958</c:v>
                </c:pt>
                <c:pt idx="447">
                  <c:v>276.71147723744951</c:v>
                </c:pt>
                <c:pt idx="448">
                  <c:v>276.66147723744956</c:v>
                </c:pt>
                <c:pt idx="449">
                  <c:v>276.61147723744949</c:v>
                </c:pt>
                <c:pt idx="450">
                  <c:v>276.56147723744954</c:v>
                </c:pt>
                <c:pt idx="451">
                  <c:v>276.51147723745049</c:v>
                </c:pt>
                <c:pt idx="452">
                  <c:v>276.46147723745054</c:v>
                </c:pt>
                <c:pt idx="453">
                  <c:v>276.41147723745058</c:v>
                </c:pt>
                <c:pt idx="454">
                  <c:v>276.36147723745052</c:v>
                </c:pt>
                <c:pt idx="455">
                  <c:v>276.31147723745056</c:v>
                </c:pt>
                <c:pt idx="456">
                  <c:v>276.26147723745049</c:v>
                </c:pt>
                <c:pt idx="457">
                  <c:v>276.21147723745054</c:v>
                </c:pt>
                <c:pt idx="458">
                  <c:v>276.16147723745058</c:v>
                </c:pt>
                <c:pt idx="459">
                  <c:v>276.11147723745052</c:v>
                </c:pt>
                <c:pt idx="460">
                  <c:v>276.06147723745056</c:v>
                </c:pt>
                <c:pt idx="461">
                  <c:v>276.01147723745049</c:v>
                </c:pt>
                <c:pt idx="462">
                  <c:v>275.96147723745054</c:v>
                </c:pt>
                <c:pt idx="463">
                  <c:v>275.91147723745058</c:v>
                </c:pt>
                <c:pt idx="464">
                  <c:v>275.86147723745052</c:v>
                </c:pt>
                <c:pt idx="465">
                  <c:v>275.81147723745056</c:v>
                </c:pt>
                <c:pt idx="466">
                  <c:v>275.76147723745049</c:v>
                </c:pt>
                <c:pt idx="467">
                  <c:v>275.71147723745054</c:v>
                </c:pt>
                <c:pt idx="468">
                  <c:v>275.66147723745058</c:v>
                </c:pt>
                <c:pt idx="469">
                  <c:v>275.61147723745052</c:v>
                </c:pt>
                <c:pt idx="470">
                  <c:v>275.56147723745056</c:v>
                </c:pt>
                <c:pt idx="471">
                  <c:v>275.51147723745049</c:v>
                </c:pt>
                <c:pt idx="472">
                  <c:v>275.46147723745054</c:v>
                </c:pt>
                <c:pt idx="473">
                  <c:v>275.41147723745149</c:v>
                </c:pt>
                <c:pt idx="474">
                  <c:v>275.36147723745154</c:v>
                </c:pt>
                <c:pt idx="475">
                  <c:v>275.31147723745158</c:v>
                </c:pt>
                <c:pt idx="476">
                  <c:v>275.26147723745152</c:v>
                </c:pt>
                <c:pt idx="477">
                  <c:v>275.21147723745156</c:v>
                </c:pt>
                <c:pt idx="478">
                  <c:v>275.16147723745149</c:v>
                </c:pt>
                <c:pt idx="479">
                  <c:v>275.11147723745154</c:v>
                </c:pt>
                <c:pt idx="480">
                  <c:v>275.06147723745158</c:v>
                </c:pt>
                <c:pt idx="481">
                  <c:v>275.01147723745152</c:v>
                </c:pt>
                <c:pt idx="482">
                  <c:v>274.96147723745156</c:v>
                </c:pt>
                <c:pt idx="483">
                  <c:v>274.91147723745149</c:v>
                </c:pt>
                <c:pt idx="484">
                  <c:v>274.86147723745154</c:v>
                </c:pt>
                <c:pt idx="485">
                  <c:v>274.81147723745158</c:v>
                </c:pt>
                <c:pt idx="486">
                  <c:v>274.76147723745152</c:v>
                </c:pt>
                <c:pt idx="487">
                  <c:v>274.71147723745156</c:v>
                </c:pt>
                <c:pt idx="488">
                  <c:v>274.66147723745149</c:v>
                </c:pt>
                <c:pt idx="489">
                  <c:v>274.61147723745154</c:v>
                </c:pt>
                <c:pt idx="490">
                  <c:v>274.56147723745158</c:v>
                </c:pt>
                <c:pt idx="491">
                  <c:v>274.51147723745152</c:v>
                </c:pt>
                <c:pt idx="492">
                  <c:v>274.46147723745156</c:v>
                </c:pt>
                <c:pt idx="493">
                  <c:v>274.41147723745149</c:v>
                </c:pt>
                <c:pt idx="494">
                  <c:v>274.36147723745154</c:v>
                </c:pt>
                <c:pt idx="495">
                  <c:v>274.31147723745249</c:v>
                </c:pt>
                <c:pt idx="496">
                  <c:v>274.26147723745254</c:v>
                </c:pt>
                <c:pt idx="497">
                  <c:v>274.21147723745258</c:v>
                </c:pt>
                <c:pt idx="498">
                  <c:v>274.16147723745252</c:v>
                </c:pt>
                <c:pt idx="499">
                  <c:v>274.11147723745256</c:v>
                </c:pt>
                <c:pt idx="500">
                  <c:v>274.06147723745249</c:v>
                </c:pt>
              </c:numCache>
            </c:numRef>
          </c:xVal>
          <c:yVal>
            <c:numRef>
              <c:f>Carbon!$K$15:$K$515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AE-422E-88A0-A552BDA976F2}"/>
            </c:ext>
          </c:extLst>
        </c:ser>
        <c:ser>
          <c:idx val="9"/>
          <c:order val="9"/>
          <c:tx>
            <c:v>Gauss7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299.06147723742953</c:v>
                </c:pt>
                <c:pt idx="1">
                  <c:v>299.01147723742957</c:v>
                </c:pt>
                <c:pt idx="2">
                  <c:v>298.96147723742951</c:v>
                </c:pt>
                <c:pt idx="3">
                  <c:v>298.91147723742955</c:v>
                </c:pt>
                <c:pt idx="4">
                  <c:v>298.86147723742948</c:v>
                </c:pt>
                <c:pt idx="5">
                  <c:v>298.81147723742953</c:v>
                </c:pt>
                <c:pt idx="6">
                  <c:v>298.76147723742957</c:v>
                </c:pt>
                <c:pt idx="7">
                  <c:v>298.71147723742951</c:v>
                </c:pt>
                <c:pt idx="8">
                  <c:v>298.66147723742955</c:v>
                </c:pt>
                <c:pt idx="9">
                  <c:v>298.61147723742948</c:v>
                </c:pt>
                <c:pt idx="10">
                  <c:v>298.56147723742953</c:v>
                </c:pt>
                <c:pt idx="11">
                  <c:v>298.51147723743048</c:v>
                </c:pt>
                <c:pt idx="12">
                  <c:v>298.46147723743053</c:v>
                </c:pt>
                <c:pt idx="13">
                  <c:v>298.41147723743057</c:v>
                </c:pt>
                <c:pt idx="14">
                  <c:v>298.36147723743051</c:v>
                </c:pt>
                <c:pt idx="15">
                  <c:v>298.31147723743055</c:v>
                </c:pt>
                <c:pt idx="16">
                  <c:v>298.26147723743048</c:v>
                </c:pt>
                <c:pt idx="17">
                  <c:v>298.21147723743053</c:v>
                </c:pt>
                <c:pt idx="18">
                  <c:v>298.16147723743057</c:v>
                </c:pt>
                <c:pt idx="19">
                  <c:v>298.11147723743051</c:v>
                </c:pt>
                <c:pt idx="20">
                  <c:v>298.06147723743055</c:v>
                </c:pt>
                <c:pt idx="21">
                  <c:v>298.01147723743048</c:v>
                </c:pt>
                <c:pt idx="22">
                  <c:v>297.96147723743053</c:v>
                </c:pt>
                <c:pt idx="23">
                  <c:v>297.91147723743057</c:v>
                </c:pt>
                <c:pt idx="24">
                  <c:v>297.86147723743051</c:v>
                </c:pt>
                <c:pt idx="25">
                  <c:v>297.81147723743055</c:v>
                </c:pt>
                <c:pt idx="26">
                  <c:v>297.76147723743048</c:v>
                </c:pt>
                <c:pt idx="27">
                  <c:v>297.71147723743053</c:v>
                </c:pt>
                <c:pt idx="28">
                  <c:v>297.66147723743057</c:v>
                </c:pt>
                <c:pt idx="29">
                  <c:v>297.61147723743051</c:v>
                </c:pt>
                <c:pt idx="30">
                  <c:v>297.56147723743055</c:v>
                </c:pt>
                <c:pt idx="31">
                  <c:v>297.51147723743048</c:v>
                </c:pt>
                <c:pt idx="32">
                  <c:v>297.46147723743053</c:v>
                </c:pt>
                <c:pt idx="33">
                  <c:v>297.41147723743148</c:v>
                </c:pt>
                <c:pt idx="34">
                  <c:v>297.36147723743153</c:v>
                </c:pt>
                <c:pt idx="35">
                  <c:v>297.31147723743157</c:v>
                </c:pt>
                <c:pt idx="36">
                  <c:v>297.26147723743151</c:v>
                </c:pt>
                <c:pt idx="37">
                  <c:v>297.21147723743155</c:v>
                </c:pt>
                <c:pt idx="38">
                  <c:v>297.16147723743148</c:v>
                </c:pt>
                <c:pt idx="39">
                  <c:v>297.11147723743153</c:v>
                </c:pt>
                <c:pt idx="40">
                  <c:v>297.06147723743157</c:v>
                </c:pt>
                <c:pt idx="41">
                  <c:v>297.01147723743151</c:v>
                </c:pt>
                <c:pt idx="42">
                  <c:v>296.96147723743155</c:v>
                </c:pt>
                <c:pt idx="43">
                  <c:v>296.91147723743148</c:v>
                </c:pt>
                <c:pt idx="44">
                  <c:v>296.86147723743153</c:v>
                </c:pt>
                <c:pt idx="45">
                  <c:v>296.81147723743157</c:v>
                </c:pt>
                <c:pt idx="46">
                  <c:v>296.76147723743151</c:v>
                </c:pt>
                <c:pt idx="47">
                  <c:v>296.71147723743155</c:v>
                </c:pt>
                <c:pt idx="48">
                  <c:v>296.66147723743148</c:v>
                </c:pt>
                <c:pt idx="49">
                  <c:v>296.61147723743153</c:v>
                </c:pt>
                <c:pt idx="50">
                  <c:v>296.56147723743157</c:v>
                </c:pt>
                <c:pt idx="51">
                  <c:v>296.51147723743151</c:v>
                </c:pt>
                <c:pt idx="52">
                  <c:v>296.46147723743155</c:v>
                </c:pt>
                <c:pt idx="53">
                  <c:v>296.41147723743148</c:v>
                </c:pt>
                <c:pt idx="54">
                  <c:v>296.36147723743153</c:v>
                </c:pt>
                <c:pt idx="55">
                  <c:v>296.31147723743248</c:v>
                </c:pt>
                <c:pt idx="56">
                  <c:v>296.26147723743253</c:v>
                </c:pt>
                <c:pt idx="57">
                  <c:v>296.21147723743258</c:v>
                </c:pt>
                <c:pt idx="58">
                  <c:v>296.16147723743251</c:v>
                </c:pt>
                <c:pt idx="59">
                  <c:v>296.11147723743255</c:v>
                </c:pt>
                <c:pt idx="60">
                  <c:v>296.06147723743248</c:v>
                </c:pt>
                <c:pt idx="61">
                  <c:v>296.01147723743253</c:v>
                </c:pt>
                <c:pt idx="62">
                  <c:v>295.96147723743258</c:v>
                </c:pt>
                <c:pt idx="63">
                  <c:v>295.91147723743251</c:v>
                </c:pt>
                <c:pt idx="64">
                  <c:v>295.86147723743255</c:v>
                </c:pt>
                <c:pt idx="65">
                  <c:v>295.81147723743248</c:v>
                </c:pt>
                <c:pt idx="66">
                  <c:v>295.76147723743253</c:v>
                </c:pt>
                <c:pt idx="67">
                  <c:v>295.71147723743258</c:v>
                </c:pt>
                <c:pt idx="68">
                  <c:v>295.66147723743251</c:v>
                </c:pt>
                <c:pt idx="69">
                  <c:v>295.61147723743255</c:v>
                </c:pt>
                <c:pt idx="70">
                  <c:v>295.56147723743248</c:v>
                </c:pt>
                <c:pt idx="71">
                  <c:v>295.51147723743253</c:v>
                </c:pt>
                <c:pt idx="72">
                  <c:v>295.46147723743258</c:v>
                </c:pt>
                <c:pt idx="73">
                  <c:v>295.41147723743251</c:v>
                </c:pt>
                <c:pt idx="74">
                  <c:v>295.36147723743255</c:v>
                </c:pt>
                <c:pt idx="75">
                  <c:v>295.31147723743248</c:v>
                </c:pt>
                <c:pt idx="76">
                  <c:v>295.26147723743253</c:v>
                </c:pt>
                <c:pt idx="77">
                  <c:v>295.21147723743348</c:v>
                </c:pt>
                <c:pt idx="78">
                  <c:v>295.16147723743353</c:v>
                </c:pt>
                <c:pt idx="79">
                  <c:v>295.11147723743358</c:v>
                </c:pt>
                <c:pt idx="80">
                  <c:v>295.06147723743351</c:v>
                </c:pt>
                <c:pt idx="81">
                  <c:v>295.01147723743355</c:v>
                </c:pt>
                <c:pt idx="82">
                  <c:v>294.96147723743348</c:v>
                </c:pt>
                <c:pt idx="83">
                  <c:v>294.91147723743353</c:v>
                </c:pt>
                <c:pt idx="84">
                  <c:v>294.86147723743358</c:v>
                </c:pt>
                <c:pt idx="85">
                  <c:v>294.81147723743351</c:v>
                </c:pt>
                <c:pt idx="86">
                  <c:v>294.76147723743355</c:v>
                </c:pt>
                <c:pt idx="87">
                  <c:v>294.71147723743348</c:v>
                </c:pt>
                <c:pt idx="88">
                  <c:v>294.66147723743353</c:v>
                </c:pt>
                <c:pt idx="89">
                  <c:v>294.61147723743358</c:v>
                </c:pt>
                <c:pt idx="90">
                  <c:v>294.56147723743351</c:v>
                </c:pt>
                <c:pt idx="91">
                  <c:v>294.51147723743355</c:v>
                </c:pt>
                <c:pt idx="92">
                  <c:v>294.46147723743348</c:v>
                </c:pt>
                <c:pt idx="93">
                  <c:v>294.41147723743353</c:v>
                </c:pt>
                <c:pt idx="94">
                  <c:v>294.36147723743358</c:v>
                </c:pt>
                <c:pt idx="95">
                  <c:v>294.31147723743351</c:v>
                </c:pt>
                <c:pt idx="96">
                  <c:v>294.26147723743355</c:v>
                </c:pt>
                <c:pt idx="97">
                  <c:v>294.21147723743348</c:v>
                </c:pt>
                <c:pt idx="98">
                  <c:v>294.16147723743353</c:v>
                </c:pt>
                <c:pt idx="99">
                  <c:v>294.11147723743449</c:v>
                </c:pt>
                <c:pt idx="100">
                  <c:v>294.06147723743453</c:v>
                </c:pt>
                <c:pt idx="101">
                  <c:v>294.01147723743458</c:v>
                </c:pt>
                <c:pt idx="102">
                  <c:v>293.96147723743451</c:v>
                </c:pt>
                <c:pt idx="103">
                  <c:v>293.91147723743455</c:v>
                </c:pt>
                <c:pt idx="104">
                  <c:v>293.86147723743449</c:v>
                </c:pt>
                <c:pt idx="105">
                  <c:v>293.81147723743453</c:v>
                </c:pt>
                <c:pt idx="106">
                  <c:v>293.76147723743458</c:v>
                </c:pt>
                <c:pt idx="107">
                  <c:v>293.71147723743451</c:v>
                </c:pt>
                <c:pt idx="108">
                  <c:v>293.66147723743455</c:v>
                </c:pt>
                <c:pt idx="109">
                  <c:v>293.61147723743449</c:v>
                </c:pt>
                <c:pt idx="110">
                  <c:v>293.56147723743453</c:v>
                </c:pt>
                <c:pt idx="111">
                  <c:v>293.51147723743458</c:v>
                </c:pt>
                <c:pt idx="112">
                  <c:v>293.46147723743451</c:v>
                </c:pt>
                <c:pt idx="113">
                  <c:v>293.41147723743455</c:v>
                </c:pt>
                <c:pt idx="114">
                  <c:v>293.36147723743449</c:v>
                </c:pt>
                <c:pt idx="115">
                  <c:v>293.31147723743453</c:v>
                </c:pt>
                <c:pt idx="116">
                  <c:v>293.26147723743458</c:v>
                </c:pt>
                <c:pt idx="117">
                  <c:v>293.21147723743451</c:v>
                </c:pt>
                <c:pt idx="118">
                  <c:v>293.16147723743455</c:v>
                </c:pt>
                <c:pt idx="119">
                  <c:v>293.11147723743449</c:v>
                </c:pt>
                <c:pt idx="120">
                  <c:v>293.06147723743453</c:v>
                </c:pt>
                <c:pt idx="121">
                  <c:v>293.01147723743549</c:v>
                </c:pt>
                <c:pt idx="122">
                  <c:v>292.96147723743553</c:v>
                </c:pt>
                <c:pt idx="123">
                  <c:v>292.91147723743558</c:v>
                </c:pt>
                <c:pt idx="124">
                  <c:v>292.86147723743551</c:v>
                </c:pt>
                <c:pt idx="125">
                  <c:v>292.81147723743555</c:v>
                </c:pt>
                <c:pt idx="126">
                  <c:v>292.76147723743549</c:v>
                </c:pt>
                <c:pt idx="127">
                  <c:v>292.71147723743553</c:v>
                </c:pt>
                <c:pt idx="128">
                  <c:v>292.66147723743558</c:v>
                </c:pt>
                <c:pt idx="129">
                  <c:v>292.61147723743551</c:v>
                </c:pt>
                <c:pt idx="130">
                  <c:v>292.56147723743555</c:v>
                </c:pt>
                <c:pt idx="131">
                  <c:v>292.51147723743549</c:v>
                </c:pt>
                <c:pt idx="132">
                  <c:v>292.46147723743553</c:v>
                </c:pt>
                <c:pt idx="133">
                  <c:v>292.41147723743558</c:v>
                </c:pt>
                <c:pt idx="134">
                  <c:v>292.36147723743551</c:v>
                </c:pt>
                <c:pt idx="135">
                  <c:v>292.31147723743555</c:v>
                </c:pt>
                <c:pt idx="136">
                  <c:v>292.26147723743549</c:v>
                </c:pt>
                <c:pt idx="137">
                  <c:v>292.21147723743553</c:v>
                </c:pt>
                <c:pt idx="138">
                  <c:v>292.16147723743558</c:v>
                </c:pt>
                <c:pt idx="139">
                  <c:v>292.11147723743551</c:v>
                </c:pt>
                <c:pt idx="140">
                  <c:v>292.06147723743555</c:v>
                </c:pt>
                <c:pt idx="141">
                  <c:v>292.01147723743549</c:v>
                </c:pt>
                <c:pt idx="142">
                  <c:v>291.96147723743553</c:v>
                </c:pt>
                <c:pt idx="143">
                  <c:v>291.91147723743649</c:v>
                </c:pt>
                <c:pt idx="144">
                  <c:v>291.86147723743653</c:v>
                </c:pt>
                <c:pt idx="145">
                  <c:v>291.81147723743658</c:v>
                </c:pt>
                <c:pt idx="146">
                  <c:v>291.76147723743651</c:v>
                </c:pt>
                <c:pt idx="147">
                  <c:v>291.71147723743655</c:v>
                </c:pt>
                <c:pt idx="148">
                  <c:v>291.66147723743649</c:v>
                </c:pt>
                <c:pt idx="149">
                  <c:v>291.61147723743653</c:v>
                </c:pt>
                <c:pt idx="150">
                  <c:v>291.56147723743658</c:v>
                </c:pt>
                <c:pt idx="151">
                  <c:v>291.51147723743651</c:v>
                </c:pt>
                <c:pt idx="152">
                  <c:v>291.46147723743655</c:v>
                </c:pt>
                <c:pt idx="153">
                  <c:v>291.41147723743649</c:v>
                </c:pt>
                <c:pt idx="154">
                  <c:v>291.36147723743653</c:v>
                </c:pt>
                <c:pt idx="155">
                  <c:v>291.31147723743658</c:v>
                </c:pt>
                <c:pt idx="156">
                  <c:v>291.26147723743651</c:v>
                </c:pt>
                <c:pt idx="157">
                  <c:v>291.21147723743655</c:v>
                </c:pt>
                <c:pt idx="158">
                  <c:v>291.16147723743649</c:v>
                </c:pt>
                <c:pt idx="159">
                  <c:v>291.11147723743653</c:v>
                </c:pt>
                <c:pt idx="160">
                  <c:v>291.06147723743658</c:v>
                </c:pt>
                <c:pt idx="161">
                  <c:v>291.01147723743651</c:v>
                </c:pt>
                <c:pt idx="162">
                  <c:v>290.96147723743655</c:v>
                </c:pt>
                <c:pt idx="163">
                  <c:v>290.91147723743649</c:v>
                </c:pt>
                <c:pt idx="164">
                  <c:v>290.86147723743653</c:v>
                </c:pt>
                <c:pt idx="165">
                  <c:v>290.81147723743749</c:v>
                </c:pt>
                <c:pt idx="166">
                  <c:v>290.76147723743753</c:v>
                </c:pt>
                <c:pt idx="167">
                  <c:v>290.71147723743758</c:v>
                </c:pt>
                <c:pt idx="168">
                  <c:v>290.66147723743751</c:v>
                </c:pt>
                <c:pt idx="169">
                  <c:v>290.61147723743755</c:v>
                </c:pt>
                <c:pt idx="170">
                  <c:v>290.56147723743749</c:v>
                </c:pt>
                <c:pt idx="171">
                  <c:v>290.51147723743753</c:v>
                </c:pt>
                <c:pt idx="172">
                  <c:v>290.46147723743758</c:v>
                </c:pt>
                <c:pt idx="173">
                  <c:v>290.41147723743751</c:v>
                </c:pt>
                <c:pt idx="174">
                  <c:v>290.36147723743755</c:v>
                </c:pt>
                <c:pt idx="175">
                  <c:v>290.31147723743749</c:v>
                </c:pt>
                <c:pt idx="176">
                  <c:v>290.26147723743753</c:v>
                </c:pt>
                <c:pt idx="177">
                  <c:v>290.21147723743758</c:v>
                </c:pt>
                <c:pt idx="178">
                  <c:v>290.16147723743751</c:v>
                </c:pt>
                <c:pt idx="179">
                  <c:v>290.11147723743755</c:v>
                </c:pt>
                <c:pt idx="180">
                  <c:v>290.06147723743749</c:v>
                </c:pt>
                <c:pt idx="181">
                  <c:v>290.01147723743753</c:v>
                </c:pt>
                <c:pt idx="182">
                  <c:v>289.96147723743758</c:v>
                </c:pt>
                <c:pt idx="183">
                  <c:v>289.91147723743751</c:v>
                </c:pt>
                <c:pt idx="184">
                  <c:v>289.86147723743755</c:v>
                </c:pt>
                <c:pt idx="185">
                  <c:v>289.81147723743749</c:v>
                </c:pt>
                <c:pt idx="186">
                  <c:v>289.76147723743753</c:v>
                </c:pt>
                <c:pt idx="187">
                  <c:v>289.71147723743849</c:v>
                </c:pt>
                <c:pt idx="188">
                  <c:v>289.66147723743853</c:v>
                </c:pt>
                <c:pt idx="189">
                  <c:v>289.61147723743858</c:v>
                </c:pt>
                <c:pt idx="190">
                  <c:v>289.56147723743851</c:v>
                </c:pt>
                <c:pt idx="191">
                  <c:v>289.51147723743856</c:v>
                </c:pt>
                <c:pt idx="192">
                  <c:v>289.46147723743849</c:v>
                </c:pt>
                <c:pt idx="193">
                  <c:v>289.41147723743853</c:v>
                </c:pt>
                <c:pt idx="194">
                  <c:v>289.36147723743858</c:v>
                </c:pt>
                <c:pt idx="195">
                  <c:v>289.31147723743851</c:v>
                </c:pt>
                <c:pt idx="196">
                  <c:v>289.26147723743856</c:v>
                </c:pt>
                <c:pt idx="197">
                  <c:v>289.21147723743849</c:v>
                </c:pt>
                <c:pt idx="198">
                  <c:v>289.16147723743853</c:v>
                </c:pt>
                <c:pt idx="199">
                  <c:v>289.11147723743858</c:v>
                </c:pt>
                <c:pt idx="200">
                  <c:v>289.06147723743851</c:v>
                </c:pt>
                <c:pt idx="201">
                  <c:v>289.01147723743856</c:v>
                </c:pt>
                <c:pt idx="202">
                  <c:v>288.96147723743849</c:v>
                </c:pt>
                <c:pt idx="203">
                  <c:v>288.91147723743853</c:v>
                </c:pt>
                <c:pt idx="204">
                  <c:v>288.86147723743858</c:v>
                </c:pt>
                <c:pt idx="205">
                  <c:v>288.81147723743851</c:v>
                </c:pt>
                <c:pt idx="206">
                  <c:v>288.76147723743856</c:v>
                </c:pt>
                <c:pt idx="207">
                  <c:v>288.71147723743849</c:v>
                </c:pt>
                <c:pt idx="208">
                  <c:v>288.66147723743853</c:v>
                </c:pt>
                <c:pt idx="209">
                  <c:v>288.61147723743949</c:v>
                </c:pt>
                <c:pt idx="210">
                  <c:v>288.56147723743953</c:v>
                </c:pt>
                <c:pt idx="211">
                  <c:v>288.51147723743958</c:v>
                </c:pt>
                <c:pt idx="212">
                  <c:v>288.46147723743951</c:v>
                </c:pt>
                <c:pt idx="213">
                  <c:v>288.41147723743956</c:v>
                </c:pt>
                <c:pt idx="214">
                  <c:v>288.36147723743949</c:v>
                </c:pt>
                <c:pt idx="215">
                  <c:v>288.31147723743953</c:v>
                </c:pt>
                <c:pt idx="216">
                  <c:v>288.26147723743958</c:v>
                </c:pt>
                <c:pt idx="217">
                  <c:v>288.21147723743951</c:v>
                </c:pt>
                <c:pt idx="218">
                  <c:v>288.16147723743956</c:v>
                </c:pt>
                <c:pt idx="219">
                  <c:v>288.11147723743949</c:v>
                </c:pt>
                <c:pt idx="220">
                  <c:v>288.06147723743953</c:v>
                </c:pt>
                <c:pt idx="221">
                  <c:v>288.01147723743958</c:v>
                </c:pt>
                <c:pt idx="222">
                  <c:v>287.96147723743951</c:v>
                </c:pt>
                <c:pt idx="223">
                  <c:v>287.91147723743956</c:v>
                </c:pt>
                <c:pt idx="224">
                  <c:v>287.86147723743949</c:v>
                </c:pt>
                <c:pt idx="225">
                  <c:v>287.81147723743953</c:v>
                </c:pt>
                <c:pt idx="226">
                  <c:v>287.76147723743958</c:v>
                </c:pt>
                <c:pt idx="227">
                  <c:v>287.71147723743951</c:v>
                </c:pt>
                <c:pt idx="228">
                  <c:v>287.66147723743956</c:v>
                </c:pt>
                <c:pt idx="229">
                  <c:v>287.61147723743949</c:v>
                </c:pt>
                <c:pt idx="230">
                  <c:v>287.56147723743953</c:v>
                </c:pt>
                <c:pt idx="231">
                  <c:v>287.51147723744049</c:v>
                </c:pt>
                <c:pt idx="232">
                  <c:v>287.46147723744053</c:v>
                </c:pt>
                <c:pt idx="233">
                  <c:v>287.41147723744058</c:v>
                </c:pt>
                <c:pt idx="234">
                  <c:v>287.36147723744051</c:v>
                </c:pt>
                <c:pt idx="235">
                  <c:v>287.31147723744056</c:v>
                </c:pt>
                <c:pt idx="236">
                  <c:v>287.26147723744049</c:v>
                </c:pt>
                <c:pt idx="237">
                  <c:v>287.21147723744053</c:v>
                </c:pt>
                <c:pt idx="238">
                  <c:v>287.16147723744058</c:v>
                </c:pt>
                <c:pt idx="239">
                  <c:v>287.11147723744051</c:v>
                </c:pt>
                <c:pt idx="240">
                  <c:v>287.06147723744056</c:v>
                </c:pt>
                <c:pt idx="241">
                  <c:v>287.01147723744049</c:v>
                </c:pt>
                <c:pt idx="242">
                  <c:v>286.96147723744053</c:v>
                </c:pt>
                <c:pt idx="243">
                  <c:v>286.91147723744058</c:v>
                </c:pt>
                <c:pt idx="244">
                  <c:v>286.86147723744051</c:v>
                </c:pt>
                <c:pt idx="245">
                  <c:v>286.81147723744056</c:v>
                </c:pt>
                <c:pt idx="246">
                  <c:v>286.76147723744049</c:v>
                </c:pt>
                <c:pt idx="247">
                  <c:v>286.71147723744053</c:v>
                </c:pt>
                <c:pt idx="248">
                  <c:v>286.66147723744058</c:v>
                </c:pt>
                <c:pt idx="249">
                  <c:v>286.61147723744051</c:v>
                </c:pt>
                <c:pt idx="250">
                  <c:v>286.56147723744056</c:v>
                </c:pt>
                <c:pt idx="251">
                  <c:v>286.51147723744049</c:v>
                </c:pt>
                <c:pt idx="252">
                  <c:v>286.46147723744053</c:v>
                </c:pt>
                <c:pt idx="253">
                  <c:v>286.41147723744149</c:v>
                </c:pt>
                <c:pt idx="254">
                  <c:v>286.36147723744153</c:v>
                </c:pt>
                <c:pt idx="255">
                  <c:v>286.31147723744158</c:v>
                </c:pt>
                <c:pt idx="256">
                  <c:v>286.26147723744151</c:v>
                </c:pt>
                <c:pt idx="257">
                  <c:v>286.21147723744156</c:v>
                </c:pt>
                <c:pt idx="258">
                  <c:v>286.16147723744149</c:v>
                </c:pt>
                <c:pt idx="259">
                  <c:v>286.11147723744153</c:v>
                </c:pt>
                <c:pt idx="260">
                  <c:v>286.06147723744158</c:v>
                </c:pt>
                <c:pt idx="261">
                  <c:v>286.01147723744151</c:v>
                </c:pt>
                <c:pt idx="262">
                  <c:v>285.96147723744156</c:v>
                </c:pt>
                <c:pt idx="263">
                  <c:v>285.91147723744149</c:v>
                </c:pt>
                <c:pt idx="264">
                  <c:v>285.86147723744153</c:v>
                </c:pt>
                <c:pt idx="265">
                  <c:v>285.81147723744158</c:v>
                </c:pt>
                <c:pt idx="266">
                  <c:v>285.76147723744151</c:v>
                </c:pt>
                <c:pt idx="267">
                  <c:v>285.71147723744156</c:v>
                </c:pt>
                <c:pt idx="268">
                  <c:v>285.66147723744149</c:v>
                </c:pt>
                <c:pt idx="269">
                  <c:v>285.61147723744153</c:v>
                </c:pt>
                <c:pt idx="270">
                  <c:v>285.56147723744158</c:v>
                </c:pt>
                <c:pt idx="271">
                  <c:v>285.51147723744151</c:v>
                </c:pt>
                <c:pt idx="272">
                  <c:v>285.46147723744156</c:v>
                </c:pt>
                <c:pt idx="273">
                  <c:v>285.41147723744149</c:v>
                </c:pt>
                <c:pt idx="274">
                  <c:v>285.36147723744153</c:v>
                </c:pt>
                <c:pt idx="275">
                  <c:v>285.31147723744249</c:v>
                </c:pt>
                <c:pt idx="276">
                  <c:v>285.26147723744253</c:v>
                </c:pt>
                <c:pt idx="277">
                  <c:v>285.21147723744258</c:v>
                </c:pt>
                <c:pt idx="278">
                  <c:v>285.16147723744251</c:v>
                </c:pt>
                <c:pt idx="279">
                  <c:v>285.11147723744256</c:v>
                </c:pt>
                <c:pt idx="280">
                  <c:v>285.06147723744249</c:v>
                </c:pt>
                <c:pt idx="281">
                  <c:v>285.01147723744253</c:v>
                </c:pt>
                <c:pt idx="282">
                  <c:v>284.96147723744258</c:v>
                </c:pt>
                <c:pt idx="283">
                  <c:v>284.91147723744251</c:v>
                </c:pt>
                <c:pt idx="284">
                  <c:v>284.86147723744256</c:v>
                </c:pt>
                <c:pt idx="285">
                  <c:v>284.81147723744249</c:v>
                </c:pt>
                <c:pt idx="286">
                  <c:v>284.76147723744253</c:v>
                </c:pt>
                <c:pt idx="287">
                  <c:v>284.71147723744258</c:v>
                </c:pt>
                <c:pt idx="288">
                  <c:v>284.66147723744251</c:v>
                </c:pt>
                <c:pt idx="289">
                  <c:v>284.61147723744256</c:v>
                </c:pt>
                <c:pt idx="290">
                  <c:v>284.56147723744249</c:v>
                </c:pt>
                <c:pt idx="291">
                  <c:v>284.51147723744253</c:v>
                </c:pt>
                <c:pt idx="292">
                  <c:v>284.46147723744258</c:v>
                </c:pt>
                <c:pt idx="293">
                  <c:v>284.41147723744251</c:v>
                </c:pt>
                <c:pt idx="294">
                  <c:v>284.36147723744256</c:v>
                </c:pt>
                <c:pt idx="295">
                  <c:v>284.31147723744249</c:v>
                </c:pt>
                <c:pt idx="296">
                  <c:v>284.26147723744253</c:v>
                </c:pt>
                <c:pt idx="297">
                  <c:v>284.21147723744349</c:v>
                </c:pt>
                <c:pt idx="298">
                  <c:v>284.16147723744353</c:v>
                </c:pt>
                <c:pt idx="299">
                  <c:v>284.11147723744358</c:v>
                </c:pt>
                <c:pt idx="300">
                  <c:v>284.06147723744351</c:v>
                </c:pt>
                <c:pt idx="301">
                  <c:v>284.01147723744356</c:v>
                </c:pt>
                <c:pt idx="302">
                  <c:v>283.96147723744349</c:v>
                </c:pt>
                <c:pt idx="303">
                  <c:v>283.91147723744353</c:v>
                </c:pt>
                <c:pt idx="304">
                  <c:v>283.86147723744358</c:v>
                </c:pt>
                <c:pt idx="305">
                  <c:v>283.81147723744351</c:v>
                </c:pt>
                <c:pt idx="306">
                  <c:v>283.76147723744356</c:v>
                </c:pt>
                <c:pt idx="307">
                  <c:v>283.71147723744349</c:v>
                </c:pt>
                <c:pt idx="308">
                  <c:v>283.66147723744353</c:v>
                </c:pt>
                <c:pt idx="309">
                  <c:v>283.61147723744358</c:v>
                </c:pt>
                <c:pt idx="310">
                  <c:v>283.56147723744351</c:v>
                </c:pt>
                <c:pt idx="311">
                  <c:v>283.51147723744356</c:v>
                </c:pt>
                <c:pt idx="312">
                  <c:v>283.46147723744349</c:v>
                </c:pt>
                <c:pt idx="313">
                  <c:v>283.41147723744353</c:v>
                </c:pt>
                <c:pt idx="314">
                  <c:v>283.36147723744358</c:v>
                </c:pt>
                <c:pt idx="315">
                  <c:v>283.31147723744351</c:v>
                </c:pt>
                <c:pt idx="316">
                  <c:v>283.26147723744356</c:v>
                </c:pt>
                <c:pt idx="317">
                  <c:v>283.21147723744349</c:v>
                </c:pt>
                <c:pt idx="318">
                  <c:v>283.16147723744353</c:v>
                </c:pt>
                <c:pt idx="319">
                  <c:v>283.11147723744449</c:v>
                </c:pt>
                <c:pt idx="320">
                  <c:v>283.06147723744454</c:v>
                </c:pt>
                <c:pt idx="321">
                  <c:v>283.01147723744458</c:v>
                </c:pt>
                <c:pt idx="322">
                  <c:v>282.96147723744451</c:v>
                </c:pt>
                <c:pt idx="323">
                  <c:v>282.91147723744456</c:v>
                </c:pt>
                <c:pt idx="324">
                  <c:v>282.86147723744449</c:v>
                </c:pt>
                <c:pt idx="325">
                  <c:v>282.81147723744454</c:v>
                </c:pt>
                <c:pt idx="326">
                  <c:v>282.76147723744458</c:v>
                </c:pt>
                <c:pt idx="327">
                  <c:v>282.71147723744451</c:v>
                </c:pt>
                <c:pt idx="328">
                  <c:v>282.66147723744456</c:v>
                </c:pt>
                <c:pt idx="329">
                  <c:v>282.61147723744449</c:v>
                </c:pt>
                <c:pt idx="330">
                  <c:v>282.56147723744454</c:v>
                </c:pt>
                <c:pt idx="331">
                  <c:v>282.51147723744458</c:v>
                </c:pt>
                <c:pt idx="332">
                  <c:v>282.46147723744451</c:v>
                </c:pt>
                <c:pt idx="333">
                  <c:v>282.41147723744456</c:v>
                </c:pt>
                <c:pt idx="334">
                  <c:v>282.36147723744449</c:v>
                </c:pt>
                <c:pt idx="335">
                  <c:v>282.31147723744454</c:v>
                </c:pt>
                <c:pt idx="336">
                  <c:v>282.26147723744458</c:v>
                </c:pt>
                <c:pt idx="337">
                  <c:v>282.21147723744451</c:v>
                </c:pt>
                <c:pt idx="338">
                  <c:v>282.16147723744456</c:v>
                </c:pt>
                <c:pt idx="339">
                  <c:v>282.11147723744449</c:v>
                </c:pt>
                <c:pt idx="340">
                  <c:v>282.06147723744454</c:v>
                </c:pt>
                <c:pt idx="341">
                  <c:v>282.01147723744549</c:v>
                </c:pt>
                <c:pt idx="342">
                  <c:v>281.96147723744554</c:v>
                </c:pt>
                <c:pt idx="343">
                  <c:v>281.91147723744558</c:v>
                </c:pt>
                <c:pt idx="344">
                  <c:v>281.86147723744551</c:v>
                </c:pt>
                <c:pt idx="345">
                  <c:v>281.81147723744556</c:v>
                </c:pt>
                <c:pt idx="346">
                  <c:v>281.76147723744549</c:v>
                </c:pt>
                <c:pt idx="347">
                  <c:v>281.71147723744554</c:v>
                </c:pt>
                <c:pt idx="348">
                  <c:v>281.66147723744558</c:v>
                </c:pt>
                <c:pt idx="349">
                  <c:v>281.61147723744551</c:v>
                </c:pt>
                <c:pt idx="350">
                  <c:v>281.56147723744556</c:v>
                </c:pt>
                <c:pt idx="351">
                  <c:v>281.51147723744549</c:v>
                </c:pt>
                <c:pt idx="352">
                  <c:v>281.46147723744554</c:v>
                </c:pt>
                <c:pt idx="353">
                  <c:v>281.41147723744558</c:v>
                </c:pt>
                <c:pt idx="354">
                  <c:v>281.36147723744551</c:v>
                </c:pt>
                <c:pt idx="355">
                  <c:v>281.31147723744556</c:v>
                </c:pt>
                <c:pt idx="356">
                  <c:v>281.26147723744549</c:v>
                </c:pt>
                <c:pt idx="357">
                  <c:v>281.21147723744554</c:v>
                </c:pt>
                <c:pt idx="358">
                  <c:v>281.16147723744558</c:v>
                </c:pt>
                <c:pt idx="359">
                  <c:v>281.11147723744551</c:v>
                </c:pt>
                <c:pt idx="360">
                  <c:v>281.06147723744556</c:v>
                </c:pt>
                <c:pt idx="361">
                  <c:v>281.01147723744549</c:v>
                </c:pt>
                <c:pt idx="362">
                  <c:v>280.96147723744554</c:v>
                </c:pt>
                <c:pt idx="363">
                  <c:v>280.91147723744649</c:v>
                </c:pt>
                <c:pt idx="364">
                  <c:v>280.86147723744654</c:v>
                </c:pt>
                <c:pt idx="365">
                  <c:v>280.81147723744658</c:v>
                </c:pt>
                <c:pt idx="366">
                  <c:v>280.76147723744651</c:v>
                </c:pt>
                <c:pt idx="367">
                  <c:v>280.71147723744656</c:v>
                </c:pt>
                <c:pt idx="368">
                  <c:v>280.66147723744649</c:v>
                </c:pt>
                <c:pt idx="369">
                  <c:v>280.61147723744654</c:v>
                </c:pt>
                <c:pt idx="370">
                  <c:v>280.56147723744658</c:v>
                </c:pt>
                <c:pt idx="371">
                  <c:v>280.51147723744651</c:v>
                </c:pt>
                <c:pt idx="372">
                  <c:v>280.46147723744656</c:v>
                </c:pt>
                <c:pt idx="373">
                  <c:v>280.41147723744649</c:v>
                </c:pt>
                <c:pt idx="374">
                  <c:v>280.36147723744654</c:v>
                </c:pt>
                <c:pt idx="375">
                  <c:v>280.31147723744658</c:v>
                </c:pt>
                <c:pt idx="376">
                  <c:v>280.26147723744651</c:v>
                </c:pt>
                <c:pt idx="377">
                  <c:v>280.21147723744656</c:v>
                </c:pt>
                <c:pt idx="378">
                  <c:v>280.16147723744649</c:v>
                </c:pt>
                <c:pt idx="379">
                  <c:v>280.11147723744654</c:v>
                </c:pt>
                <c:pt idx="380">
                  <c:v>280.06147723744658</c:v>
                </c:pt>
                <c:pt idx="381">
                  <c:v>280.01147723744651</c:v>
                </c:pt>
                <c:pt idx="382">
                  <c:v>279.96147723744656</c:v>
                </c:pt>
                <c:pt idx="383">
                  <c:v>279.91147723744649</c:v>
                </c:pt>
                <c:pt idx="384">
                  <c:v>279.86147723744654</c:v>
                </c:pt>
                <c:pt idx="385">
                  <c:v>279.81147723744749</c:v>
                </c:pt>
                <c:pt idx="386">
                  <c:v>279.76147723744754</c:v>
                </c:pt>
                <c:pt idx="387">
                  <c:v>279.71147723744758</c:v>
                </c:pt>
                <c:pt idx="388">
                  <c:v>279.66147723744751</c:v>
                </c:pt>
                <c:pt idx="389">
                  <c:v>279.61147723744756</c:v>
                </c:pt>
                <c:pt idx="390">
                  <c:v>279.56147723744749</c:v>
                </c:pt>
                <c:pt idx="391">
                  <c:v>279.51147723744754</c:v>
                </c:pt>
                <c:pt idx="392">
                  <c:v>279.46147723744758</c:v>
                </c:pt>
                <c:pt idx="393">
                  <c:v>279.41147723744751</c:v>
                </c:pt>
                <c:pt idx="394">
                  <c:v>279.36147723744756</c:v>
                </c:pt>
                <c:pt idx="395">
                  <c:v>279.31147723744749</c:v>
                </c:pt>
                <c:pt idx="396">
                  <c:v>279.26147723744754</c:v>
                </c:pt>
                <c:pt idx="397">
                  <c:v>279.21147723744758</c:v>
                </c:pt>
                <c:pt idx="398">
                  <c:v>279.16147723744751</c:v>
                </c:pt>
                <c:pt idx="399">
                  <c:v>279.11147723744756</c:v>
                </c:pt>
                <c:pt idx="400">
                  <c:v>279.06147723744749</c:v>
                </c:pt>
                <c:pt idx="401">
                  <c:v>279.01147723744754</c:v>
                </c:pt>
                <c:pt idx="402">
                  <c:v>278.96147723744758</c:v>
                </c:pt>
                <c:pt idx="403">
                  <c:v>278.91147723744751</c:v>
                </c:pt>
                <c:pt idx="404">
                  <c:v>278.86147723744756</c:v>
                </c:pt>
                <c:pt idx="405">
                  <c:v>278.81147723744749</c:v>
                </c:pt>
                <c:pt idx="406">
                  <c:v>278.76147723744754</c:v>
                </c:pt>
                <c:pt idx="407">
                  <c:v>278.71147723744849</c:v>
                </c:pt>
                <c:pt idx="408">
                  <c:v>278.66147723744854</c:v>
                </c:pt>
                <c:pt idx="409">
                  <c:v>278.61147723744858</c:v>
                </c:pt>
                <c:pt idx="410">
                  <c:v>278.56147723744851</c:v>
                </c:pt>
                <c:pt idx="411">
                  <c:v>278.51147723744856</c:v>
                </c:pt>
                <c:pt idx="412">
                  <c:v>278.46147723744849</c:v>
                </c:pt>
                <c:pt idx="413">
                  <c:v>278.41147723744854</c:v>
                </c:pt>
                <c:pt idx="414">
                  <c:v>278.36147723744858</c:v>
                </c:pt>
                <c:pt idx="415">
                  <c:v>278.31147723744851</c:v>
                </c:pt>
                <c:pt idx="416">
                  <c:v>278.26147723744856</c:v>
                </c:pt>
                <c:pt idx="417">
                  <c:v>278.21147723744849</c:v>
                </c:pt>
                <c:pt idx="418">
                  <c:v>278.16147723744854</c:v>
                </c:pt>
                <c:pt idx="419">
                  <c:v>278.11147723744858</c:v>
                </c:pt>
                <c:pt idx="420">
                  <c:v>278.06147723744851</c:v>
                </c:pt>
                <c:pt idx="421">
                  <c:v>278.01147723744856</c:v>
                </c:pt>
                <c:pt idx="422">
                  <c:v>277.96147723744849</c:v>
                </c:pt>
                <c:pt idx="423">
                  <c:v>277.91147723744854</c:v>
                </c:pt>
                <c:pt idx="424">
                  <c:v>277.86147723744858</c:v>
                </c:pt>
                <c:pt idx="425">
                  <c:v>277.81147723744851</c:v>
                </c:pt>
                <c:pt idx="426">
                  <c:v>277.76147723744856</c:v>
                </c:pt>
                <c:pt idx="427">
                  <c:v>277.71147723744849</c:v>
                </c:pt>
                <c:pt idx="428">
                  <c:v>277.66147723744854</c:v>
                </c:pt>
                <c:pt idx="429">
                  <c:v>277.61147723744949</c:v>
                </c:pt>
                <c:pt idx="430">
                  <c:v>277.56147723744954</c:v>
                </c:pt>
                <c:pt idx="431">
                  <c:v>277.51147723744958</c:v>
                </c:pt>
                <c:pt idx="432">
                  <c:v>277.46147723744951</c:v>
                </c:pt>
                <c:pt idx="433">
                  <c:v>277.41147723744956</c:v>
                </c:pt>
                <c:pt idx="434">
                  <c:v>277.36147723744949</c:v>
                </c:pt>
                <c:pt idx="435">
                  <c:v>277.31147723744954</c:v>
                </c:pt>
                <c:pt idx="436">
                  <c:v>277.26147723744958</c:v>
                </c:pt>
                <c:pt idx="437">
                  <c:v>277.21147723744951</c:v>
                </c:pt>
                <c:pt idx="438">
                  <c:v>277.16147723744956</c:v>
                </c:pt>
                <c:pt idx="439">
                  <c:v>277.11147723744949</c:v>
                </c:pt>
                <c:pt idx="440">
                  <c:v>277.06147723744954</c:v>
                </c:pt>
                <c:pt idx="441">
                  <c:v>277.01147723744958</c:v>
                </c:pt>
                <c:pt idx="442">
                  <c:v>276.96147723744951</c:v>
                </c:pt>
                <c:pt idx="443">
                  <c:v>276.91147723744956</c:v>
                </c:pt>
                <c:pt idx="444">
                  <c:v>276.86147723744949</c:v>
                </c:pt>
                <c:pt idx="445">
                  <c:v>276.81147723744954</c:v>
                </c:pt>
                <c:pt idx="446">
                  <c:v>276.76147723744958</c:v>
                </c:pt>
                <c:pt idx="447">
                  <c:v>276.71147723744951</c:v>
                </c:pt>
                <c:pt idx="448">
                  <c:v>276.66147723744956</c:v>
                </c:pt>
                <c:pt idx="449">
                  <c:v>276.61147723744949</c:v>
                </c:pt>
                <c:pt idx="450">
                  <c:v>276.56147723744954</c:v>
                </c:pt>
                <c:pt idx="451">
                  <c:v>276.51147723745049</c:v>
                </c:pt>
                <c:pt idx="452">
                  <c:v>276.46147723745054</c:v>
                </c:pt>
                <c:pt idx="453">
                  <c:v>276.41147723745058</c:v>
                </c:pt>
                <c:pt idx="454">
                  <c:v>276.36147723745052</c:v>
                </c:pt>
                <c:pt idx="455">
                  <c:v>276.31147723745056</c:v>
                </c:pt>
                <c:pt idx="456">
                  <c:v>276.26147723745049</c:v>
                </c:pt>
                <c:pt idx="457">
                  <c:v>276.21147723745054</c:v>
                </c:pt>
                <c:pt idx="458">
                  <c:v>276.16147723745058</c:v>
                </c:pt>
                <c:pt idx="459">
                  <c:v>276.11147723745052</c:v>
                </c:pt>
                <c:pt idx="460">
                  <c:v>276.06147723745056</c:v>
                </c:pt>
                <c:pt idx="461">
                  <c:v>276.01147723745049</c:v>
                </c:pt>
                <c:pt idx="462">
                  <c:v>275.96147723745054</c:v>
                </c:pt>
                <c:pt idx="463">
                  <c:v>275.91147723745058</c:v>
                </c:pt>
                <c:pt idx="464">
                  <c:v>275.86147723745052</c:v>
                </c:pt>
                <c:pt idx="465">
                  <c:v>275.81147723745056</c:v>
                </c:pt>
                <c:pt idx="466">
                  <c:v>275.76147723745049</c:v>
                </c:pt>
                <c:pt idx="467">
                  <c:v>275.71147723745054</c:v>
                </c:pt>
                <c:pt idx="468">
                  <c:v>275.66147723745058</c:v>
                </c:pt>
                <c:pt idx="469">
                  <c:v>275.61147723745052</c:v>
                </c:pt>
                <c:pt idx="470">
                  <c:v>275.56147723745056</c:v>
                </c:pt>
                <c:pt idx="471">
                  <c:v>275.51147723745049</c:v>
                </c:pt>
                <c:pt idx="472">
                  <c:v>275.46147723745054</c:v>
                </c:pt>
                <c:pt idx="473">
                  <c:v>275.41147723745149</c:v>
                </c:pt>
                <c:pt idx="474">
                  <c:v>275.36147723745154</c:v>
                </c:pt>
                <c:pt idx="475">
                  <c:v>275.31147723745158</c:v>
                </c:pt>
                <c:pt idx="476">
                  <c:v>275.26147723745152</c:v>
                </c:pt>
                <c:pt idx="477">
                  <c:v>275.21147723745156</c:v>
                </c:pt>
                <c:pt idx="478">
                  <c:v>275.16147723745149</c:v>
                </c:pt>
                <c:pt idx="479">
                  <c:v>275.11147723745154</c:v>
                </c:pt>
                <c:pt idx="480">
                  <c:v>275.06147723745158</c:v>
                </c:pt>
                <c:pt idx="481">
                  <c:v>275.01147723745152</c:v>
                </c:pt>
                <c:pt idx="482">
                  <c:v>274.96147723745156</c:v>
                </c:pt>
                <c:pt idx="483">
                  <c:v>274.91147723745149</c:v>
                </c:pt>
                <c:pt idx="484">
                  <c:v>274.86147723745154</c:v>
                </c:pt>
                <c:pt idx="485">
                  <c:v>274.81147723745158</c:v>
                </c:pt>
                <c:pt idx="486">
                  <c:v>274.76147723745152</c:v>
                </c:pt>
                <c:pt idx="487">
                  <c:v>274.71147723745156</c:v>
                </c:pt>
                <c:pt idx="488">
                  <c:v>274.66147723745149</c:v>
                </c:pt>
                <c:pt idx="489">
                  <c:v>274.61147723745154</c:v>
                </c:pt>
                <c:pt idx="490">
                  <c:v>274.56147723745158</c:v>
                </c:pt>
                <c:pt idx="491">
                  <c:v>274.51147723745152</c:v>
                </c:pt>
                <c:pt idx="492">
                  <c:v>274.46147723745156</c:v>
                </c:pt>
                <c:pt idx="493">
                  <c:v>274.41147723745149</c:v>
                </c:pt>
                <c:pt idx="494">
                  <c:v>274.36147723745154</c:v>
                </c:pt>
                <c:pt idx="495">
                  <c:v>274.31147723745249</c:v>
                </c:pt>
                <c:pt idx="496">
                  <c:v>274.26147723745254</c:v>
                </c:pt>
                <c:pt idx="497">
                  <c:v>274.21147723745258</c:v>
                </c:pt>
                <c:pt idx="498">
                  <c:v>274.16147723745252</c:v>
                </c:pt>
                <c:pt idx="499">
                  <c:v>274.11147723745256</c:v>
                </c:pt>
                <c:pt idx="500">
                  <c:v>274.06147723745249</c:v>
                </c:pt>
              </c:numCache>
            </c:numRef>
          </c:xVal>
          <c:yVal>
            <c:numRef>
              <c:f>Carbon!$L$15:$L$515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AE-422E-88A0-A552BDA976F2}"/>
            </c:ext>
          </c:extLst>
        </c:ser>
        <c:ser>
          <c:idx val="10"/>
          <c:order val="10"/>
          <c:tx>
            <c:v>Gauss8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299.06147723742953</c:v>
                </c:pt>
                <c:pt idx="1">
                  <c:v>299.01147723742957</c:v>
                </c:pt>
                <c:pt idx="2">
                  <c:v>298.96147723742951</c:v>
                </c:pt>
                <c:pt idx="3">
                  <c:v>298.91147723742955</c:v>
                </c:pt>
                <c:pt idx="4">
                  <c:v>298.86147723742948</c:v>
                </c:pt>
                <c:pt idx="5">
                  <c:v>298.81147723742953</c:v>
                </c:pt>
                <c:pt idx="6">
                  <c:v>298.76147723742957</c:v>
                </c:pt>
                <c:pt idx="7">
                  <c:v>298.71147723742951</c:v>
                </c:pt>
                <c:pt idx="8">
                  <c:v>298.66147723742955</c:v>
                </c:pt>
                <c:pt idx="9">
                  <c:v>298.61147723742948</c:v>
                </c:pt>
                <c:pt idx="10">
                  <c:v>298.56147723742953</c:v>
                </c:pt>
                <c:pt idx="11">
                  <c:v>298.51147723743048</c:v>
                </c:pt>
                <c:pt idx="12">
                  <c:v>298.46147723743053</c:v>
                </c:pt>
                <c:pt idx="13">
                  <c:v>298.41147723743057</c:v>
                </c:pt>
                <c:pt idx="14">
                  <c:v>298.36147723743051</c:v>
                </c:pt>
                <c:pt idx="15">
                  <c:v>298.31147723743055</c:v>
                </c:pt>
                <c:pt idx="16">
                  <c:v>298.26147723743048</c:v>
                </c:pt>
                <c:pt idx="17">
                  <c:v>298.21147723743053</c:v>
                </c:pt>
                <c:pt idx="18">
                  <c:v>298.16147723743057</c:v>
                </c:pt>
                <c:pt idx="19">
                  <c:v>298.11147723743051</c:v>
                </c:pt>
                <c:pt idx="20">
                  <c:v>298.06147723743055</c:v>
                </c:pt>
                <c:pt idx="21">
                  <c:v>298.01147723743048</c:v>
                </c:pt>
                <c:pt idx="22">
                  <c:v>297.96147723743053</c:v>
                </c:pt>
                <c:pt idx="23">
                  <c:v>297.91147723743057</c:v>
                </c:pt>
                <c:pt idx="24">
                  <c:v>297.86147723743051</c:v>
                </c:pt>
                <c:pt idx="25">
                  <c:v>297.81147723743055</c:v>
                </c:pt>
                <c:pt idx="26">
                  <c:v>297.76147723743048</c:v>
                </c:pt>
                <c:pt idx="27">
                  <c:v>297.71147723743053</c:v>
                </c:pt>
                <c:pt idx="28">
                  <c:v>297.66147723743057</c:v>
                </c:pt>
                <c:pt idx="29">
                  <c:v>297.61147723743051</c:v>
                </c:pt>
                <c:pt idx="30">
                  <c:v>297.56147723743055</c:v>
                </c:pt>
                <c:pt idx="31">
                  <c:v>297.51147723743048</c:v>
                </c:pt>
                <c:pt idx="32">
                  <c:v>297.46147723743053</c:v>
                </c:pt>
                <c:pt idx="33">
                  <c:v>297.41147723743148</c:v>
                </c:pt>
                <c:pt idx="34">
                  <c:v>297.36147723743153</c:v>
                </c:pt>
                <c:pt idx="35">
                  <c:v>297.31147723743157</c:v>
                </c:pt>
                <c:pt idx="36">
                  <c:v>297.26147723743151</c:v>
                </c:pt>
                <c:pt idx="37">
                  <c:v>297.21147723743155</c:v>
                </c:pt>
                <c:pt idx="38">
                  <c:v>297.16147723743148</c:v>
                </c:pt>
                <c:pt idx="39">
                  <c:v>297.11147723743153</c:v>
                </c:pt>
                <c:pt idx="40">
                  <c:v>297.06147723743157</c:v>
                </c:pt>
                <c:pt idx="41">
                  <c:v>297.01147723743151</c:v>
                </c:pt>
                <c:pt idx="42">
                  <c:v>296.96147723743155</c:v>
                </c:pt>
                <c:pt idx="43">
                  <c:v>296.91147723743148</c:v>
                </c:pt>
                <c:pt idx="44">
                  <c:v>296.86147723743153</c:v>
                </c:pt>
                <c:pt idx="45">
                  <c:v>296.81147723743157</c:v>
                </c:pt>
                <c:pt idx="46">
                  <c:v>296.76147723743151</c:v>
                </c:pt>
                <c:pt idx="47">
                  <c:v>296.71147723743155</c:v>
                </c:pt>
                <c:pt idx="48">
                  <c:v>296.66147723743148</c:v>
                </c:pt>
                <c:pt idx="49">
                  <c:v>296.61147723743153</c:v>
                </c:pt>
                <c:pt idx="50">
                  <c:v>296.56147723743157</c:v>
                </c:pt>
                <c:pt idx="51">
                  <c:v>296.51147723743151</c:v>
                </c:pt>
                <c:pt idx="52">
                  <c:v>296.46147723743155</c:v>
                </c:pt>
                <c:pt idx="53">
                  <c:v>296.41147723743148</c:v>
                </c:pt>
                <c:pt idx="54">
                  <c:v>296.36147723743153</c:v>
                </c:pt>
                <c:pt idx="55">
                  <c:v>296.31147723743248</c:v>
                </c:pt>
                <c:pt idx="56">
                  <c:v>296.26147723743253</c:v>
                </c:pt>
                <c:pt idx="57">
                  <c:v>296.21147723743258</c:v>
                </c:pt>
                <c:pt idx="58">
                  <c:v>296.16147723743251</c:v>
                </c:pt>
                <c:pt idx="59">
                  <c:v>296.11147723743255</c:v>
                </c:pt>
                <c:pt idx="60">
                  <c:v>296.06147723743248</c:v>
                </c:pt>
                <c:pt idx="61">
                  <c:v>296.01147723743253</c:v>
                </c:pt>
                <c:pt idx="62">
                  <c:v>295.96147723743258</c:v>
                </c:pt>
                <c:pt idx="63">
                  <c:v>295.91147723743251</c:v>
                </c:pt>
                <c:pt idx="64">
                  <c:v>295.86147723743255</c:v>
                </c:pt>
                <c:pt idx="65">
                  <c:v>295.81147723743248</c:v>
                </c:pt>
                <c:pt idx="66">
                  <c:v>295.76147723743253</c:v>
                </c:pt>
                <c:pt idx="67">
                  <c:v>295.71147723743258</c:v>
                </c:pt>
                <c:pt idx="68">
                  <c:v>295.66147723743251</c:v>
                </c:pt>
                <c:pt idx="69">
                  <c:v>295.61147723743255</c:v>
                </c:pt>
                <c:pt idx="70">
                  <c:v>295.56147723743248</c:v>
                </c:pt>
                <c:pt idx="71">
                  <c:v>295.51147723743253</c:v>
                </c:pt>
                <c:pt idx="72">
                  <c:v>295.46147723743258</c:v>
                </c:pt>
                <c:pt idx="73">
                  <c:v>295.41147723743251</c:v>
                </c:pt>
                <c:pt idx="74">
                  <c:v>295.36147723743255</c:v>
                </c:pt>
                <c:pt idx="75">
                  <c:v>295.31147723743248</c:v>
                </c:pt>
                <c:pt idx="76">
                  <c:v>295.26147723743253</c:v>
                </c:pt>
                <c:pt idx="77">
                  <c:v>295.21147723743348</c:v>
                </c:pt>
                <c:pt idx="78">
                  <c:v>295.16147723743353</c:v>
                </c:pt>
                <c:pt idx="79">
                  <c:v>295.11147723743358</c:v>
                </c:pt>
                <c:pt idx="80">
                  <c:v>295.06147723743351</c:v>
                </c:pt>
                <c:pt idx="81">
                  <c:v>295.01147723743355</c:v>
                </c:pt>
                <c:pt idx="82">
                  <c:v>294.96147723743348</c:v>
                </c:pt>
                <c:pt idx="83">
                  <c:v>294.91147723743353</c:v>
                </c:pt>
                <c:pt idx="84">
                  <c:v>294.86147723743358</c:v>
                </c:pt>
                <c:pt idx="85">
                  <c:v>294.81147723743351</c:v>
                </c:pt>
                <c:pt idx="86">
                  <c:v>294.76147723743355</c:v>
                </c:pt>
                <c:pt idx="87">
                  <c:v>294.71147723743348</c:v>
                </c:pt>
                <c:pt idx="88">
                  <c:v>294.66147723743353</c:v>
                </c:pt>
                <c:pt idx="89">
                  <c:v>294.61147723743358</c:v>
                </c:pt>
                <c:pt idx="90">
                  <c:v>294.56147723743351</c:v>
                </c:pt>
                <c:pt idx="91">
                  <c:v>294.51147723743355</c:v>
                </c:pt>
                <c:pt idx="92">
                  <c:v>294.46147723743348</c:v>
                </c:pt>
                <c:pt idx="93">
                  <c:v>294.41147723743353</c:v>
                </c:pt>
                <c:pt idx="94">
                  <c:v>294.36147723743358</c:v>
                </c:pt>
                <c:pt idx="95">
                  <c:v>294.31147723743351</c:v>
                </c:pt>
                <c:pt idx="96">
                  <c:v>294.26147723743355</c:v>
                </c:pt>
                <c:pt idx="97">
                  <c:v>294.21147723743348</c:v>
                </c:pt>
                <c:pt idx="98">
                  <c:v>294.16147723743353</c:v>
                </c:pt>
                <c:pt idx="99">
                  <c:v>294.11147723743449</c:v>
                </c:pt>
                <c:pt idx="100">
                  <c:v>294.06147723743453</c:v>
                </c:pt>
                <c:pt idx="101">
                  <c:v>294.01147723743458</c:v>
                </c:pt>
                <c:pt idx="102">
                  <c:v>293.96147723743451</c:v>
                </c:pt>
                <c:pt idx="103">
                  <c:v>293.91147723743455</c:v>
                </c:pt>
                <c:pt idx="104">
                  <c:v>293.86147723743449</c:v>
                </c:pt>
                <c:pt idx="105">
                  <c:v>293.81147723743453</c:v>
                </c:pt>
                <c:pt idx="106">
                  <c:v>293.76147723743458</c:v>
                </c:pt>
                <c:pt idx="107">
                  <c:v>293.71147723743451</c:v>
                </c:pt>
                <c:pt idx="108">
                  <c:v>293.66147723743455</c:v>
                </c:pt>
                <c:pt idx="109">
                  <c:v>293.61147723743449</c:v>
                </c:pt>
                <c:pt idx="110">
                  <c:v>293.56147723743453</c:v>
                </c:pt>
                <c:pt idx="111">
                  <c:v>293.51147723743458</c:v>
                </c:pt>
                <c:pt idx="112">
                  <c:v>293.46147723743451</c:v>
                </c:pt>
                <c:pt idx="113">
                  <c:v>293.41147723743455</c:v>
                </c:pt>
                <c:pt idx="114">
                  <c:v>293.36147723743449</c:v>
                </c:pt>
                <c:pt idx="115">
                  <c:v>293.31147723743453</c:v>
                </c:pt>
                <c:pt idx="116">
                  <c:v>293.26147723743458</c:v>
                </c:pt>
                <c:pt idx="117">
                  <c:v>293.21147723743451</c:v>
                </c:pt>
                <c:pt idx="118">
                  <c:v>293.16147723743455</c:v>
                </c:pt>
                <c:pt idx="119">
                  <c:v>293.11147723743449</c:v>
                </c:pt>
                <c:pt idx="120">
                  <c:v>293.06147723743453</c:v>
                </c:pt>
                <c:pt idx="121">
                  <c:v>293.01147723743549</c:v>
                </c:pt>
                <c:pt idx="122">
                  <c:v>292.96147723743553</c:v>
                </c:pt>
                <c:pt idx="123">
                  <c:v>292.91147723743558</c:v>
                </c:pt>
                <c:pt idx="124">
                  <c:v>292.86147723743551</c:v>
                </c:pt>
                <c:pt idx="125">
                  <c:v>292.81147723743555</c:v>
                </c:pt>
                <c:pt idx="126">
                  <c:v>292.76147723743549</c:v>
                </c:pt>
                <c:pt idx="127">
                  <c:v>292.71147723743553</c:v>
                </c:pt>
                <c:pt idx="128">
                  <c:v>292.66147723743558</c:v>
                </c:pt>
                <c:pt idx="129">
                  <c:v>292.61147723743551</c:v>
                </c:pt>
                <c:pt idx="130">
                  <c:v>292.56147723743555</c:v>
                </c:pt>
                <c:pt idx="131">
                  <c:v>292.51147723743549</c:v>
                </c:pt>
                <c:pt idx="132">
                  <c:v>292.46147723743553</c:v>
                </c:pt>
                <c:pt idx="133">
                  <c:v>292.41147723743558</c:v>
                </c:pt>
                <c:pt idx="134">
                  <c:v>292.36147723743551</c:v>
                </c:pt>
                <c:pt idx="135">
                  <c:v>292.31147723743555</c:v>
                </c:pt>
                <c:pt idx="136">
                  <c:v>292.26147723743549</c:v>
                </c:pt>
                <c:pt idx="137">
                  <c:v>292.21147723743553</c:v>
                </c:pt>
                <c:pt idx="138">
                  <c:v>292.16147723743558</c:v>
                </c:pt>
                <c:pt idx="139">
                  <c:v>292.11147723743551</c:v>
                </c:pt>
                <c:pt idx="140">
                  <c:v>292.06147723743555</c:v>
                </c:pt>
                <c:pt idx="141">
                  <c:v>292.01147723743549</c:v>
                </c:pt>
                <c:pt idx="142">
                  <c:v>291.96147723743553</c:v>
                </c:pt>
                <c:pt idx="143">
                  <c:v>291.91147723743649</c:v>
                </c:pt>
                <c:pt idx="144">
                  <c:v>291.86147723743653</c:v>
                </c:pt>
                <c:pt idx="145">
                  <c:v>291.81147723743658</c:v>
                </c:pt>
                <c:pt idx="146">
                  <c:v>291.76147723743651</c:v>
                </c:pt>
                <c:pt idx="147">
                  <c:v>291.71147723743655</c:v>
                </c:pt>
                <c:pt idx="148">
                  <c:v>291.66147723743649</c:v>
                </c:pt>
                <c:pt idx="149">
                  <c:v>291.61147723743653</c:v>
                </c:pt>
                <c:pt idx="150">
                  <c:v>291.56147723743658</c:v>
                </c:pt>
                <c:pt idx="151">
                  <c:v>291.51147723743651</c:v>
                </c:pt>
                <c:pt idx="152">
                  <c:v>291.46147723743655</c:v>
                </c:pt>
                <c:pt idx="153">
                  <c:v>291.41147723743649</c:v>
                </c:pt>
                <c:pt idx="154">
                  <c:v>291.36147723743653</c:v>
                </c:pt>
                <c:pt idx="155">
                  <c:v>291.31147723743658</c:v>
                </c:pt>
                <c:pt idx="156">
                  <c:v>291.26147723743651</c:v>
                </c:pt>
                <c:pt idx="157">
                  <c:v>291.21147723743655</c:v>
                </c:pt>
                <c:pt idx="158">
                  <c:v>291.16147723743649</c:v>
                </c:pt>
                <c:pt idx="159">
                  <c:v>291.11147723743653</c:v>
                </c:pt>
                <c:pt idx="160">
                  <c:v>291.06147723743658</c:v>
                </c:pt>
                <c:pt idx="161">
                  <c:v>291.01147723743651</c:v>
                </c:pt>
                <c:pt idx="162">
                  <c:v>290.96147723743655</c:v>
                </c:pt>
                <c:pt idx="163">
                  <c:v>290.91147723743649</c:v>
                </c:pt>
                <c:pt idx="164">
                  <c:v>290.86147723743653</c:v>
                </c:pt>
                <c:pt idx="165">
                  <c:v>290.81147723743749</c:v>
                </c:pt>
                <c:pt idx="166">
                  <c:v>290.76147723743753</c:v>
                </c:pt>
                <c:pt idx="167">
                  <c:v>290.71147723743758</c:v>
                </c:pt>
                <c:pt idx="168">
                  <c:v>290.66147723743751</c:v>
                </c:pt>
                <c:pt idx="169">
                  <c:v>290.61147723743755</c:v>
                </c:pt>
                <c:pt idx="170">
                  <c:v>290.56147723743749</c:v>
                </c:pt>
                <c:pt idx="171">
                  <c:v>290.51147723743753</c:v>
                </c:pt>
                <c:pt idx="172">
                  <c:v>290.46147723743758</c:v>
                </c:pt>
                <c:pt idx="173">
                  <c:v>290.41147723743751</c:v>
                </c:pt>
                <c:pt idx="174">
                  <c:v>290.36147723743755</c:v>
                </c:pt>
                <c:pt idx="175">
                  <c:v>290.31147723743749</c:v>
                </c:pt>
                <c:pt idx="176">
                  <c:v>290.26147723743753</c:v>
                </c:pt>
                <c:pt idx="177">
                  <c:v>290.21147723743758</c:v>
                </c:pt>
                <c:pt idx="178">
                  <c:v>290.16147723743751</c:v>
                </c:pt>
                <c:pt idx="179">
                  <c:v>290.11147723743755</c:v>
                </c:pt>
                <c:pt idx="180">
                  <c:v>290.06147723743749</c:v>
                </c:pt>
                <c:pt idx="181">
                  <c:v>290.01147723743753</c:v>
                </c:pt>
                <c:pt idx="182">
                  <c:v>289.96147723743758</c:v>
                </c:pt>
                <c:pt idx="183">
                  <c:v>289.91147723743751</c:v>
                </c:pt>
                <c:pt idx="184">
                  <c:v>289.86147723743755</c:v>
                </c:pt>
                <c:pt idx="185">
                  <c:v>289.81147723743749</c:v>
                </c:pt>
                <c:pt idx="186">
                  <c:v>289.76147723743753</c:v>
                </c:pt>
                <c:pt idx="187">
                  <c:v>289.71147723743849</c:v>
                </c:pt>
                <c:pt idx="188">
                  <c:v>289.66147723743853</c:v>
                </c:pt>
                <c:pt idx="189">
                  <c:v>289.61147723743858</c:v>
                </c:pt>
                <c:pt idx="190">
                  <c:v>289.56147723743851</c:v>
                </c:pt>
                <c:pt idx="191">
                  <c:v>289.51147723743856</c:v>
                </c:pt>
                <c:pt idx="192">
                  <c:v>289.46147723743849</c:v>
                </c:pt>
                <c:pt idx="193">
                  <c:v>289.41147723743853</c:v>
                </c:pt>
                <c:pt idx="194">
                  <c:v>289.36147723743858</c:v>
                </c:pt>
                <c:pt idx="195">
                  <c:v>289.31147723743851</c:v>
                </c:pt>
                <c:pt idx="196">
                  <c:v>289.26147723743856</c:v>
                </c:pt>
                <c:pt idx="197">
                  <c:v>289.21147723743849</c:v>
                </c:pt>
                <c:pt idx="198">
                  <c:v>289.16147723743853</c:v>
                </c:pt>
                <c:pt idx="199">
                  <c:v>289.11147723743858</c:v>
                </c:pt>
                <c:pt idx="200">
                  <c:v>289.06147723743851</c:v>
                </c:pt>
                <c:pt idx="201">
                  <c:v>289.01147723743856</c:v>
                </c:pt>
                <c:pt idx="202">
                  <c:v>288.96147723743849</c:v>
                </c:pt>
                <c:pt idx="203">
                  <c:v>288.91147723743853</c:v>
                </c:pt>
                <c:pt idx="204">
                  <c:v>288.86147723743858</c:v>
                </c:pt>
                <c:pt idx="205">
                  <c:v>288.81147723743851</c:v>
                </c:pt>
                <c:pt idx="206">
                  <c:v>288.76147723743856</c:v>
                </c:pt>
                <c:pt idx="207">
                  <c:v>288.71147723743849</c:v>
                </c:pt>
                <c:pt idx="208">
                  <c:v>288.66147723743853</c:v>
                </c:pt>
                <c:pt idx="209">
                  <c:v>288.61147723743949</c:v>
                </c:pt>
                <c:pt idx="210">
                  <c:v>288.56147723743953</c:v>
                </c:pt>
                <c:pt idx="211">
                  <c:v>288.51147723743958</c:v>
                </c:pt>
                <c:pt idx="212">
                  <c:v>288.46147723743951</c:v>
                </c:pt>
                <c:pt idx="213">
                  <c:v>288.41147723743956</c:v>
                </c:pt>
                <c:pt idx="214">
                  <c:v>288.36147723743949</c:v>
                </c:pt>
                <c:pt idx="215">
                  <c:v>288.31147723743953</c:v>
                </c:pt>
                <c:pt idx="216">
                  <c:v>288.26147723743958</c:v>
                </c:pt>
                <c:pt idx="217">
                  <c:v>288.21147723743951</c:v>
                </c:pt>
                <c:pt idx="218">
                  <c:v>288.16147723743956</c:v>
                </c:pt>
                <c:pt idx="219">
                  <c:v>288.11147723743949</c:v>
                </c:pt>
                <c:pt idx="220">
                  <c:v>288.06147723743953</c:v>
                </c:pt>
                <c:pt idx="221">
                  <c:v>288.01147723743958</c:v>
                </c:pt>
                <c:pt idx="222">
                  <c:v>287.96147723743951</c:v>
                </c:pt>
                <c:pt idx="223">
                  <c:v>287.91147723743956</c:v>
                </c:pt>
                <c:pt idx="224">
                  <c:v>287.86147723743949</c:v>
                </c:pt>
                <c:pt idx="225">
                  <c:v>287.81147723743953</c:v>
                </c:pt>
                <c:pt idx="226">
                  <c:v>287.76147723743958</c:v>
                </c:pt>
                <c:pt idx="227">
                  <c:v>287.71147723743951</c:v>
                </c:pt>
                <c:pt idx="228">
                  <c:v>287.66147723743956</c:v>
                </c:pt>
                <c:pt idx="229">
                  <c:v>287.61147723743949</c:v>
                </c:pt>
                <c:pt idx="230">
                  <c:v>287.56147723743953</c:v>
                </c:pt>
                <c:pt idx="231">
                  <c:v>287.51147723744049</c:v>
                </c:pt>
                <c:pt idx="232">
                  <c:v>287.46147723744053</c:v>
                </c:pt>
                <c:pt idx="233">
                  <c:v>287.41147723744058</c:v>
                </c:pt>
                <c:pt idx="234">
                  <c:v>287.36147723744051</c:v>
                </c:pt>
                <c:pt idx="235">
                  <c:v>287.31147723744056</c:v>
                </c:pt>
                <c:pt idx="236">
                  <c:v>287.26147723744049</c:v>
                </c:pt>
                <c:pt idx="237">
                  <c:v>287.21147723744053</c:v>
                </c:pt>
                <c:pt idx="238">
                  <c:v>287.16147723744058</c:v>
                </c:pt>
                <c:pt idx="239">
                  <c:v>287.11147723744051</c:v>
                </c:pt>
                <c:pt idx="240">
                  <c:v>287.06147723744056</c:v>
                </c:pt>
                <c:pt idx="241">
                  <c:v>287.01147723744049</c:v>
                </c:pt>
                <c:pt idx="242">
                  <c:v>286.96147723744053</c:v>
                </c:pt>
                <c:pt idx="243">
                  <c:v>286.91147723744058</c:v>
                </c:pt>
                <c:pt idx="244">
                  <c:v>286.86147723744051</c:v>
                </c:pt>
                <c:pt idx="245">
                  <c:v>286.81147723744056</c:v>
                </c:pt>
                <c:pt idx="246">
                  <c:v>286.76147723744049</c:v>
                </c:pt>
                <c:pt idx="247">
                  <c:v>286.71147723744053</c:v>
                </c:pt>
                <c:pt idx="248">
                  <c:v>286.66147723744058</c:v>
                </c:pt>
                <c:pt idx="249">
                  <c:v>286.61147723744051</c:v>
                </c:pt>
                <c:pt idx="250">
                  <c:v>286.56147723744056</c:v>
                </c:pt>
                <c:pt idx="251">
                  <c:v>286.51147723744049</c:v>
                </c:pt>
                <c:pt idx="252">
                  <c:v>286.46147723744053</c:v>
                </c:pt>
                <c:pt idx="253">
                  <c:v>286.41147723744149</c:v>
                </c:pt>
                <c:pt idx="254">
                  <c:v>286.36147723744153</c:v>
                </c:pt>
                <c:pt idx="255">
                  <c:v>286.31147723744158</c:v>
                </c:pt>
                <c:pt idx="256">
                  <c:v>286.26147723744151</c:v>
                </c:pt>
                <c:pt idx="257">
                  <c:v>286.21147723744156</c:v>
                </c:pt>
                <c:pt idx="258">
                  <c:v>286.16147723744149</c:v>
                </c:pt>
                <c:pt idx="259">
                  <c:v>286.11147723744153</c:v>
                </c:pt>
                <c:pt idx="260">
                  <c:v>286.06147723744158</c:v>
                </c:pt>
                <c:pt idx="261">
                  <c:v>286.01147723744151</c:v>
                </c:pt>
                <c:pt idx="262">
                  <c:v>285.96147723744156</c:v>
                </c:pt>
                <c:pt idx="263">
                  <c:v>285.91147723744149</c:v>
                </c:pt>
                <c:pt idx="264">
                  <c:v>285.86147723744153</c:v>
                </c:pt>
                <c:pt idx="265">
                  <c:v>285.81147723744158</c:v>
                </c:pt>
                <c:pt idx="266">
                  <c:v>285.76147723744151</c:v>
                </c:pt>
                <c:pt idx="267">
                  <c:v>285.71147723744156</c:v>
                </c:pt>
                <c:pt idx="268">
                  <c:v>285.66147723744149</c:v>
                </c:pt>
                <c:pt idx="269">
                  <c:v>285.61147723744153</c:v>
                </c:pt>
                <c:pt idx="270">
                  <c:v>285.56147723744158</c:v>
                </c:pt>
                <c:pt idx="271">
                  <c:v>285.51147723744151</c:v>
                </c:pt>
                <c:pt idx="272">
                  <c:v>285.46147723744156</c:v>
                </c:pt>
                <c:pt idx="273">
                  <c:v>285.41147723744149</c:v>
                </c:pt>
                <c:pt idx="274">
                  <c:v>285.36147723744153</c:v>
                </c:pt>
                <c:pt idx="275">
                  <c:v>285.31147723744249</c:v>
                </c:pt>
                <c:pt idx="276">
                  <c:v>285.26147723744253</c:v>
                </c:pt>
                <c:pt idx="277">
                  <c:v>285.21147723744258</c:v>
                </c:pt>
                <c:pt idx="278">
                  <c:v>285.16147723744251</c:v>
                </c:pt>
                <c:pt idx="279">
                  <c:v>285.11147723744256</c:v>
                </c:pt>
                <c:pt idx="280">
                  <c:v>285.06147723744249</c:v>
                </c:pt>
                <c:pt idx="281">
                  <c:v>285.01147723744253</c:v>
                </c:pt>
                <c:pt idx="282">
                  <c:v>284.96147723744258</c:v>
                </c:pt>
                <c:pt idx="283">
                  <c:v>284.91147723744251</c:v>
                </c:pt>
                <c:pt idx="284">
                  <c:v>284.86147723744256</c:v>
                </c:pt>
                <c:pt idx="285">
                  <c:v>284.81147723744249</c:v>
                </c:pt>
                <c:pt idx="286">
                  <c:v>284.76147723744253</c:v>
                </c:pt>
                <c:pt idx="287">
                  <c:v>284.71147723744258</c:v>
                </c:pt>
                <c:pt idx="288">
                  <c:v>284.66147723744251</c:v>
                </c:pt>
                <c:pt idx="289">
                  <c:v>284.61147723744256</c:v>
                </c:pt>
                <c:pt idx="290">
                  <c:v>284.56147723744249</c:v>
                </c:pt>
                <c:pt idx="291">
                  <c:v>284.51147723744253</c:v>
                </c:pt>
                <c:pt idx="292">
                  <c:v>284.46147723744258</c:v>
                </c:pt>
                <c:pt idx="293">
                  <c:v>284.41147723744251</c:v>
                </c:pt>
                <c:pt idx="294">
                  <c:v>284.36147723744256</c:v>
                </c:pt>
                <c:pt idx="295">
                  <c:v>284.31147723744249</c:v>
                </c:pt>
                <c:pt idx="296">
                  <c:v>284.26147723744253</c:v>
                </c:pt>
                <c:pt idx="297">
                  <c:v>284.21147723744349</c:v>
                </c:pt>
                <c:pt idx="298">
                  <c:v>284.16147723744353</c:v>
                </c:pt>
                <c:pt idx="299">
                  <c:v>284.11147723744358</c:v>
                </c:pt>
                <c:pt idx="300">
                  <c:v>284.06147723744351</c:v>
                </c:pt>
                <c:pt idx="301">
                  <c:v>284.01147723744356</c:v>
                </c:pt>
                <c:pt idx="302">
                  <c:v>283.96147723744349</c:v>
                </c:pt>
                <c:pt idx="303">
                  <c:v>283.91147723744353</c:v>
                </c:pt>
                <c:pt idx="304">
                  <c:v>283.86147723744358</c:v>
                </c:pt>
                <c:pt idx="305">
                  <c:v>283.81147723744351</c:v>
                </c:pt>
                <c:pt idx="306">
                  <c:v>283.76147723744356</c:v>
                </c:pt>
                <c:pt idx="307">
                  <c:v>283.71147723744349</c:v>
                </c:pt>
                <c:pt idx="308">
                  <c:v>283.66147723744353</c:v>
                </c:pt>
                <c:pt idx="309">
                  <c:v>283.61147723744358</c:v>
                </c:pt>
                <c:pt idx="310">
                  <c:v>283.56147723744351</c:v>
                </c:pt>
                <c:pt idx="311">
                  <c:v>283.51147723744356</c:v>
                </c:pt>
                <c:pt idx="312">
                  <c:v>283.46147723744349</c:v>
                </c:pt>
                <c:pt idx="313">
                  <c:v>283.41147723744353</c:v>
                </c:pt>
                <c:pt idx="314">
                  <c:v>283.36147723744358</c:v>
                </c:pt>
                <c:pt idx="315">
                  <c:v>283.31147723744351</c:v>
                </c:pt>
                <c:pt idx="316">
                  <c:v>283.26147723744356</c:v>
                </c:pt>
                <c:pt idx="317">
                  <c:v>283.21147723744349</c:v>
                </c:pt>
                <c:pt idx="318">
                  <c:v>283.16147723744353</c:v>
                </c:pt>
                <c:pt idx="319">
                  <c:v>283.11147723744449</c:v>
                </c:pt>
                <c:pt idx="320">
                  <c:v>283.06147723744454</c:v>
                </c:pt>
                <c:pt idx="321">
                  <c:v>283.01147723744458</c:v>
                </c:pt>
                <c:pt idx="322">
                  <c:v>282.96147723744451</c:v>
                </c:pt>
                <c:pt idx="323">
                  <c:v>282.91147723744456</c:v>
                </c:pt>
                <c:pt idx="324">
                  <c:v>282.86147723744449</c:v>
                </c:pt>
                <c:pt idx="325">
                  <c:v>282.81147723744454</c:v>
                </c:pt>
                <c:pt idx="326">
                  <c:v>282.76147723744458</c:v>
                </c:pt>
                <c:pt idx="327">
                  <c:v>282.71147723744451</c:v>
                </c:pt>
                <c:pt idx="328">
                  <c:v>282.66147723744456</c:v>
                </c:pt>
                <c:pt idx="329">
                  <c:v>282.61147723744449</c:v>
                </c:pt>
                <c:pt idx="330">
                  <c:v>282.56147723744454</c:v>
                </c:pt>
                <c:pt idx="331">
                  <c:v>282.51147723744458</c:v>
                </c:pt>
                <c:pt idx="332">
                  <c:v>282.46147723744451</c:v>
                </c:pt>
                <c:pt idx="333">
                  <c:v>282.41147723744456</c:v>
                </c:pt>
                <c:pt idx="334">
                  <c:v>282.36147723744449</c:v>
                </c:pt>
                <c:pt idx="335">
                  <c:v>282.31147723744454</c:v>
                </c:pt>
                <c:pt idx="336">
                  <c:v>282.26147723744458</c:v>
                </c:pt>
                <c:pt idx="337">
                  <c:v>282.21147723744451</c:v>
                </c:pt>
                <c:pt idx="338">
                  <c:v>282.16147723744456</c:v>
                </c:pt>
                <c:pt idx="339">
                  <c:v>282.11147723744449</c:v>
                </c:pt>
                <c:pt idx="340">
                  <c:v>282.06147723744454</c:v>
                </c:pt>
                <c:pt idx="341">
                  <c:v>282.01147723744549</c:v>
                </c:pt>
                <c:pt idx="342">
                  <c:v>281.96147723744554</c:v>
                </c:pt>
                <c:pt idx="343">
                  <c:v>281.91147723744558</c:v>
                </c:pt>
                <c:pt idx="344">
                  <c:v>281.86147723744551</c:v>
                </c:pt>
                <c:pt idx="345">
                  <c:v>281.81147723744556</c:v>
                </c:pt>
                <c:pt idx="346">
                  <c:v>281.76147723744549</c:v>
                </c:pt>
                <c:pt idx="347">
                  <c:v>281.71147723744554</c:v>
                </c:pt>
                <c:pt idx="348">
                  <c:v>281.66147723744558</c:v>
                </c:pt>
                <c:pt idx="349">
                  <c:v>281.61147723744551</c:v>
                </c:pt>
                <c:pt idx="350">
                  <c:v>281.56147723744556</c:v>
                </c:pt>
                <c:pt idx="351">
                  <c:v>281.51147723744549</c:v>
                </c:pt>
                <c:pt idx="352">
                  <c:v>281.46147723744554</c:v>
                </c:pt>
                <c:pt idx="353">
                  <c:v>281.41147723744558</c:v>
                </c:pt>
                <c:pt idx="354">
                  <c:v>281.36147723744551</c:v>
                </c:pt>
                <c:pt idx="355">
                  <c:v>281.31147723744556</c:v>
                </c:pt>
                <c:pt idx="356">
                  <c:v>281.26147723744549</c:v>
                </c:pt>
                <c:pt idx="357">
                  <c:v>281.21147723744554</c:v>
                </c:pt>
                <c:pt idx="358">
                  <c:v>281.16147723744558</c:v>
                </c:pt>
                <c:pt idx="359">
                  <c:v>281.11147723744551</c:v>
                </c:pt>
                <c:pt idx="360">
                  <c:v>281.06147723744556</c:v>
                </c:pt>
                <c:pt idx="361">
                  <c:v>281.01147723744549</c:v>
                </c:pt>
                <c:pt idx="362">
                  <c:v>280.96147723744554</c:v>
                </c:pt>
                <c:pt idx="363">
                  <c:v>280.91147723744649</c:v>
                </c:pt>
                <c:pt idx="364">
                  <c:v>280.86147723744654</c:v>
                </c:pt>
                <c:pt idx="365">
                  <c:v>280.81147723744658</c:v>
                </c:pt>
                <c:pt idx="366">
                  <c:v>280.76147723744651</c:v>
                </c:pt>
                <c:pt idx="367">
                  <c:v>280.71147723744656</c:v>
                </c:pt>
                <c:pt idx="368">
                  <c:v>280.66147723744649</c:v>
                </c:pt>
                <c:pt idx="369">
                  <c:v>280.61147723744654</c:v>
                </c:pt>
                <c:pt idx="370">
                  <c:v>280.56147723744658</c:v>
                </c:pt>
                <c:pt idx="371">
                  <c:v>280.51147723744651</c:v>
                </c:pt>
                <c:pt idx="372">
                  <c:v>280.46147723744656</c:v>
                </c:pt>
                <c:pt idx="373">
                  <c:v>280.41147723744649</c:v>
                </c:pt>
                <c:pt idx="374">
                  <c:v>280.36147723744654</c:v>
                </c:pt>
                <c:pt idx="375">
                  <c:v>280.31147723744658</c:v>
                </c:pt>
                <c:pt idx="376">
                  <c:v>280.26147723744651</c:v>
                </c:pt>
                <c:pt idx="377">
                  <c:v>280.21147723744656</c:v>
                </c:pt>
                <c:pt idx="378">
                  <c:v>280.16147723744649</c:v>
                </c:pt>
                <c:pt idx="379">
                  <c:v>280.11147723744654</c:v>
                </c:pt>
                <c:pt idx="380">
                  <c:v>280.06147723744658</c:v>
                </c:pt>
                <c:pt idx="381">
                  <c:v>280.01147723744651</c:v>
                </c:pt>
                <c:pt idx="382">
                  <c:v>279.96147723744656</c:v>
                </c:pt>
                <c:pt idx="383">
                  <c:v>279.91147723744649</c:v>
                </c:pt>
                <c:pt idx="384">
                  <c:v>279.86147723744654</c:v>
                </c:pt>
                <c:pt idx="385">
                  <c:v>279.81147723744749</c:v>
                </c:pt>
                <c:pt idx="386">
                  <c:v>279.76147723744754</c:v>
                </c:pt>
                <c:pt idx="387">
                  <c:v>279.71147723744758</c:v>
                </c:pt>
                <c:pt idx="388">
                  <c:v>279.66147723744751</c:v>
                </c:pt>
                <c:pt idx="389">
                  <c:v>279.61147723744756</c:v>
                </c:pt>
                <c:pt idx="390">
                  <c:v>279.56147723744749</c:v>
                </c:pt>
                <c:pt idx="391">
                  <c:v>279.51147723744754</c:v>
                </c:pt>
                <c:pt idx="392">
                  <c:v>279.46147723744758</c:v>
                </c:pt>
                <c:pt idx="393">
                  <c:v>279.41147723744751</c:v>
                </c:pt>
                <c:pt idx="394">
                  <c:v>279.36147723744756</c:v>
                </c:pt>
                <c:pt idx="395">
                  <c:v>279.31147723744749</c:v>
                </c:pt>
                <c:pt idx="396">
                  <c:v>279.26147723744754</c:v>
                </c:pt>
                <c:pt idx="397">
                  <c:v>279.21147723744758</c:v>
                </c:pt>
                <c:pt idx="398">
                  <c:v>279.16147723744751</c:v>
                </c:pt>
                <c:pt idx="399">
                  <c:v>279.11147723744756</c:v>
                </c:pt>
                <c:pt idx="400">
                  <c:v>279.06147723744749</c:v>
                </c:pt>
                <c:pt idx="401">
                  <c:v>279.01147723744754</c:v>
                </c:pt>
                <c:pt idx="402">
                  <c:v>278.96147723744758</c:v>
                </c:pt>
                <c:pt idx="403">
                  <c:v>278.91147723744751</c:v>
                </c:pt>
                <c:pt idx="404">
                  <c:v>278.86147723744756</c:v>
                </c:pt>
                <c:pt idx="405">
                  <c:v>278.81147723744749</c:v>
                </c:pt>
                <c:pt idx="406">
                  <c:v>278.76147723744754</c:v>
                </c:pt>
                <c:pt idx="407">
                  <c:v>278.71147723744849</c:v>
                </c:pt>
                <c:pt idx="408">
                  <c:v>278.66147723744854</c:v>
                </c:pt>
                <c:pt idx="409">
                  <c:v>278.61147723744858</c:v>
                </c:pt>
                <c:pt idx="410">
                  <c:v>278.56147723744851</c:v>
                </c:pt>
                <c:pt idx="411">
                  <c:v>278.51147723744856</c:v>
                </c:pt>
                <c:pt idx="412">
                  <c:v>278.46147723744849</c:v>
                </c:pt>
                <c:pt idx="413">
                  <c:v>278.41147723744854</c:v>
                </c:pt>
                <c:pt idx="414">
                  <c:v>278.36147723744858</c:v>
                </c:pt>
                <c:pt idx="415">
                  <c:v>278.31147723744851</c:v>
                </c:pt>
                <c:pt idx="416">
                  <c:v>278.26147723744856</c:v>
                </c:pt>
                <c:pt idx="417">
                  <c:v>278.21147723744849</c:v>
                </c:pt>
                <c:pt idx="418">
                  <c:v>278.16147723744854</c:v>
                </c:pt>
                <c:pt idx="419">
                  <c:v>278.11147723744858</c:v>
                </c:pt>
                <c:pt idx="420">
                  <c:v>278.06147723744851</c:v>
                </c:pt>
                <c:pt idx="421">
                  <c:v>278.01147723744856</c:v>
                </c:pt>
                <c:pt idx="422">
                  <c:v>277.96147723744849</c:v>
                </c:pt>
                <c:pt idx="423">
                  <c:v>277.91147723744854</c:v>
                </c:pt>
                <c:pt idx="424">
                  <c:v>277.86147723744858</c:v>
                </c:pt>
                <c:pt idx="425">
                  <c:v>277.81147723744851</c:v>
                </c:pt>
                <c:pt idx="426">
                  <c:v>277.76147723744856</c:v>
                </c:pt>
                <c:pt idx="427">
                  <c:v>277.71147723744849</c:v>
                </c:pt>
                <c:pt idx="428">
                  <c:v>277.66147723744854</c:v>
                </c:pt>
                <c:pt idx="429">
                  <c:v>277.61147723744949</c:v>
                </c:pt>
                <c:pt idx="430">
                  <c:v>277.56147723744954</c:v>
                </c:pt>
                <c:pt idx="431">
                  <c:v>277.51147723744958</c:v>
                </c:pt>
                <c:pt idx="432">
                  <c:v>277.46147723744951</c:v>
                </c:pt>
                <c:pt idx="433">
                  <c:v>277.41147723744956</c:v>
                </c:pt>
                <c:pt idx="434">
                  <c:v>277.36147723744949</c:v>
                </c:pt>
                <c:pt idx="435">
                  <c:v>277.31147723744954</c:v>
                </c:pt>
                <c:pt idx="436">
                  <c:v>277.26147723744958</c:v>
                </c:pt>
                <c:pt idx="437">
                  <c:v>277.21147723744951</c:v>
                </c:pt>
                <c:pt idx="438">
                  <c:v>277.16147723744956</c:v>
                </c:pt>
                <c:pt idx="439">
                  <c:v>277.11147723744949</c:v>
                </c:pt>
                <c:pt idx="440">
                  <c:v>277.06147723744954</c:v>
                </c:pt>
                <c:pt idx="441">
                  <c:v>277.01147723744958</c:v>
                </c:pt>
                <c:pt idx="442">
                  <c:v>276.96147723744951</c:v>
                </c:pt>
                <c:pt idx="443">
                  <c:v>276.91147723744956</c:v>
                </c:pt>
                <c:pt idx="444">
                  <c:v>276.86147723744949</c:v>
                </c:pt>
                <c:pt idx="445">
                  <c:v>276.81147723744954</c:v>
                </c:pt>
                <c:pt idx="446">
                  <c:v>276.76147723744958</c:v>
                </c:pt>
                <c:pt idx="447">
                  <c:v>276.71147723744951</c:v>
                </c:pt>
                <c:pt idx="448">
                  <c:v>276.66147723744956</c:v>
                </c:pt>
                <c:pt idx="449">
                  <c:v>276.61147723744949</c:v>
                </c:pt>
                <c:pt idx="450">
                  <c:v>276.56147723744954</c:v>
                </c:pt>
                <c:pt idx="451">
                  <c:v>276.51147723745049</c:v>
                </c:pt>
                <c:pt idx="452">
                  <c:v>276.46147723745054</c:v>
                </c:pt>
                <c:pt idx="453">
                  <c:v>276.41147723745058</c:v>
                </c:pt>
                <c:pt idx="454">
                  <c:v>276.36147723745052</c:v>
                </c:pt>
                <c:pt idx="455">
                  <c:v>276.31147723745056</c:v>
                </c:pt>
                <c:pt idx="456">
                  <c:v>276.26147723745049</c:v>
                </c:pt>
                <c:pt idx="457">
                  <c:v>276.21147723745054</c:v>
                </c:pt>
                <c:pt idx="458">
                  <c:v>276.16147723745058</c:v>
                </c:pt>
                <c:pt idx="459">
                  <c:v>276.11147723745052</c:v>
                </c:pt>
                <c:pt idx="460">
                  <c:v>276.06147723745056</c:v>
                </c:pt>
                <c:pt idx="461">
                  <c:v>276.01147723745049</c:v>
                </c:pt>
                <c:pt idx="462">
                  <c:v>275.96147723745054</c:v>
                </c:pt>
                <c:pt idx="463">
                  <c:v>275.91147723745058</c:v>
                </c:pt>
                <c:pt idx="464">
                  <c:v>275.86147723745052</c:v>
                </c:pt>
                <c:pt idx="465">
                  <c:v>275.81147723745056</c:v>
                </c:pt>
                <c:pt idx="466">
                  <c:v>275.76147723745049</c:v>
                </c:pt>
                <c:pt idx="467">
                  <c:v>275.71147723745054</c:v>
                </c:pt>
                <c:pt idx="468">
                  <c:v>275.66147723745058</c:v>
                </c:pt>
                <c:pt idx="469">
                  <c:v>275.61147723745052</c:v>
                </c:pt>
                <c:pt idx="470">
                  <c:v>275.56147723745056</c:v>
                </c:pt>
                <c:pt idx="471">
                  <c:v>275.51147723745049</c:v>
                </c:pt>
                <c:pt idx="472">
                  <c:v>275.46147723745054</c:v>
                </c:pt>
                <c:pt idx="473">
                  <c:v>275.41147723745149</c:v>
                </c:pt>
                <c:pt idx="474">
                  <c:v>275.36147723745154</c:v>
                </c:pt>
                <c:pt idx="475">
                  <c:v>275.31147723745158</c:v>
                </c:pt>
                <c:pt idx="476">
                  <c:v>275.26147723745152</c:v>
                </c:pt>
                <c:pt idx="477">
                  <c:v>275.21147723745156</c:v>
                </c:pt>
                <c:pt idx="478">
                  <c:v>275.16147723745149</c:v>
                </c:pt>
                <c:pt idx="479">
                  <c:v>275.11147723745154</c:v>
                </c:pt>
                <c:pt idx="480">
                  <c:v>275.06147723745158</c:v>
                </c:pt>
                <c:pt idx="481">
                  <c:v>275.01147723745152</c:v>
                </c:pt>
                <c:pt idx="482">
                  <c:v>274.96147723745156</c:v>
                </c:pt>
                <c:pt idx="483">
                  <c:v>274.91147723745149</c:v>
                </c:pt>
                <c:pt idx="484">
                  <c:v>274.86147723745154</c:v>
                </c:pt>
                <c:pt idx="485">
                  <c:v>274.81147723745158</c:v>
                </c:pt>
                <c:pt idx="486">
                  <c:v>274.76147723745152</c:v>
                </c:pt>
                <c:pt idx="487">
                  <c:v>274.71147723745156</c:v>
                </c:pt>
                <c:pt idx="488">
                  <c:v>274.66147723745149</c:v>
                </c:pt>
                <c:pt idx="489">
                  <c:v>274.61147723745154</c:v>
                </c:pt>
                <c:pt idx="490">
                  <c:v>274.56147723745158</c:v>
                </c:pt>
                <c:pt idx="491">
                  <c:v>274.51147723745152</c:v>
                </c:pt>
                <c:pt idx="492">
                  <c:v>274.46147723745156</c:v>
                </c:pt>
                <c:pt idx="493">
                  <c:v>274.41147723745149</c:v>
                </c:pt>
                <c:pt idx="494">
                  <c:v>274.36147723745154</c:v>
                </c:pt>
                <c:pt idx="495">
                  <c:v>274.31147723745249</c:v>
                </c:pt>
                <c:pt idx="496">
                  <c:v>274.26147723745254</c:v>
                </c:pt>
                <c:pt idx="497">
                  <c:v>274.21147723745258</c:v>
                </c:pt>
                <c:pt idx="498">
                  <c:v>274.16147723745252</c:v>
                </c:pt>
                <c:pt idx="499">
                  <c:v>274.11147723745256</c:v>
                </c:pt>
                <c:pt idx="500">
                  <c:v>274.06147723745249</c:v>
                </c:pt>
              </c:numCache>
            </c:numRef>
          </c:xVal>
          <c:yVal>
            <c:numRef>
              <c:f>Carbon!$M$15:$M$515</c:f>
              <c:numCache>
                <c:formatCode>General</c:formatCode>
                <c:ptCount val="501"/>
                <c:pt idx="0">
                  <c:v>5.558780139459546E-56</c:v>
                </c:pt>
                <c:pt idx="1">
                  <c:v>1.3763103123335431E-55</c:v>
                </c:pt>
                <c:pt idx="2">
                  <c:v>3.3968880573352729E-55</c:v>
                </c:pt>
                <c:pt idx="3">
                  <c:v>8.3574562313009001E-55</c:v>
                </c:pt>
                <c:pt idx="4">
                  <c:v>2.0497221344010454E-54</c:v>
                </c:pt>
                <c:pt idx="5">
                  <c:v>5.0112246874161213E-54</c:v>
                </c:pt>
                <c:pt idx="6">
                  <c:v>1.2212955217272254E-53</c:v>
                </c:pt>
                <c:pt idx="7">
                  <c:v>2.9670554186180294E-53</c:v>
                </c:pt>
                <c:pt idx="8">
                  <c:v>7.185525850210252E-53</c:v>
                </c:pt>
                <c:pt idx="9">
                  <c:v>1.7346803484447404E-52</c:v>
                </c:pt>
                <c:pt idx="10">
                  <c:v>4.1745374880959459E-52</c:v>
                </c:pt>
                <c:pt idx="11">
                  <c:v>1.0014407899806707E-51</c:v>
                </c:pt>
                <c:pt idx="12">
                  <c:v>2.3948052007189475E-51</c:v>
                </c:pt>
                <c:pt idx="13">
                  <c:v>5.7087774502665725E-51</c:v>
                </c:pt>
                <c:pt idx="14">
                  <c:v>1.3565757132560646E-50</c:v>
                </c:pt>
                <c:pt idx="15">
                  <c:v>3.2134605068132715E-50</c:v>
                </c:pt>
                <c:pt idx="16">
                  <c:v>7.5880450478085758E-50</c:v>
                </c:pt>
                <c:pt idx="17">
                  <c:v>1.7861372944471904E-49</c:v>
                </c:pt>
                <c:pt idx="18">
                  <c:v>4.1910976639384538E-49</c:v>
                </c:pt>
                <c:pt idx="19">
                  <c:v>9.8032195308952974E-49</c:v>
                </c:pt>
                <c:pt idx="20">
                  <c:v>2.2857971123279856E-48</c:v>
                </c:pt>
                <c:pt idx="21">
                  <c:v>5.3129366274843599E-48</c:v>
                </c:pt>
                <c:pt idx="22">
                  <c:v>1.2310043741264925E-47</c:v>
                </c:pt>
                <c:pt idx="23">
                  <c:v>2.8432337192363605E-47</c:v>
                </c:pt>
                <c:pt idx="24">
                  <c:v>6.5462642205420899E-47</c:v>
                </c:pt>
                <c:pt idx="25">
                  <c:v>1.5024585661287039E-46</c:v>
                </c:pt>
                <c:pt idx="26">
                  <c:v>3.4374744782113602E-46</c:v>
                </c:pt>
                <c:pt idx="27">
                  <c:v>7.8397906404626982E-46</c:v>
                </c:pt>
                <c:pt idx="28">
                  <c:v>1.7823683115253991E-45</c:v>
                </c:pt>
                <c:pt idx="29">
                  <c:v>4.0394147217948882E-45</c:v>
                </c:pt>
                <c:pt idx="30">
                  <c:v>9.1257263175205924E-45</c:v>
                </c:pt>
                <c:pt idx="31">
                  <c:v>2.0551543310131635E-44</c:v>
                </c:pt>
                <c:pt idx="32">
                  <c:v>4.6137009983930728E-44</c:v>
                </c:pt>
                <c:pt idx="33">
                  <c:v>1.0324819193708751E-43</c:v>
                </c:pt>
                <c:pt idx="34">
                  <c:v>2.3032626710978662E-43</c:v>
                </c:pt>
                <c:pt idx="35">
                  <c:v>5.1219164215906266E-43</c:v>
                </c:pt>
                <c:pt idx="36">
                  <c:v>1.1354016220394145E-42</c:v>
                </c:pt>
                <c:pt idx="37">
                  <c:v>2.5089646226961054E-42</c:v>
                </c:pt>
                <c:pt idx="38">
                  <c:v>5.5267213608950149E-42</c:v>
                </c:pt>
                <c:pt idx="39">
                  <c:v>1.2135805451476695E-41</c:v>
                </c:pt>
                <c:pt idx="40">
                  <c:v>2.6564255357654761E-41</c:v>
                </c:pt>
                <c:pt idx="41">
                  <c:v>5.7963512016284039E-41</c:v>
                </c:pt>
                <c:pt idx="42">
                  <c:v>1.2607812491160163E-40</c:v>
                </c:pt>
                <c:pt idx="43">
                  <c:v>2.7337122271961076E-40</c:v>
                </c:pt>
                <c:pt idx="44">
                  <c:v>5.9087260341482747E-40</c:v>
                </c:pt>
                <c:pt idx="45">
                  <c:v>1.2731011686923646E-39</c:v>
                </c:pt>
                <c:pt idx="46">
                  <c:v>2.7343870230185079E-39</c:v>
                </c:pt>
                <c:pt idx="47">
                  <c:v>5.8544359124700194E-39</c:v>
                </c:pt>
                <c:pt idx="48">
                  <c:v>1.2495053863081029E-38</c:v>
                </c:pt>
                <c:pt idx="49">
                  <c:v>2.6583931759795679E-38</c:v>
                </c:pt>
                <c:pt idx="50">
                  <c:v>5.6380418958838168E-38</c:v>
                </c:pt>
                <c:pt idx="51">
                  <c:v>1.1919701742595388E-37</c:v>
                </c:pt>
                <c:pt idx="52">
                  <c:v>2.5120627448486711E-37</c:v>
                </c:pt>
                <c:pt idx="53">
                  <c:v>5.2774433660047263E-37</c:v>
                </c:pt>
                <c:pt idx="54">
                  <c:v>1.1052096916002179E-36</c:v>
                </c:pt>
                <c:pt idx="55">
                  <c:v>2.3072454180699433E-36</c:v>
                </c:pt>
                <c:pt idx="56">
                  <c:v>4.8014333454419973E-36</c:v>
                </c:pt>
                <c:pt idx="57">
                  <c:v>9.9603825967546759E-36</c:v>
                </c:pt>
                <c:pt idx="58">
                  <c:v>2.0597245328322249E-35</c:v>
                </c:pt>
                <c:pt idx="59">
                  <c:v>4.245904945496798E-35</c:v>
                </c:pt>
                <c:pt idx="60">
                  <c:v>8.7248786875015978E-35</c:v>
                </c:pt>
                <c:pt idx="61">
                  <c:v>1.7872138918883412E-34</c:v>
                </c:pt>
                <c:pt idx="62">
                  <c:v>3.6494017028164774E-34</c:v>
                </c:pt>
                <c:pt idx="63">
                  <c:v>7.4283920006457832E-34</c:v>
                </c:pt>
                <c:pt idx="64">
                  <c:v>1.5072870275100045E-33</c:v>
                </c:pt>
                <c:pt idx="65">
                  <c:v>3.0487731681664945E-33</c:v>
                </c:pt>
                <c:pt idx="66">
                  <c:v>6.1472697408775181E-33</c:v>
                </c:pt>
                <c:pt idx="67">
                  <c:v>1.2355702175290913E-32</c:v>
                </c:pt>
                <c:pt idx="68">
                  <c:v>2.4756007011000802E-32</c:v>
                </c:pt>
                <c:pt idx="69">
                  <c:v>4.9444930077222289E-32</c:v>
                </c:pt>
                <c:pt idx="70">
                  <c:v>9.8444383045720958E-32</c:v>
                </c:pt>
                <c:pt idx="71">
                  <c:v>1.9538360594449764E-31</c:v>
                </c:pt>
                <c:pt idx="72">
                  <c:v>3.8655678803233872E-31</c:v>
                </c:pt>
                <c:pt idx="73">
                  <c:v>7.6237121796550671E-31</c:v>
                </c:pt>
                <c:pt idx="74">
                  <c:v>1.498813803901183E-30</c:v>
                </c:pt>
                <c:pt idx="75">
                  <c:v>2.937358001796568E-30</c:v>
                </c:pt>
                <c:pt idx="76">
                  <c:v>5.7384431345850033E-30</c:v>
                </c:pt>
                <c:pt idx="77">
                  <c:v>1.1175302508989651E-29</c:v>
                </c:pt>
                <c:pt idx="78">
                  <c:v>2.1694642517705091E-29</c:v>
                </c:pt>
                <c:pt idx="79">
                  <c:v>4.1983023584043506E-29</c:v>
                </c:pt>
                <c:pt idx="80">
                  <c:v>8.0988421048015629E-29</c:v>
                </c:pt>
                <c:pt idx="81">
                  <c:v>1.5573999471091564E-28</c:v>
                </c:pt>
                <c:pt idx="82">
                  <c:v>2.9854196268754049E-28</c:v>
                </c:pt>
                <c:pt idx="83">
                  <c:v>5.7047762598295328E-28</c:v>
                </c:pt>
                <c:pt idx="84">
                  <c:v>1.0866754436076274E-27</c:v>
                </c:pt>
                <c:pt idx="85">
                  <c:v>2.0634269312255011E-27</c:v>
                </c:pt>
                <c:pt idx="86">
                  <c:v>3.9057670780416233E-27</c:v>
                </c:pt>
                <c:pt idx="87">
                  <c:v>7.3697302300127843E-27</c:v>
                </c:pt>
                <c:pt idx="88">
                  <c:v>1.3861966518519982E-26</c:v>
                </c:pt>
                <c:pt idx="89">
                  <c:v>2.5991186455915284E-26</c:v>
                </c:pt>
                <c:pt idx="90">
                  <c:v>4.8579760402965391E-26</c:v>
                </c:pt>
                <c:pt idx="91">
                  <c:v>9.051334953813402E-26</c:v>
                </c:pt>
                <c:pt idx="92">
                  <c:v>1.6811168816898625E-25</c:v>
                </c:pt>
                <c:pt idx="93">
                  <c:v>3.1125130890072003E-25</c:v>
                </c:pt>
                <c:pt idx="94">
                  <c:v>5.7445030981595762E-25</c:v>
                </c:pt>
                <c:pt idx="95">
                  <c:v>1.0568704470435374E-24</c:v>
                </c:pt>
                <c:pt idx="96">
                  <c:v>1.9382912913658498E-24</c:v>
                </c:pt>
                <c:pt idx="97">
                  <c:v>3.5435971150908114E-24</c:v>
                </c:pt>
                <c:pt idx="98">
                  <c:v>6.4579940246954258E-24</c:v>
                </c:pt>
                <c:pt idx="99">
                  <c:v>1.1732186084114684E-23</c:v>
                </c:pt>
                <c:pt idx="100">
                  <c:v>2.124654174937764E-23</c:v>
                </c:pt>
                <c:pt idx="101">
                  <c:v>3.8355315882328496E-23</c:v>
                </c:pt>
                <c:pt idx="102">
                  <c:v>6.9022531092290901E-23</c:v>
                </c:pt>
                <c:pt idx="103">
                  <c:v>1.2381811919207954E-22</c:v>
                </c:pt>
                <c:pt idx="104">
                  <c:v>2.2141422997358921E-22</c:v>
                </c:pt>
                <c:pt idx="105">
                  <c:v>3.9468885167076512E-22</c:v>
                </c:pt>
                <c:pt idx="106">
                  <c:v>7.0134579040959264E-22</c:v>
                </c:pt>
                <c:pt idx="107">
                  <c:v>1.2423316059425153E-21</c:v>
                </c:pt>
                <c:pt idx="108">
                  <c:v>2.1936678895256835E-21</c:v>
                </c:pt>
                <c:pt idx="109">
                  <c:v>3.8612882782934041E-21</c:v>
                </c:pt>
                <c:pt idx="110">
                  <c:v>6.7751915712201334E-21</c:v>
                </c:pt>
                <c:pt idx="111">
                  <c:v>1.1850561731938812E-20</c:v>
                </c:pt>
                <c:pt idx="112">
                  <c:v>2.0662568141099173E-20</c:v>
                </c:pt>
                <c:pt idx="113">
                  <c:v>3.5913494471554948E-20</c:v>
                </c:pt>
                <c:pt idx="114">
                  <c:v>6.2224159046561825E-20</c:v>
                </c:pt>
                <c:pt idx="115">
                  <c:v>1.0747028760254497E-19</c:v>
                </c:pt>
                <c:pt idx="116">
                  <c:v>1.8503155165403129E-19</c:v>
                </c:pt>
                <c:pt idx="117">
                  <c:v>3.1756393514324769E-19</c:v>
                </c:pt>
                <c:pt idx="118">
                  <c:v>5.4330607800003514E-19</c:v>
                </c:pt>
                <c:pt idx="119">
                  <c:v>9.265864748146871E-19</c:v>
                </c:pt>
                <c:pt idx="120">
                  <c:v>1.5752712764456102E-18</c:v>
                </c:pt>
                <c:pt idx="121">
                  <c:v>2.6696403397132099E-18</c:v>
                </c:pt>
                <c:pt idx="122">
                  <c:v>4.5100168303651275E-18</c:v>
                </c:pt>
                <c:pt idx="123">
                  <c:v>7.5950663726546331E-18</c:v>
                </c:pt>
                <c:pt idx="124">
                  <c:v>1.2750082322289127E-17</c:v>
                </c:pt>
                <c:pt idx="125">
                  <c:v>2.1336462102357911E-17</c:v>
                </c:pt>
                <c:pt idx="126">
                  <c:v>3.5592609758758263E-17</c:v>
                </c:pt>
                <c:pt idx="127">
                  <c:v>5.9186854748076671E-17</c:v>
                </c:pt>
                <c:pt idx="128">
                  <c:v>9.8111224244222375E-17</c:v>
                </c:pt>
                <c:pt idx="129">
                  <c:v>1.6212132054780276E-16</c:v>
                </c:pt>
                <c:pt idx="130">
                  <c:v>2.6704815063233992E-16</c:v>
                </c:pt>
                <c:pt idx="131">
                  <c:v>4.3849739867865296E-16</c:v>
                </c:pt>
                <c:pt idx="132">
                  <c:v>7.1774879553468075E-16</c:v>
                </c:pt>
                <c:pt idx="133">
                  <c:v>1.1711322159659625E-15</c:v>
                </c:pt>
                <c:pt idx="134">
                  <c:v>1.9048789729383594E-15</c:v>
                </c:pt>
                <c:pt idx="135">
                  <c:v>3.0885657583203191E-15</c:v>
                </c:pt>
                <c:pt idx="136">
                  <c:v>4.9919970632432269E-15</c:v>
                </c:pt>
                <c:pt idx="137">
                  <c:v>8.0430319619452629E-15</c:v>
                </c:pt>
                <c:pt idx="138">
                  <c:v>1.2917940276776513E-14</c:v>
                </c:pt>
                <c:pt idx="139">
                  <c:v>2.0682105760781817E-14</c:v>
                </c:pt>
                <c:pt idx="140">
                  <c:v>3.3008382356158687E-14</c:v>
                </c:pt>
                <c:pt idx="141">
                  <c:v>5.2514802021123185E-14</c:v>
                </c:pt>
                <c:pt idx="142">
                  <c:v>8.3285084020085704E-14</c:v>
                </c:pt>
                <c:pt idx="143">
                  <c:v>1.3166814840850597E-13</c:v>
                </c:pt>
                <c:pt idx="144">
                  <c:v>2.0750197414692653E-13</c:v>
                </c:pt>
                <c:pt idx="145">
                  <c:v>3.2598059035002442E-13</c:v>
                </c:pt>
                <c:pt idx="146">
                  <c:v>5.1049237007985231E-13</c:v>
                </c:pt>
                <c:pt idx="147">
                  <c:v>7.969200864074541E-13</c:v>
                </c:pt>
                <c:pt idx="148">
                  <c:v>1.2401330900687365E-12</c:v>
                </c:pt>
                <c:pt idx="149">
                  <c:v>1.923755270469329E-12</c:v>
                </c:pt>
                <c:pt idx="150">
                  <c:v>2.9748108307378631E-12</c:v>
                </c:pt>
                <c:pt idx="151">
                  <c:v>4.5856076137443891E-12</c:v>
                </c:pt>
                <c:pt idx="152">
                  <c:v>7.0463211002502933E-12</c:v>
                </c:pt>
                <c:pt idx="153">
                  <c:v>1.0793342903529452E-11</c:v>
                </c:pt>
                <c:pt idx="154">
                  <c:v>1.6480770963697793E-11</c:v>
                </c:pt>
                <c:pt idx="155">
                  <c:v>2.5085749291574645E-11</c:v>
                </c:pt>
                <c:pt idx="156">
                  <c:v>3.8063142046635357E-11</c:v>
                </c:pt>
                <c:pt idx="157">
                  <c:v>5.7571851730573223E-11</c:v>
                </c:pt>
                <c:pt idx="158">
                  <c:v>8.680480489103886E-11</c:v>
                </c:pt>
                <c:pt idx="159">
                  <c:v>1.3046840009068678E-10</c:v>
                </c:pt>
                <c:pt idx="160">
                  <c:v>1.9547666126585488E-10</c:v>
                </c:pt>
                <c:pt idx="161">
                  <c:v>2.9195269804549059E-10</c:v>
                </c:pt>
                <c:pt idx="162">
                  <c:v>4.3466840943164545E-10</c:v>
                </c:pt>
                <c:pt idx="163">
                  <c:v>6.451068705530885E-10</c:v>
                </c:pt>
                <c:pt idx="164">
                  <c:v>9.544062200359492E-10</c:v>
                </c:pt>
                <c:pt idx="165">
                  <c:v>1.4075468502878483E-9</c:v>
                </c:pt>
                <c:pt idx="166">
                  <c:v>2.0692857260033898E-9</c:v>
                </c:pt>
                <c:pt idx="167">
                  <c:v>3.0325367259006708E-9</c:v>
                </c:pt>
                <c:pt idx="168">
                  <c:v>4.4301627465572308E-9</c:v>
                </c:pt>
                <c:pt idx="169">
                  <c:v>6.4515088423704883E-9</c:v>
                </c:pt>
                <c:pt idx="170">
                  <c:v>9.3654989043865322E-9</c:v>
                </c:pt>
                <c:pt idx="171">
                  <c:v>1.3552784800767628E-8</c:v>
                </c:pt>
                <c:pt idx="172">
                  <c:v>1.955033357361996E-8</c:v>
                </c:pt>
                <c:pt idx="173">
                  <c:v>2.811303969284583E-8</c:v>
                </c:pt>
                <c:pt idx="174">
                  <c:v>4.0298552253294911E-8</c:v>
                </c:pt>
                <c:pt idx="175">
                  <c:v>5.7583636393734601E-8</c:v>
                </c:pt>
                <c:pt idx="176">
                  <c:v>8.2023204862414819E-8</c:v>
                </c:pt>
                <c:pt idx="177">
                  <c:v>1.1646686515553017E-7</c:v>
                </c:pt>
                <c:pt idx="178">
                  <c:v>1.6485269156379073E-7</c:v>
                </c:pt>
                <c:pt idx="179">
                  <c:v>2.3260428072204931E-7</c:v>
                </c:pt>
                <c:pt idx="180">
                  <c:v>3.271654002574415E-7</c:v>
                </c:pt>
                <c:pt idx="181">
                  <c:v>4.5871721378211504E-7</c:v>
                </c:pt>
                <c:pt idx="182">
                  <c:v>6.4113680966350791E-7</c:v>
                </c:pt>
                <c:pt idx="183">
                  <c:v>8.9327337658632242E-7</c:v>
                </c:pt>
                <c:pt idx="184">
                  <c:v>1.2406408398208186E-6</c:v>
                </c:pt>
                <c:pt idx="185">
                  <c:v>1.7176542992638175E-6</c:v>
                </c:pt>
                <c:pt idx="186">
                  <c:v>2.3705736497441174E-6</c:v>
                </c:pt>
                <c:pt idx="187">
                  <c:v>3.2613630689830348E-6</c:v>
                </c:pt>
                <c:pt idx="188">
                  <c:v>4.4727317243746518E-6</c:v>
                </c:pt>
                <c:pt idx="189">
                  <c:v>6.1146915613406625E-6</c:v>
                </c:pt>
                <c:pt idx="190">
                  <c:v>8.3330553188503912E-6</c:v>
                </c:pt>
                <c:pt idx="191">
                  <c:v>1.1320405380688902E-5</c:v>
                </c:pt>
                <c:pt idx="192">
                  <c:v>1.5330195658520636E-5</c:v>
                </c:pt>
                <c:pt idx="193">
                  <c:v>2.0694808924004558E-5</c:v>
                </c:pt>
                <c:pt idx="194">
                  <c:v>2.7848585970002472E-5</c:v>
                </c:pt>
                <c:pt idx="195">
                  <c:v>3.735707639506628E-5</c:v>
                </c:pt>
                <c:pt idx="196">
                  <c:v>4.9954039975014323E-5</c:v>
                </c:pt>
                <c:pt idx="197">
                  <c:v>6.6588059360041019E-5</c:v>
                </c:pt>
                <c:pt idx="198">
                  <c:v>8.848101652699861E-5</c:v>
                </c:pt>
                <c:pt idx="199">
                  <c:v>1.1720114467057172E-4</c:v>
                </c:pt>
                <c:pt idx="200">
                  <c:v>1.5475390180601914E-4</c:v>
                </c:pt>
                <c:pt idx="201">
                  <c:v>2.0369452993244049E-4</c:v>
                </c:pt>
                <c:pt idx="202">
                  <c:v>2.672668713333934E-4</c:v>
                </c:pt>
                <c:pt idx="203">
                  <c:v>3.495738177059624E-4</c:v>
                </c:pt>
                <c:pt idx="204">
                  <c:v>4.557856730895632E-4</c:v>
                </c:pt>
                <c:pt idx="205">
                  <c:v>5.9239372061370573E-4</c:v>
                </c:pt>
                <c:pt idx="206">
                  <c:v>7.6751739562202104E-4</c:v>
                </c:pt>
                <c:pt idx="207">
                  <c:v>9.9127467962313262E-4</c:v>
                </c:pt>
                <c:pt idx="208">
                  <c:v>1.2762266317744881E-3</c:v>
                </c:pt>
                <c:pt idx="209">
                  <c:v>1.6379083523271473E-3</c:v>
                </c:pt>
                <c:pt idx="210">
                  <c:v>2.0954601035155385E-3</c:v>
                </c:pt>
                <c:pt idx="211">
                  <c:v>2.6723737670578305E-3</c:v>
                </c:pt>
                <c:pt idx="212">
                  <c:v>3.3973712539986842E-3</c:v>
                </c:pt>
                <c:pt idx="213">
                  <c:v>4.3054328501232492E-3</c:v>
                </c:pt>
                <c:pt idx="214">
                  <c:v>5.4389947163034991E-3</c:v>
                </c:pt>
                <c:pt idx="215">
                  <c:v>6.8493357911650699E-3</c:v>
                </c:pt>
                <c:pt idx="216">
                  <c:v>8.5981750743711269E-3</c:v>
                </c:pt>
                <c:pt idx="217">
                  <c:v>1.0759500598935193E-2</c:v>
                </c:pt>
                <c:pt idx="218">
                  <c:v>1.3421651214200908E-2</c:v>
                </c:pt>
                <c:pt idx="219">
                  <c:v>1.6689671468487918E-2</c:v>
                </c:pt>
                <c:pt idx="220">
                  <c:v>2.0687958262334421E-2</c:v>
                </c:pt>
                <c:pt idx="221">
                  <c:v>2.556321539352982E-2</c:v>
                </c:pt>
                <c:pt idx="222">
                  <c:v>3.1487728481418849E-2</c:v>
                </c:pt>
                <c:pt idx="223">
                  <c:v>3.8662967891188282E-2</c:v>
                </c:pt>
                <c:pt idx="224">
                  <c:v>4.7323521034981809E-2</c:v>
                </c:pt>
                <c:pt idx="225">
                  <c:v>5.7741347675504692E-2</c:v>
                </c:pt>
                <c:pt idx="226">
                  <c:v>7.0230342494231046E-2</c:v>
                </c:pt>
                <c:pt idx="227">
                  <c:v>8.5151178131478475E-2</c:v>
                </c:pt>
                <c:pt idx="228">
                  <c:v>0.10291638912876026</c:v>
                </c:pt>
                <c:pt idx="229">
                  <c:v>0.12399564272185691</c:v>
                </c:pt>
                <c:pt idx="230">
                  <c:v>0.14892112632603274</c:v>
                </c:pt>
                <c:pt idx="231">
                  <c:v>0.1782929639833182</c:v>
                </c:pt>
                <c:pt idx="232">
                  <c:v>0.2127845552422345</c:v>
                </c:pt>
                <c:pt idx="233">
                  <c:v>0.25314771023332305</c:v>
                </c:pt>
                <c:pt idx="234">
                  <c:v>0.3002174345588301</c:v>
                </c:pt>
                <c:pt idx="235">
                  <c:v>0.35491619750026193</c:v>
                </c:pt>
                <c:pt idx="236">
                  <c:v>0.41825749766757925</c:v>
                </c:pt>
                <c:pt idx="237">
                  <c:v>0.49134852224862469</c:v>
                </c:pt>
                <c:pt idx="238">
                  <c:v>0.57539168032752208</c:v>
                </c:pt>
                <c:pt idx="239">
                  <c:v>0.6716847781948464</c:v>
                </c:pt>
                <c:pt idx="240">
                  <c:v>0.78161959614954291</c:v>
                </c:pt>
                <c:pt idx="241">
                  <c:v>0.90667862296293822</c:v>
                </c:pt>
                <c:pt idx="242">
                  <c:v>1.048429706910784</c:v>
                </c:pt>
                <c:pt idx="243">
                  <c:v>1.2085183920548093</c:v>
                </c:pt>
                <c:pt idx="244">
                  <c:v>1.3886577260808008</c:v>
                </c:pt>
                <c:pt idx="245">
                  <c:v>1.5906153522590827</c:v>
                </c:pt>
                <c:pt idx="246">
                  <c:v>1.8161977335167971</c:v>
                </c:pt>
                <c:pt idx="247">
                  <c:v>2.0672314015208162</c:v>
                </c:pt>
                <c:pt idx="248">
                  <c:v>2.3455411781923559</c:v>
                </c:pt>
                <c:pt idx="249">
                  <c:v>2.6529253808709412</c:v>
                </c:pt>
                <c:pt idx="250">
                  <c:v>2.9911280949120962</c:v>
                </c:pt>
                <c:pt idx="251">
                  <c:v>3.3618086778146052</c:v>
                </c:pt>
                <c:pt idx="252">
                  <c:v>3.7665087456399555</c:v>
                </c:pt>
                <c:pt idx="253">
                  <c:v>4.2066169838360494</c:v>
                </c:pt>
                <c:pt idx="254">
                  <c:v>4.6833322183784478</c:v>
                </c:pt>
                <c:pt idx="255">
                  <c:v>5.1976252767577913</c:v>
                </c:pt>
                <c:pt idx="256">
                  <c:v>5.7502002595094819</c:v>
                </c:pt>
                <c:pt idx="257">
                  <c:v>6.3414559276938869</c:v>
                </c:pt>
                <c:pt idx="258">
                  <c:v>6.971447987795476</c:v>
                </c:pt>
                <c:pt idx="259">
                  <c:v>7.6398531188617742</c:v>
                </c:pt>
                <c:pt idx="260">
                  <c:v>8.3459356346127471</c:v>
                </c:pt>
                <c:pt idx="261">
                  <c:v>9.0885177023173966</c:v>
                </c:pt>
                <c:pt idx="262">
                  <c:v>9.8659540479851806</c:v>
                </c:pt>
                <c:pt idx="263">
                  <c:v>10.676112061378952</c:v>
                </c:pt>
                <c:pt idx="264">
                  <c:v>11.51635817273802</c:v>
                </c:pt>
                <c:pt idx="265">
                  <c:v>12.383551305053548</c:v>
                </c:pt>
                <c:pt idx="266">
                  <c:v>13.274044110606541</c:v>
                </c:pt>
                <c:pt idx="267">
                  <c:v>14.183692579165974</c:v>
                </c:pt>
                <c:pt idx="268">
                  <c:v>15.107874458991457</c:v>
                </c:pt>
                <c:pt idx="269">
                  <c:v>16.041516762953854</c:v>
                </c:pt>
                <c:pt idx="270">
                  <c:v>16.979132444237788</c:v>
                </c:pt>
                <c:pt idx="271">
                  <c:v>17.914866122965382</c:v>
                </c:pt>
                <c:pt idx="272">
                  <c:v>18.842548532023574</c:v>
                </c:pt>
                <c:pt idx="273">
                  <c:v>19.755759132707396</c:v>
                </c:pt>
                <c:pt idx="274">
                  <c:v>20.647896134573916</c:v>
                </c:pt>
                <c:pt idx="275">
                  <c:v>21.512252945759343</c:v>
                </c:pt>
                <c:pt idx="276">
                  <c:v>22.342099886128619</c:v>
                </c:pt>
                <c:pt idx="277">
                  <c:v>23.130769822220319</c:v>
                </c:pt>
                <c:pt idx="278">
                  <c:v>23.871746236975977</c:v>
                </c:pt>
                <c:pt idx="279">
                  <c:v>24.558752132293311</c:v>
                </c:pt>
                <c:pt idx="280">
                  <c:v>25.185838085077176</c:v>
                </c:pt>
                <c:pt idx="281">
                  <c:v>25.747467739806041</c:v>
                </c:pt>
                <c:pt idx="282">
                  <c:v>26.238599025948115</c:v>
                </c:pt>
                <c:pt idx="283">
                  <c:v>26.654759437520624</c:v>
                </c:pt>
                <c:pt idx="284">
                  <c:v>26.992113804799342</c:v>
                </c:pt>
                <c:pt idx="285">
                  <c:v>27.24752312283259</c:v>
                </c:pt>
                <c:pt idx="286">
                  <c:v>27.418593175066739</c:v>
                </c:pt>
                <c:pt idx="287">
                  <c:v>27.50371189885675</c:v>
                </c:pt>
                <c:pt idx="288">
                  <c:v>27.502074677316624</c:v>
                </c:pt>
                <c:pt idx="289">
                  <c:v>27.413697002575685</c:v>
                </c:pt>
                <c:pt idx="290">
                  <c:v>27.239414231712399</c:v>
                </c:pt>
                <c:pt idx="291">
                  <c:v>26.980868440746686</c:v>
                </c:pt>
                <c:pt idx="292">
                  <c:v>26.640482666010744</c:v>
                </c:pt>
                <c:pt idx="293">
                  <c:v>26.221423098001061</c:v>
                </c:pt>
                <c:pt idx="294">
                  <c:v>25.727550052656284</c:v>
                </c:pt>
                <c:pt idx="295">
                  <c:v>25.163358781719836</c:v>
                </c:pt>
                <c:pt idx="296">
                  <c:v>24.533911391092367</c:v>
                </c:pt>
                <c:pt idx="297">
                  <c:v>23.84476130831024</c:v>
                </c:pt>
                <c:pt idx="298">
                  <c:v>23.101871873382674</c:v>
                </c:pt>
                <c:pt idx="299">
                  <c:v>22.311530718472085</c:v>
                </c:pt>
                <c:pt idx="300">
                  <c:v>21.480261648872673</c:v>
                </c:pt>
                <c:pt idx="301">
                  <c:v>20.614735741757631</c:v>
                </c:pt>
                <c:pt idx="302">
                  <c:v>19.721683339820672</c:v>
                </c:pt>
                <c:pt idx="303">
                  <c:v>18.807808537916724</c:v>
                </c:pt>
                <c:pt idx="304">
                  <c:v>17.879707644987647</c:v>
                </c:pt>
                <c:pt idx="305">
                  <c:v>16.943792956080397</c:v>
                </c:pt>
                <c:pt idx="306">
                  <c:v>16.006222995137836</c:v>
                </c:pt>
                <c:pt idx="307">
                  <c:v>15.072840194707265</c:v>
                </c:pt>
                <c:pt idx="308">
                  <c:v>14.149116770129517</c:v>
                </c:pt>
                <c:pt idx="309">
                  <c:v>13.240109329338813</c:v>
                </c:pt>
                <c:pt idx="310">
                  <c:v>12.350422541913849</c:v>
                </c:pt>
                <c:pt idx="311">
                  <c:v>11.484181978099379</c:v>
                </c:pt>
                <c:pt idx="312">
                  <c:v>10.645016025991628</c:v>
                </c:pt>
                <c:pt idx="313">
                  <c:v>9.8360466078408617</c:v>
                </c:pt>
                <c:pt idx="314">
                  <c:v>9.0598882483516263</c:v>
                </c:pt>
                <c:pt idx="315">
                  <c:v>8.318654902611339</c:v>
                </c:pt>
                <c:pt idx="316">
                  <c:v>7.6139738308059188</c:v>
                </c:pt>
                <c:pt idx="317">
                  <c:v>6.9470057128618281</c:v>
                </c:pt>
                <c:pt idx="318">
                  <c:v>6.3184701290793637</c:v>
                </c:pt>
                <c:pt idx="319">
                  <c:v>5.7286754921735445</c:v>
                </c:pt>
                <c:pt idx="320">
                  <c:v>5.1775525010374466</c:v>
                </c:pt>
                <c:pt idx="321">
                  <c:v>4.6646901952569753</c:v>
                </c:pt>
                <c:pt idx="322">
                  <c:v>4.1893737189624654</c:v>
                </c:pt>
                <c:pt idx="323">
                  <c:v>3.7506229514501008</c:v>
                </c:pt>
                <c:pt idx="324">
                  <c:v>3.3472312257442338</c:v>
                </c:pt>
                <c:pt idx="325">
                  <c:v>2.9778034326631508</c:v>
                </c:pt>
                <c:pt idx="326">
                  <c:v>2.6407928931572129</c:v>
                </c:pt>
                <c:pt idx="327">
                  <c:v>2.3345364728065001</c:v>
                </c:pt>
                <c:pt idx="328">
                  <c:v>2.0572875061327895</c:v>
                </c:pt>
                <c:pt idx="329">
                  <c:v>1.8072461921242917</c:v>
                </c:pt>
                <c:pt idx="330">
                  <c:v>1.5825872135714205</c:v>
                </c:pt>
                <c:pt idx="331">
                  <c:v>1.3814844192594724</c:v>
                </c:pt>
                <c:pt idx="332">
                  <c:v>1.2021324881349027</c:v>
                </c:pt>
                <c:pt idx="333">
                  <c:v>1.0427655667770555</c:v>
                </c:pt>
                <c:pt idx="334">
                  <c:v>0.90167293499084611</c:v>
                </c:pt>
                <c:pt idx="335">
                  <c:v>0.7772118084870524</c:v>
                </c:pt>
                <c:pt idx="336">
                  <c:v>0.66781743216093892</c:v>
                </c:pt>
                <c:pt idx="337">
                  <c:v>0.57201065256659867</c:v>
                </c:pt>
                <c:pt idx="338">
                  <c:v>0.48840318408623062</c:v>
                </c:pt>
                <c:pt idx="339">
                  <c:v>0.41570080062476</c:v>
                </c:pt>
                <c:pt idx="340">
                  <c:v>0.35270469414776817</c:v>
                </c:pt>
                <c:pt idx="341">
                  <c:v>0.29831124386894348</c:v>
                </c:pt>
                <c:pt idx="342">
                  <c:v>0.25151043635552006</c:v>
                </c:pt>
                <c:pt idx="343">
                  <c:v>0.21138316823323622</c:v>
                </c:pt>
                <c:pt idx="344">
                  <c:v>0.17709765046694842</c:v>
                </c:pt>
                <c:pt idx="345">
                  <c:v>0.14790511742901827</c:v>
                </c:pt>
                <c:pt idx="346">
                  <c:v>0.12313502591941089</c:v>
                </c:pt>
                <c:pt idx="347">
                  <c:v>0.10218990987941858</c:v>
                </c:pt>
                <c:pt idx="348">
                  <c:v>8.4540036426811099E-2</c:v>
                </c:pt>
                <c:pt idx="349">
                  <c:v>6.9717988689363838E-2</c:v>
                </c:pt>
                <c:pt idx="350">
                  <c:v>5.7313281240679637E-2</c:v>
                </c:pt>
                <c:pt idx="351">
                  <c:v>4.6967095182552168E-2</c:v>
                </c:pt>
                <c:pt idx="352">
                  <c:v>3.8367202397422938E-2</c:v>
                </c:pt>
                <c:pt idx="353">
                  <c:v>3.1243132446139948E-2</c:v>
                </c:pt>
                <c:pt idx="354">
                  <c:v>2.5361621168602022E-2</c:v>
                </c:pt>
                <c:pt idx="355">
                  <c:v>2.0522367331498401E-2</c:v>
                </c:pt>
                <c:pt idx="356">
                  <c:v>1.6554112678282377E-2</c:v>
                </c:pt>
                <c:pt idx="357">
                  <c:v>1.331105143484811E-2</c:v>
                </c:pt>
                <c:pt idx="358">
                  <c:v>1.0669567632035019E-2</c:v>
                </c:pt>
                <c:pt idx="359">
                  <c:v>8.5252924170085148E-3</c:v>
                </c:pt>
                <c:pt idx="360">
                  <c:v>6.7904687073802724E-3</c:v>
                </c:pt>
                <c:pt idx="361">
                  <c:v>5.3916069522480818E-3</c:v>
                </c:pt>
                <c:pt idx="362">
                  <c:v>4.2674132522504916E-3</c:v>
                </c:pt>
                <c:pt idx="363">
                  <c:v>3.36696950488319E-3</c:v>
                </c:pt>
                <c:pt idx="364">
                  <c:v>2.6481444355390439E-3</c:v>
                </c:pt>
                <c:pt idx="365">
                  <c:v>2.0762142098254255E-3</c:v>
                </c:pt>
                <c:pt idx="366">
                  <c:v>1.6226716695874415E-3</c:v>
                </c:pt>
                <c:pt idx="367">
                  <c:v>1.2642039794080958E-3</c:v>
                </c:pt>
                <c:pt idx="368">
                  <c:v>9.818195074975855E-4</c:v>
                </c:pt>
                <c:pt idx="369">
                  <c:v>7.6010600727204644E-4</c:v>
                </c:pt>
                <c:pt idx="370">
                  <c:v>5.8660353723773736E-4</c:v>
                </c:pt>
                <c:pt idx="371">
                  <c:v>4.5127699469726555E-4</c:v>
                </c:pt>
                <c:pt idx="372">
                  <c:v>3.460745923791667E-4</c:v>
                </c:pt>
                <c:pt idx="373">
                  <c:v>2.6456003661877285E-4</c:v>
                </c:pt>
                <c:pt idx="374">
                  <c:v>2.0160754094211055E-4</c:v>
                </c:pt>
                <c:pt idx="375">
                  <c:v>1.5315010798385822E-4</c:v>
                </c:pt>
                <c:pt idx="376">
                  <c:v>1.1597272095683715E-4</c:v>
                </c:pt>
                <c:pt idx="377">
                  <c:v>8.7543194565150881E-5</c:v>
                </c:pt>
                <c:pt idx="378">
                  <c:v>6.5874440383436545E-5</c:v>
                </c:pt>
                <c:pt idx="379">
                  <c:v>4.9412803125100434E-5</c:v>
                </c:pt>
                <c:pt idx="380">
                  <c:v>3.6947924606559112E-5</c:v>
                </c:pt>
                <c:pt idx="381">
                  <c:v>2.7540296426566263E-5</c:v>
                </c:pt>
                <c:pt idx="382">
                  <c:v>2.0463276691333423E-5</c:v>
                </c:pt>
                <c:pt idx="383">
                  <c:v>1.5156877727797682E-5</c:v>
                </c:pt>
                <c:pt idx="384">
                  <c:v>1.1191088293297785E-5</c:v>
                </c:pt>
                <c:pt idx="385">
                  <c:v>8.2368830860614384E-6</c:v>
                </c:pt>
                <c:pt idx="386">
                  <c:v>6.0434020231901215E-6</c:v>
                </c:pt>
                <c:pt idx="387">
                  <c:v>4.4200590773868992E-6</c:v>
                </c:pt>
                <c:pt idx="388">
                  <c:v>3.222572279185849E-6</c:v>
                </c:pt>
                <c:pt idx="389">
                  <c:v>2.3420990842889162E-6</c:v>
                </c:pt>
                <c:pt idx="390">
                  <c:v>1.6968203579941827E-6</c:v>
                </c:pt>
                <c:pt idx="391">
                  <c:v>1.2254468289712378E-6</c:v>
                </c:pt>
                <c:pt idx="392">
                  <c:v>8.8222849942618361E-7</c:v>
                </c:pt>
                <c:pt idx="393">
                  <c:v>6.3313409041122382E-7</c:v>
                </c:pt>
                <c:pt idx="394">
                  <c:v>4.5293754092886427E-7</c:v>
                </c:pt>
                <c:pt idx="395">
                  <c:v>3.2300477457629213E-7</c:v>
                </c:pt>
                <c:pt idx="396">
                  <c:v>2.2961886746913029E-7</c:v>
                </c:pt>
                <c:pt idx="397">
                  <c:v>1.6271747770558149E-7</c:v>
                </c:pt>
                <c:pt idx="398">
                  <c:v>1.1494467087638316E-7</c:v>
                </c:pt>
                <c:pt idx="399">
                  <c:v>8.0941543723976922E-8</c:v>
                </c:pt>
                <c:pt idx="400">
                  <c:v>5.6817501154068328E-8</c:v>
                </c:pt>
                <c:pt idx="401">
                  <c:v>3.9757656788659242E-8</c:v>
                </c:pt>
                <c:pt idx="402">
                  <c:v>2.7732398722308366E-8</c:v>
                </c:pt>
                <c:pt idx="403">
                  <c:v>1.9283332749707725E-8</c:v>
                </c:pt>
                <c:pt idx="404">
                  <c:v>1.3366101651110668E-8</c:v>
                </c:pt>
                <c:pt idx="405">
                  <c:v>9.2353940075432597E-9</c:v>
                </c:pt>
                <c:pt idx="406">
                  <c:v>6.3611275154123923E-9</c:v>
                </c:pt>
                <c:pt idx="407">
                  <c:v>4.3675791006844916E-9</c:v>
                </c:pt>
                <c:pt idx="408">
                  <c:v>2.9893410177525163E-9</c:v>
                </c:pt>
                <c:pt idx="409">
                  <c:v>2.039567804516136E-9</c:v>
                </c:pt>
                <c:pt idx="410">
                  <c:v>1.3871672881629183E-9</c:v>
                </c:pt>
                <c:pt idx="411">
                  <c:v>9.4047560376770769E-10</c:v>
                </c:pt>
                <c:pt idx="412">
                  <c:v>6.3561514133916424E-10</c:v>
                </c:pt>
                <c:pt idx="413">
                  <c:v>4.2822196362675312E-10</c:v>
                </c:pt>
                <c:pt idx="414">
                  <c:v>2.8758858730655466E-10</c:v>
                </c:pt>
                <c:pt idx="415">
                  <c:v>1.9253175108722388E-10</c:v>
                </c:pt>
                <c:pt idx="416">
                  <c:v>1.284875590176988E-10</c:v>
                </c:pt>
                <c:pt idx="417">
                  <c:v>8.5476710584482899E-11</c:v>
                </c:pt>
                <c:pt idx="418">
                  <c:v>5.6684266014171826E-11</c:v>
                </c:pt>
                <c:pt idx="419">
                  <c:v>3.7471860674198316E-11</c:v>
                </c:pt>
                <c:pt idx="420">
                  <c:v>2.4693121552434181E-11</c:v>
                </c:pt>
                <c:pt idx="421">
                  <c:v>1.6220892058745431E-11</c:v>
                </c:pt>
                <c:pt idx="422">
                  <c:v>1.0621882155849035E-11</c:v>
                </c:pt>
                <c:pt idx="423">
                  <c:v>6.9335591975335802E-12</c:v>
                </c:pt>
                <c:pt idx="424">
                  <c:v>4.511687193372354E-12</c:v>
                </c:pt>
                <c:pt idx="425">
                  <c:v>2.9265081586879688E-12</c:v>
                </c:pt>
                <c:pt idx="426">
                  <c:v>1.8922935174349759E-12</c:v>
                </c:pt>
                <c:pt idx="427">
                  <c:v>1.2197063038754572E-12</c:v>
                </c:pt>
                <c:pt idx="428">
                  <c:v>7.837003481633975E-13</c:v>
                </c:pt>
                <c:pt idx="429">
                  <c:v>5.0196428208853401E-13</c:v>
                </c:pt>
                <c:pt idx="430">
                  <c:v>3.2049672473868446E-13</c:v>
                </c:pt>
                <c:pt idx="431">
                  <c:v>2.0398694807015863E-13</c:v>
                </c:pt>
                <c:pt idx="432">
                  <c:v>1.2942231667837775E-13</c:v>
                </c:pt>
                <c:pt idx="433">
                  <c:v>8.1854764449400224E-14</c:v>
                </c:pt>
                <c:pt idx="434">
                  <c:v>5.1606779879860857E-14</c:v>
                </c:pt>
                <c:pt idx="435">
                  <c:v>3.2433779784741917E-14</c:v>
                </c:pt>
                <c:pt idx="436">
                  <c:v>2.0319656903744809E-14</c:v>
                </c:pt>
                <c:pt idx="437">
                  <c:v>1.2690045582338261E-14</c:v>
                </c:pt>
                <c:pt idx="438">
                  <c:v>7.9001983996036814E-15</c:v>
                </c:pt>
                <c:pt idx="439">
                  <c:v>4.9027620789055135E-15</c:v>
                </c:pt>
                <c:pt idx="440">
                  <c:v>3.0329946423236923E-15</c:v>
                </c:pt>
                <c:pt idx="441">
                  <c:v>1.8703826809220724E-15</c:v>
                </c:pt>
                <c:pt idx="442">
                  <c:v>1.1497867674182656E-15</c:v>
                </c:pt>
                <c:pt idx="443">
                  <c:v>7.045829739393819E-16</c:v>
                </c:pt>
                <c:pt idx="444">
                  <c:v>4.304026999395564E-16</c:v>
                </c:pt>
                <c:pt idx="445">
                  <c:v>2.6208721391363104E-16</c:v>
                </c:pt>
                <c:pt idx="446">
                  <c:v>1.5909066079584399E-16</c:v>
                </c:pt>
                <c:pt idx="447">
                  <c:v>9.6265693038277731E-17</c:v>
                </c:pt>
                <c:pt idx="448">
                  <c:v>5.806660065823224E-17</c:v>
                </c:pt>
                <c:pt idx="449">
                  <c:v>3.4914776570969247E-17</c:v>
                </c:pt>
                <c:pt idx="450">
                  <c:v>2.0927634252263264E-17</c:v>
                </c:pt>
                <c:pt idx="451">
                  <c:v>1.2504289228999047E-17</c:v>
                </c:pt>
                <c:pt idx="452">
                  <c:v>7.4477636968373849E-18</c:v>
                </c:pt>
                <c:pt idx="453">
                  <c:v>4.4220207044505577E-18</c:v>
                </c:pt>
                <c:pt idx="454">
                  <c:v>2.6172406617636055E-18</c:v>
                </c:pt>
                <c:pt idx="455">
                  <c:v>1.5441680084727469E-18</c:v>
                </c:pt>
                <c:pt idx="456">
                  <c:v>9.0818316440492809E-19</c:v>
                </c:pt>
                <c:pt idx="457">
                  <c:v>5.3245185876570918E-19</c:v>
                </c:pt>
                <c:pt idx="458">
                  <c:v>3.1118256236336656E-19</c:v>
                </c:pt>
                <c:pt idx="459">
                  <c:v>1.8129180048186998E-19</c:v>
                </c:pt>
                <c:pt idx="460">
                  <c:v>1.0528562418006379E-19</c:v>
                </c:pt>
                <c:pt idx="461">
                  <c:v>6.0952004783745961E-20</c:v>
                </c:pt>
                <c:pt idx="462">
                  <c:v>3.5175065725219268E-20</c:v>
                </c:pt>
                <c:pt idx="463">
                  <c:v>2.0235309204883679E-20</c:v>
                </c:pt>
                <c:pt idx="464">
                  <c:v>1.1604135112619907E-20</c:v>
                </c:pt>
                <c:pt idx="465">
                  <c:v>6.6335149643563585E-21</c:v>
                </c:pt>
                <c:pt idx="466">
                  <c:v>3.7800944731000447E-21</c:v>
                </c:pt>
                <c:pt idx="467">
                  <c:v>2.1472845495658868E-21</c:v>
                </c:pt>
                <c:pt idx="468">
                  <c:v>1.2159187315226921E-21</c:v>
                </c:pt>
                <c:pt idx="469">
                  <c:v>6.8635294752780734E-22</c:v>
                </c:pt>
                <c:pt idx="470">
                  <c:v>3.8620550657015887E-22</c:v>
                </c:pt>
                <c:pt idx="471">
                  <c:v>2.1662941394441507E-22</c:v>
                </c:pt>
                <c:pt idx="472">
                  <c:v>1.2112795702168162E-22</c:v>
                </c:pt>
                <c:pt idx="473">
                  <c:v>6.7514858900531606E-23</c:v>
                </c:pt>
                <c:pt idx="474">
                  <c:v>3.7513046969336578E-23</c:v>
                </c:pt>
                <c:pt idx="475">
                  <c:v>2.0777501472345093E-23</c:v>
                </c:pt>
                <c:pt idx="476">
                  <c:v>1.1471819554088461E-23</c:v>
                </c:pt>
                <c:pt idx="477">
                  <c:v>6.3139232288911152E-24</c:v>
                </c:pt>
                <c:pt idx="478">
                  <c:v>3.4641308748731234E-24</c:v>
                </c:pt>
                <c:pt idx="479">
                  <c:v>1.8945989403620597E-24</c:v>
                </c:pt>
                <c:pt idx="480">
                  <c:v>1.032923821434427E-24</c:v>
                </c:pt>
                <c:pt idx="481">
                  <c:v>5.6136754544087679E-25</c:v>
                </c:pt>
                <c:pt idx="482">
                  <c:v>3.0412653444377152E-25</c:v>
                </c:pt>
                <c:pt idx="483">
                  <c:v>1.6424393058222416E-25</c:v>
                </c:pt>
                <c:pt idx="484">
                  <c:v>8.8420374665564976E-26</c:v>
                </c:pt>
                <c:pt idx="485">
                  <c:v>4.7450782246142377E-26</c:v>
                </c:pt>
                <c:pt idx="486">
                  <c:v>2.5384137194241952E-26</c:v>
                </c:pt>
                <c:pt idx="487">
                  <c:v>1.3536595165080267E-26</c:v>
                </c:pt>
                <c:pt idx="488">
                  <c:v>7.1958894005699706E-27</c:v>
                </c:pt>
                <c:pt idx="489">
                  <c:v>3.8131819015935734E-27</c:v>
                </c:pt>
                <c:pt idx="490">
                  <c:v>2.0142741111131698E-27</c:v>
                </c:pt>
                <c:pt idx="491">
                  <c:v>1.0606634980814978E-27</c:v>
                </c:pt>
                <c:pt idx="492">
                  <c:v>5.5675571021200054E-28</c:v>
                </c:pt>
                <c:pt idx="493">
                  <c:v>2.9132633223804634E-28</c:v>
                </c:pt>
                <c:pt idx="494">
                  <c:v>1.5195773334318239E-28</c:v>
                </c:pt>
                <c:pt idx="495">
                  <c:v>7.9012149532213788E-29</c:v>
                </c:pt>
                <c:pt idx="496">
                  <c:v>4.0953681796684546E-29</c:v>
                </c:pt>
                <c:pt idx="497">
                  <c:v>2.1160212785775115E-29</c:v>
                </c:pt>
                <c:pt idx="498">
                  <c:v>1.0898710436463999E-29</c:v>
                </c:pt>
                <c:pt idx="499">
                  <c:v>5.5957486951721593E-30</c:v>
                </c:pt>
                <c:pt idx="500">
                  <c:v>2.8639754741812416E-30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AE-422E-88A0-A552BDA976F2}"/>
            </c:ext>
          </c:extLst>
        </c:ser>
        <c:ser>
          <c:idx val="11"/>
          <c:order val="11"/>
          <c:tx>
            <c:v>Gauss9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299.06147723742953</c:v>
                </c:pt>
                <c:pt idx="1">
                  <c:v>299.01147723742957</c:v>
                </c:pt>
                <c:pt idx="2">
                  <c:v>298.96147723742951</c:v>
                </c:pt>
                <c:pt idx="3">
                  <c:v>298.91147723742955</c:v>
                </c:pt>
                <c:pt idx="4">
                  <c:v>298.86147723742948</c:v>
                </c:pt>
                <c:pt idx="5">
                  <c:v>298.81147723742953</c:v>
                </c:pt>
                <c:pt idx="6">
                  <c:v>298.76147723742957</c:v>
                </c:pt>
                <c:pt idx="7">
                  <c:v>298.71147723742951</c:v>
                </c:pt>
                <c:pt idx="8">
                  <c:v>298.66147723742955</c:v>
                </c:pt>
                <c:pt idx="9">
                  <c:v>298.61147723742948</c:v>
                </c:pt>
                <c:pt idx="10">
                  <c:v>298.56147723742953</c:v>
                </c:pt>
                <c:pt idx="11">
                  <c:v>298.51147723743048</c:v>
                </c:pt>
                <c:pt idx="12">
                  <c:v>298.46147723743053</c:v>
                </c:pt>
                <c:pt idx="13">
                  <c:v>298.41147723743057</c:v>
                </c:pt>
                <c:pt idx="14">
                  <c:v>298.36147723743051</c:v>
                </c:pt>
                <c:pt idx="15">
                  <c:v>298.31147723743055</c:v>
                </c:pt>
                <c:pt idx="16">
                  <c:v>298.26147723743048</c:v>
                </c:pt>
                <c:pt idx="17">
                  <c:v>298.21147723743053</c:v>
                </c:pt>
                <c:pt idx="18">
                  <c:v>298.16147723743057</c:v>
                </c:pt>
                <c:pt idx="19">
                  <c:v>298.11147723743051</c:v>
                </c:pt>
                <c:pt idx="20">
                  <c:v>298.06147723743055</c:v>
                </c:pt>
                <c:pt idx="21">
                  <c:v>298.01147723743048</c:v>
                </c:pt>
                <c:pt idx="22">
                  <c:v>297.96147723743053</c:v>
                </c:pt>
                <c:pt idx="23">
                  <c:v>297.91147723743057</c:v>
                </c:pt>
                <c:pt idx="24">
                  <c:v>297.86147723743051</c:v>
                </c:pt>
                <c:pt idx="25">
                  <c:v>297.81147723743055</c:v>
                </c:pt>
                <c:pt idx="26">
                  <c:v>297.76147723743048</c:v>
                </c:pt>
                <c:pt idx="27">
                  <c:v>297.71147723743053</c:v>
                </c:pt>
                <c:pt idx="28">
                  <c:v>297.66147723743057</c:v>
                </c:pt>
                <c:pt idx="29">
                  <c:v>297.61147723743051</c:v>
                </c:pt>
                <c:pt idx="30">
                  <c:v>297.56147723743055</c:v>
                </c:pt>
                <c:pt idx="31">
                  <c:v>297.51147723743048</c:v>
                </c:pt>
                <c:pt idx="32">
                  <c:v>297.46147723743053</c:v>
                </c:pt>
                <c:pt idx="33">
                  <c:v>297.41147723743148</c:v>
                </c:pt>
                <c:pt idx="34">
                  <c:v>297.36147723743153</c:v>
                </c:pt>
                <c:pt idx="35">
                  <c:v>297.31147723743157</c:v>
                </c:pt>
                <c:pt idx="36">
                  <c:v>297.26147723743151</c:v>
                </c:pt>
                <c:pt idx="37">
                  <c:v>297.21147723743155</c:v>
                </c:pt>
                <c:pt idx="38">
                  <c:v>297.16147723743148</c:v>
                </c:pt>
                <c:pt idx="39">
                  <c:v>297.11147723743153</c:v>
                </c:pt>
                <c:pt idx="40">
                  <c:v>297.06147723743157</c:v>
                </c:pt>
                <c:pt idx="41">
                  <c:v>297.01147723743151</c:v>
                </c:pt>
                <c:pt idx="42">
                  <c:v>296.96147723743155</c:v>
                </c:pt>
                <c:pt idx="43">
                  <c:v>296.91147723743148</c:v>
                </c:pt>
                <c:pt idx="44">
                  <c:v>296.86147723743153</c:v>
                </c:pt>
                <c:pt idx="45">
                  <c:v>296.81147723743157</c:v>
                </c:pt>
                <c:pt idx="46">
                  <c:v>296.76147723743151</c:v>
                </c:pt>
                <c:pt idx="47">
                  <c:v>296.71147723743155</c:v>
                </c:pt>
                <c:pt idx="48">
                  <c:v>296.66147723743148</c:v>
                </c:pt>
                <c:pt idx="49">
                  <c:v>296.61147723743153</c:v>
                </c:pt>
                <c:pt idx="50">
                  <c:v>296.56147723743157</c:v>
                </c:pt>
                <c:pt idx="51">
                  <c:v>296.51147723743151</c:v>
                </c:pt>
                <c:pt idx="52">
                  <c:v>296.46147723743155</c:v>
                </c:pt>
                <c:pt idx="53">
                  <c:v>296.41147723743148</c:v>
                </c:pt>
                <c:pt idx="54">
                  <c:v>296.36147723743153</c:v>
                </c:pt>
                <c:pt idx="55">
                  <c:v>296.31147723743248</c:v>
                </c:pt>
                <c:pt idx="56">
                  <c:v>296.26147723743253</c:v>
                </c:pt>
                <c:pt idx="57">
                  <c:v>296.21147723743258</c:v>
                </c:pt>
                <c:pt idx="58">
                  <c:v>296.16147723743251</c:v>
                </c:pt>
                <c:pt idx="59">
                  <c:v>296.11147723743255</c:v>
                </c:pt>
                <c:pt idx="60">
                  <c:v>296.06147723743248</c:v>
                </c:pt>
                <c:pt idx="61">
                  <c:v>296.01147723743253</c:v>
                </c:pt>
                <c:pt idx="62">
                  <c:v>295.96147723743258</c:v>
                </c:pt>
                <c:pt idx="63">
                  <c:v>295.91147723743251</c:v>
                </c:pt>
                <c:pt idx="64">
                  <c:v>295.86147723743255</c:v>
                </c:pt>
                <c:pt idx="65">
                  <c:v>295.81147723743248</c:v>
                </c:pt>
                <c:pt idx="66">
                  <c:v>295.76147723743253</c:v>
                </c:pt>
                <c:pt idx="67">
                  <c:v>295.71147723743258</c:v>
                </c:pt>
                <c:pt idx="68">
                  <c:v>295.66147723743251</c:v>
                </c:pt>
                <c:pt idx="69">
                  <c:v>295.61147723743255</c:v>
                </c:pt>
                <c:pt idx="70">
                  <c:v>295.56147723743248</c:v>
                </c:pt>
                <c:pt idx="71">
                  <c:v>295.51147723743253</c:v>
                </c:pt>
                <c:pt idx="72">
                  <c:v>295.46147723743258</c:v>
                </c:pt>
                <c:pt idx="73">
                  <c:v>295.41147723743251</c:v>
                </c:pt>
                <c:pt idx="74">
                  <c:v>295.36147723743255</c:v>
                </c:pt>
                <c:pt idx="75">
                  <c:v>295.31147723743248</c:v>
                </c:pt>
                <c:pt idx="76">
                  <c:v>295.26147723743253</c:v>
                </c:pt>
                <c:pt idx="77">
                  <c:v>295.21147723743348</c:v>
                </c:pt>
                <c:pt idx="78">
                  <c:v>295.16147723743353</c:v>
                </c:pt>
                <c:pt idx="79">
                  <c:v>295.11147723743358</c:v>
                </c:pt>
                <c:pt idx="80">
                  <c:v>295.06147723743351</c:v>
                </c:pt>
                <c:pt idx="81">
                  <c:v>295.01147723743355</c:v>
                </c:pt>
                <c:pt idx="82">
                  <c:v>294.96147723743348</c:v>
                </c:pt>
                <c:pt idx="83">
                  <c:v>294.91147723743353</c:v>
                </c:pt>
                <c:pt idx="84">
                  <c:v>294.86147723743358</c:v>
                </c:pt>
                <c:pt idx="85">
                  <c:v>294.81147723743351</c:v>
                </c:pt>
                <c:pt idx="86">
                  <c:v>294.76147723743355</c:v>
                </c:pt>
                <c:pt idx="87">
                  <c:v>294.71147723743348</c:v>
                </c:pt>
                <c:pt idx="88">
                  <c:v>294.66147723743353</c:v>
                </c:pt>
                <c:pt idx="89">
                  <c:v>294.61147723743358</c:v>
                </c:pt>
                <c:pt idx="90">
                  <c:v>294.56147723743351</c:v>
                </c:pt>
                <c:pt idx="91">
                  <c:v>294.51147723743355</c:v>
                </c:pt>
                <c:pt idx="92">
                  <c:v>294.46147723743348</c:v>
                </c:pt>
                <c:pt idx="93">
                  <c:v>294.41147723743353</c:v>
                </c:pt>
                <c:pt idx="94">
                  <c:v>294.36147723743358</c:v>
                </c:pt>
                <c:pt idx="95">
                  <c:v>294.31147723743351</c:v>
                </c:pt>
                <c:pt idx="96">
                  <c:v>294.26147723743355</c:v>
                </c:pt>
                <c:pt idx="97">
                  <c:v>294.21147723743348</c:v>
                </c:pt>
                <c:pt idx="98">
                  <c:v>294.16147723743353</c:v>
                </c:pt>
                <c:pt idx="99">
                  <c:v>294.11147723743449</c:v>
                </c:pt>
                <c:pt idx="100">
                  <c:v>294.06147723743453</c:v>
                </c:pt>
                <c:pt idx="101">
                  <c:v>294.01147723743458</c:v>
                </c:pt>
                <c:pt idx="102">
                  <c:v>293.96147723743451</c:v>
                </c:pt>
                <c:pt idx="103">
                  <c:v>293.91147723743455</c:v>
                </c:pt>
                <c:pt idx="104">
                  <c:v>293.86147723743449</c:v>
                </c:pt>
                <c:pt idx="105">
                  <c:v>293.81147723743453</c:v>
                </c:pt>
                <c:pt idx="106">
                  <c:v>293.76147723743458</c:v>
                </c:pt>
                <c:pt idx="107">
                  <c:v>293.71147723743451</c:v>
                </c:pt>
                <c:pt idx="108">
                  <c:v>293.66147723743455</c:v>
                </c:pt>
                <c:pt idx="109">
                  <c:v>293.61147723743449</c:v>
                </c:pt>
                <c:pt idx="110">
                  <c:v>293.56147723743453</c:v>
                </c:pt>
                <c:pt idx="111">
                  <c:v>293.51147723743458</c:v>
                </c:pt>
                <c:pt idx="112">
                  <c:v>293.46147723743451</c:v>
                </c:pt>
                <c:pt idx="113">
                  <c:v>293.41147723743455</c:v>
                </c:pt>
                <c:pt idx="114">
                  <c:v>293.36147723743449</c:v>
                </c:pt>
                <c:pt idx="115">
                  <c:v>293.31147723743453</c:v>
                </c:pt>
                <c:pt idx="116">
                  <c:v>293.26147723743458</c:v>
                </c:pt>
                <c:pt idx="117">
                  <c:v>293.21147723743451</c:v>
                </c:pt>
                <c:pt idx="118">
                  <c:v>293.16147723743455</c:v>
                </c:pt>
                <c:pt idx="119">
                  <c:v>293.11147723743449</c:v>
                </c:pt>
                <c:pt idx="120">
                  <c:v>293.06147723743453</c:v>
                </c:pt>
                <c:pt idx="121">
                  <c:v>293.01147723743549</c:v>
                </c:pt>
                <c:pt idx="122">
                  <c:v>292.96147723743553</c:v>
                </c:pt>
                <c:pt idx="123">
                  <c:v>292.91147723743558</c:v>
                </c:pt>
                <c:pt idx="124">
                  <c:v>292.86147723743551</c:v>
                </c:pt>
                <c:pt idx="125">
                  <c:v>292.81147723743555</c:v>
                </c:pt>
                <c:pt idx="126">
                  <c:v>292.76147723743549</c:v>
                </c:pt>
                <c:pt idx="127">
                  <c:v>292.71147723743553</c:v>
                </c:pt>
                <c:pt idx="128">
                  <c:v>292.66147723743558</c:v>
                </c:pt>
                <c:pt idx="129">
                  <c:v>292.61147723743551</c:v>
                </c:pt>
                <c:pt idx="130">
                  <c:v>292.56147723743555</c:v>
                </c:pt>
                <c:pt idx="131">
                  <c:v>292.51147723743549</c:v>
                </c:pt>
                <c:pt idx="132">
                  <c:v>292.46147723743553</c:v>
                </c:pt>
                <c:pt idx="133">
                  <c:v>292.41147723743558</c:v>
                </c:pt>
                <c:pt idx="134">
                  <c:v>292.36147723743551</c:v>
                </c:pt>
                <c:pt idx="135">
                  <c:v>292.31147723743555</c:v>
                </c:pt>
                <c:pt idx="136">
                  <c:v>292.26147723743549</c:v>
                </c:pt>
                <c:pt idx="137">
                  <c:v>292.21147723743553</c:v>
                </c:pt>
                <c:pt idx="138">
                  <c:v>292.16147723743558</c:v>
                </c:pt>
                <c:pt idx="139">
                  <c:v>292.11147723743551</c:v>
                </c:pt>
                <c:pt idx="140">
                  <c:v>292.06147723743555</c:v>
                </c:pt>
                <c:pt idx="141">
                  <c:v>292.01147723743549</c:v>
                </c:pt>
                <c:pt idx="142">
                  <c:v>291.96147723743553</c:v>
                </c:pt>
                <c:pt idx="143">
                  <c:v>291.91147723743649</c:v>
                </c:pt>
                <c:pt idx="144">
                  <c:v>291.86147723743653</c:v>
                </c:pt>
                <c:pt idx="145">
                  <c:v>291.81147723743658</c:v>
                </c:pt>
                <c:pt idx="146">
                  <c:v>291.76147723743651</c:v>
                </c:pt>
                <c:pt idx="147">
                  <c:v>291.71147723743655</c:v>
                </c:pt>
                <c:pt idx="148">
                  <c:v>291.66147723743649</c:v>
                </c:pt>
                <c:pt idx="149">
                  <c:v>291.61147723743653</c:v>
                </c:pt>
                <c:pt idx="150">
                  <c:v>291.56147723743658</c:v>
                </c:pt>
                <c:pt idx="151">
                  <c:v>291.51147723743651</c:v>
                </c:pt>
                <c:pt idx="152">
                  <c:v>291.46147723743655</c:v>
                </c:pt>
                <c:pt idx="153">
                  <c:v>291.41147723743649</c:v>
                </c:pt>
                <c:pt idx="154">
                  <c:v>291.36147723743653</c:v>
                </c:pt>
                <c:pt idx="155">
                  <c:v>291.31147723743658</c:v>
                </c:pt>
                <c:pt idx="156">
                  <c:v>291.26147723743651</c:v>
                </c:pt>
                <c:pt idx="157">
                  <c:v>291.21147723743655</c:v>
                </c:pt>
                <c:pt idx="158">
                  <c:v>291.16147723743649</c:v>
                </c:pt>
                <c:pt idx="159">
                  <c:v>291.11147723743653</c:v>
                </c:pt>
                <c:pt idx="160">
                  <c:v>291.06147723743658</c:v>
                </c:pt>
                <c:pt idx="161">
                  <c:v>291.01147723743651</c:v>
                </c:pt>
                <c:pt idx="162">
                  <c:v>290.96147723743655</c:v>
                </c:pt>
                <c:pt idx="163">
                  <c:v>290.91147723743649</c:v>
                </c:pt>
                <c:pt idx="164">
                  <c:v>290.86147723743653</c:v>
                </c:pt>
                <c:pt idx="165">
                  <c:v>290.81147723743749</c:v>
                </c:pt>
                <c:pt idx="166">
                  <c:v>290.76147723743753</c:v>
                </c:pt>
                <c:pt idx="167">
                  <c:v>290.71147723743758</c:v>
                </c:pt>
                <c:pt idx="168">
                  <c:v>290.66147723743751</c:v>
                </c:pt>
                <c:pt idx="169">
                  <c:v>290.61147723743755</c:v>
                </c:pt>
                <c:pt idx="170">
                  <c:v>290.56147723743749</c:v>
                </c:pt>
                <c:pt idx="171">
                  <c:v>290.51147723743753</c:v>
                </c:pt>
                <c:pt idx="172">
                  <c:v>290.46147723743758</c:v>
                </c:pt>
                <c:pt idx="173">
                  <c:v>290.41147723743751</c:v>
                </c:pt>
                <c:pt idx="174">
                  <c:v>290.36147723743755</c:v>
                </c:pt>
                <c:pt idx="175">
                  <c:v>290.31147723743749</c:v>
                </c:pt>
                <c:pt idx="176">
                  <c:v>290.26147723743753</c:v>
                </c:pt>
                <c:pt idx="177">
                  <c:v>290.21147723743758</c:v>
                </c:pt>
                <c:pt idx="178">
                  <c:v>290.16147723743751</c:v>
                </c:pt>
                <c:pt idx="179">
                  <c:v>290.11147723743755</c:v>
                </c:pt>
                <c:pt idx="180">
                  <c:v>290.06147723743749</c:v>
                </c:pt>
                <c:pt idx="181">
                  <c:v>290.01147723743753</c:v>
                </c:pt>
                <c:pt idx="182">
                  <c:v>289.96147723743758</c:v>
                </c:pt>
                <c:pt idx="183">
                  <c:v>289.91147723743751</c:v>
                </c:pt>
                <c:pt idx="184">
                  <c:v>289.86147723743755</c:v>
                </c:pt>
                <c:pt idx="185">
                  <c:v>289.81147723743749</c:v>
                </c:pt>
                <c:pt idx="186">
                  <c:v>289.76147723743753</c:v>
                </c:pt>
                <c:pt idx="187">
                  <c:v>289.71147723743849</c:v>
                </c:pt>
                <c:pt idx="188">
                  <c:v>289.66147723743853</c:v>
                </c:pt>
                <c:pt idx="189">
                  <c:v>289.61147723743858</c:v>
                </c:pt>
                <c:pt idx="190">
                  <c:v>289.56147723743851</c:v>
                </c:pt>
                <c:pt idx="191">
                  <c:v>289.51147723743856</c:v>
                </c:pt>
                <c:pt idx="192">
                  <c:v>289.46147723743849</c:v>
                </c:pt>
                <c:pt idx="193">
                  <c:v>289.41147723743853</c:v>
                </c:pt>
                <c:pt idx="194">
                  <c:v>289.36147723743858</c:v>
                </c:pt>
                <c:pt idx="195">
                  <c:v>289.31147723743851</c:v>
                </c:pt>
                <c:pt idx="196">
                  <c:v>289.26147723743856</c:v>
                </c:pt>
                <c:pt idx="197">
                  <c:v>289.21147723743849</c:v>
                </c:pt>
                <c:pt idx="198">
                  <c:v>289.16147723743853</c:v>
                </c:pt>
                <c:pt idx="199">
                  <c:v>289.11147723743858</c:v>
                </c:pt>
                <c:pt idx="200">
                  <c:v>289.06147723743851</c:v>
                </c:pt>
                <c:pt idx="201">
                  <c:v>289.01147723743856</c:v>
                </c:pt>
                <c:pt idx="202">
                  <c:v>288.96147723743849</c:v>
                </c:pt>
                <c:pt idx="203">
                  <c:v>288.91147723743853</c:v>
                </c:pt>
                <c:pt idx="204">
                  <c:v>288.86147723743858</c:v>
                </c:pt>
                <c:pt idx="205">
                  <c:v>288.81147723743851</c:v>
                </c:pt>
                <c:pt idx="206">
                  <c:v>288.76147723743856</c:v>
                </c:pt>
                <c:pt idx="207">
                  <c:v>288.71147723743849</c:v>
                </c:pt>
                <c:pt idx="208">
                  <c:v>288.66147723743853</c:v>
                </c:pt>
                <c:pt idx="209">
                  <c:v>288.61147723743949</c:v>
                </c:pt>
                <c:pt idx="210">
                  <c:v>288.56147723743953</c:v>
                </c:pt>
                <c:pt idx="211">
                  <c:v>288.51147723743958</c:v>
                </c:pt>
                <c:pt idx="212">
                  <c:v>288.46147723743951</c:v>
                </c:pt>
                <c:pt idx="213">
                  <c:v>288.41147723743956</c:v>
                </c:pt>
                <c:pt idx="214">
                  <c:v>288.36147723743949</c:v>
                </c:pt>
                <c:pt idx="215">
                  <c:v>288.31147723743953</c:v>
                </c:pt>
                <c:pt idx="216">
                  <c:v>288.26147723743958</c:v>
                </c:pt>
                <c:pt idx="217">
                  <c:v>288.21147723743951</c:v>
                </c:pt>
                <c:pt idx="218">
                  <c:v>288.16147723743956</c:v>
                </c:pt>
                <c:pt idx="219">
                  <c:v>288.11147723743949</c:v>
                </c:pt>
                <c:pt idx="220">
                  <c:v>288.06147723743953</c:v>
                </c:pt>
                <c:pt idx="221">
                  <c:v>288.01147723743958</c:v>
                </c:pt>
                <c:pt idx="222">
                  <c:v>287.96147723743951</c:v>
                </c:pt>
                <c:pt idx="223">
                  <c:v>287.91147723743956</c:v>
                </c:pt>
                <c:pt idx="224">
                  <c:v>287.86147723743949</c:v>
                </c:pt>
                <c:pt idx="225">
                  <c:v>287.81147723743953</c:v>
                </c:pt>
                <c:pt idx="226">
                  <c:v>287.76147723743958</c:v>
                </c:pt>
                <c:pt idx="227">
                  <c:v>287.71147723743951</c:v>
                </c:pt>
                <c:pt idx="228">
                  <c:v>287.66147723743956</c:v>
                </c:pt>
                <c:pt idx="229">
                  <c:v>287.61147723743949</c:v>
                </c:pt>
                <c:pt idx="230">
                  <c:v>287.56147723743953</c:v>
                </c:pt>
                <c:pt idx="231">
                  <c:v>287.51147723744049</c:v>
                </c:pt>
                <c:pt idx="232">
                  <c:v>287.46147723744053</c:v>
                </c:pt>
                <c:pt idx="233">
                  <c:v>287.41147723744058</c:v>
                </c:pt>
                <c:pt idx="234">
                  <c:v>287.36147723744051</c:v>
                </c:pt>
                <c:pt idx="235">
                  <c:v>287.31147723744056</c:v>
                </c:pt>
                <c:pt idx="236">
                  <c:v>287.26147723744049</c:v>
                </c:pt>
                <c:pt idx="237">
                  <c:v>287.21147723744053</c:v>
                </c:pt>
                <c:pt idx="238">
                  <c:v>287.16147723744058</c:v>
                </c:pt>
                <c:pt idx="239">
                  <c:v>287.11147723744051</c:v>
                </c:pt>
                <c:pt idx="240">
                  <c:v>287.06147723744056</c:v>
                </c:pt>
                <c:pt idx="241">
                  <c:v>287.01147723744049</c:v>
                </c:pt>
                <c:pt idx="242">
                  <c:v>286.96147723744053</c:v>
                </c:pt>
                <c:pt idx="243">
                  <c:v>286.91147723744058</c:v>
                </c:pt>
                <c:pt idx="244">
                  <c:v>286.86147723744051</c:v>
                </c:pt>
                <c:pt idx="245">
                  <c:v>286.81147723744056</c:v>
                </c:pt>
                <c:pt idx="246">
                  <c:v>286.76147723744049</c:v>
                </c:pt>
                <c:pt idx="247">
                  <c:v>286.71147723744053</c:v>
                </c:pt>
                <c:pt idx="248">
                  <c:v>286.66147723744058</c:v>
                </c:pt>
                <c:pt idx="249">
                  <c:v>286.61147723744051</c:v>
                </c:pt>
                <c:pt idx="250">
                  <c:v>286.56147723744056</c:v>
                </c:pt>
                <c:pt idx="251">
                  <c:v>286.51147723744049</c:v>
                </c:pt>
                <c:pt idx="252">
                  <c:v>286.46147723744053</c:v>
                </c:pt>
                <c:pt idx="253">
                  <c:v>286.41147723744149</c:v>
                </c:pt>
                <c:pt idx="254">
                  <c:v>286.36147723744153</c:v>
                </c:pt>
                <c:pt idx="255">
                  <c:v>286.31147723744158</c:v>
                </c:pt>
                <c:pt idx="256">
                  <c:v>286.26147723744151</c:v>
                </c:pt>
                <c:pt idx="257">
                  <c:v>286.21147723744156</c:v>
                </c:pt>
                <c:pt idx="258">
                  <c:v>286.16147723744149</c:v>
                </c:pt>
                <c:pt idx="259">
                  <c:v>286.11147723744153</c:v>
                </c:pt>
                <c:pt idx="260">
                  <c:v>286.06147723744158</c:v>
                </c:pt>
                <c:pt idx="261">
                  <c:v>286.01147723744151</c:v>
                </c:pt>
                <c:pt idx="262">
                  <c:v>285.96147723744156</c:v>
                </c:pt>
                <c:pt idx="263">
                  <c:v>285.91147723744149</c:v>
                </c:pt>
                <c:pt idx="264">
                  <c:v>285.86147723744153</c:v>
                </c:pt>
                <c:pt idx="265">
                  <c:v>285.81147723744158</c:v>
                </c:pt>
                <c:pt idx="266">
                  <c:v>285.76147723744151</c:v>
                </c:pt>
                <c:pt idx="267">
                  <c:v>285.71147723744156</c:v>
                </c:pt>
                <c:pt idx="268">
                  <c:v>285.66147723744149</c:v>
                </c:pt>
                <c:pt idx="269">
                  <c:v>285.61147723744153</c:v>
                </c:pt>
                <c:pt idx="270">
                  <c:v>285.56147723744158</c:v>
                </c:pt>
                <c:pt idx="271">
                  <c:v>285.51147723744151</c:v>
                </c:pt>
                <c:pt idx="272">
                  <c:v>285.46147723744156</c:v>
                </c:pt>
                <c:pt idx="273">
                  <c:v>285.41147723744149</c:v>
                </c:pt>
                <c:pt idx="274">
                  <c:v>285.36147723744153</c:v>
                </c:pt>
                <c:pt idx="275">
                  <c:v>285.31147723744249</c:v>
                </c:pt>
                <c:pt idx="276">
                  <c:v>285.26147723744253</c:v>
                </c:pt>
                <c:pt idx="277">
                  <c:v>285.21147723744258</c:v>
                </c:pt>
                <c:pt idx="278">
                  <c:v>285.16147723744251</c:v>
                </c:pt>
                <c:pt idx="279">
                  <c:v>285.11147723744256</c:v>
                </c:pt>
                <c:pt idx="280">
                  <c:v>285.06147723744249</c:v>
                </c:pt>
                <c:pt idx="281">
                  <c:v>285.01147723744253</c:v>
                </c:pt>
                <c:pt idx="282">
                  <c:v>284.96147723744258</c:v>
                </c:pt>
                <c:pt idx="283">
                  <c:v>284.91147723744251</c:v>
                </c:pt>
                <c:pt idx="284">
                  <c:v>284.86147723744256</c:v>
                </c:pt>
                <c:pt idx="285">
                  <c:v>284.81147723744249</c:v>
                </c:pt>
                <c:pt idx="286">
                  <c:v>284.76147723744253</c:v>
                </c:pt>
                <c:pt idx="287">
                  <c:v>284.71147723744258</c:v>
                </c:pt>
                <c:pt idx="288">
                  <c:v>284.66147723744251</c:v>
                </c:pt>
                <c:pt idx="289">
                  <c:v>284.61147723744256</c:v>
                </c:pt>
                <c:pt idx="290">
                  <c:v>284.56147723744249</c:v>
                </c:pt>
                <c:pt idx="291">
                  <c:v>284.51147723744253</c:v>
                </c:pt>
                <c:pt idx="292">
                  <c:v>284.46147723744258</c:v>
                </c:pt>
                <c:pt idx="293">
                  <c:v>284.41147723744251</c:v>
                </c:pt>
                <c:pt idx="294">
                  <c:v>284.36147723744256</c:v>
                </c:pt>
                <c:pt idx="295">
                  <c:v>284.31147723744249</c:v>
                </c:pt>
                <c:pt idx="296">
                  <c:v>284.26147723744253</c:v>
                </c:pt>
                <c:pt idx="297">
                  <c:v>284.21147723744349</c:v>
                </c:pt>
                <c:pt idx="298">
                  <c:v>284.16147723744353</c:v>
                </c:pt>
                <c:pt idx="299">
                  <c:v>284.11147723744358</c:v>
                </c:pt>
                <c:pt idx="300">
                  <c:v>284.06147723744351</c:v>
                </c:pt>
                <c:pt idx="301">
                  <c:v>284.01147723744356</c:v>
                </c:pt>
                <c:pt idx="302">
                  <c:v>283.96147723744349</c:v>
                </c:pt>
                <c:pt idx="303">
                  <c:v>283.91147723744353</c:v>
                </c:pt>
                <c:pt idx="304">
                  <c:v>283.86147723744358</c:v>
                </c:pt>
                <c:pt idx="305">
                  <c:v>283.81147723744351</c:v>
                </c:pt>
                <c:pt idx="306">
                  <c:v>283.76147723744356</c:v>
                </c:pt>
                <c:pt idx="307">
                  <c:v>283.71147723744349</c:v>
                </c:pt>
                <c:pt idx="308">
                  <c:v>283.66147723744353</c:v>
                </c:pt>
                <c:pt idx="309">
                  <c:v>283.61147723744358</c:v>
                </c:pt>
                <c:pt idx="310">
                  <c:v>283.56147723744351</c:v>
                </c:pt>
                <c:pt idx="311">
                  <c:v>283.51147723744356</c:v>
                </c:pt>
                <c:pt idx="312">
                  <c:v>283.46147723744349</c:v>
                </c:pt>
                <c:pt idx="313">
                  <c:v>283.41147723744353</c:v>
                </c:pt>
                <c:pt idx="314">
                  <c:v>283.36147723744358</c:v>
                </c:pt>
                <c:pt idx="315">
                  <c:v>283.31147723744351</c:v>
                </c:pt>
                <c:pt idx="316">
                  <c:v>283.26147723744356</c:v>
                </c:pt>
                <c:pt idx="317">
                  <c:v>283.21147723744349</c:v>
                </c:pt>
                <c:pt idx="318">
                  <c:v>283.16147723744353</c:v>
                </c:pt>
                <c:pt idx="319">
                  <c:v>283.11147723744449</c:v>
                </c:pt>
                <c:pt idx="320">
                  <c:v>283.06147723744454</c:v>
                </c:pt>
                <c:pt idx="321">
                  <c:v>283.01147723744458</c:v>
                </c:pt>
                <c:pt idx="322">
                  <c:v>282.96147723744451</c:v>
                </c:pt>
                <c:pt idx="323">
                  <c:v>282.91147723744456</c:v>
                </c:pt>
                <c:pt idx="324">
                  <c:v>282.86147723744449</c:v>
                </c:pt>
                <c:pt idx="325">
                  <c:v>282.81147723744454</c:v>
                </c:pt>
                <c:pt idx="326">
                  <c:v>282.76147723744458</c:v>
                </c:pt>
                <c:pt idx="327">
                  <c:v>282.71147723744451</c:v>
                </c:pt>
                <c:pt idx="328">
                  <c:v>282.66147723744456</c:v>
                </c:pt>
                <c:pt idx="329">
                  <c:v>282.61147723744449</c:v>
                </c:pt>
                <c:pt idx="330">
                  <c:v>282.56147723744454</c:v>
                </c:pt>
                <c:pt idx="331">
                  <c:v>282.51147723744458</c:v>
                </c:pt>
                <c:pt idx="332">
                  <c:v>282.46147723744451</c:v>
                </c:pt>
                <c:pt idx="333">
                  <c:v>282.41147723744456</c:v>
                </c:pt>
                <c:pt idx="334">
                  <c:v>282.36147723744449</c:v>
                </c:pt>
                <c:pt idx="335">
                  <c:v>282.31147723744454</c:v>
                </c:pt>
                <c:pt idx="336">
                  <c:v>282.26147723744458</c:v>
                </c:pt>
                <c:pt idx="337">
                  <c:v>282.21147723744451</c:v>
                </c:pt>
                <c:pt idx="338">
                  <c:v>282.16147723744456</c:v>
                </c:pt>
                <c:pt idx="339">
                  <c:v>282.11147723744449</c:v>
                </c:pt>
                <c:pt idx="340">
                  <c:v>282.06147723744454</c:v>
                </c:pt>
                <c:pt idx="341">
                  <c:v>282.01147723744549</c:v>
                </c:pt>
                <c:pt idx="342">
                  <c:v>281.96147723744554</c:v>
                </c:pt>
                <c:pt idx="343">
                  <c:v>281.91147723744558</c:v>
                </c:pt>
                <c:pt idx="344">
                  <c:v>281.86147723744551</c:v>
                </c:pt>
                <c:pt idx="345">
                  <c:v>281.81147723744556</c:v>
                </c:pt>
                <c:pt idx="346">
                  <c:v>281.76147723744549</c:v>
                </c:pt>
                <c:pt idx="347">
                  <c:v>281.71147723744554</c:v>
                </c:pt>
                <c:pt idx="348">
                  <c:v>281.66147723744558</c:v>
                </c:pt>
                <c:pt idx="349">
                  <c:v>281.61147723744551</c:v>
                </c:pt>
                <c:pt idx="350">
                  <c:v>281.56147723744556</c:v>
                </c:pt>
                <c:pt idx="351">
                  <c:v>281.51147723744549</c:v>
                </c:pt>
                <c:pt idx="352">
                  <c:v>281.46147723744554</c:v>
                </c:pt>
                <c:pt idx="353">
                  <c:v>281.41147723744558</c:v>
                </c:pt>
                <c:pt idx="354">
                  <c:v>281.36147723744551</c:v>
                </c:pt>
                <c:pt idx="355">
                  <c:v>281.31147723744556</c:v>
                </c:pt>
                <c:pt idx="356">
                  <c:v>281.26147723744549</c:v>
                </c:pt>
                <c:pt idx="357">
                  <c:v>281.21147723744554</c:v>
                </c:pt>
                <c:pt idx="358">
                  <c:v>281.16147723744558</c:v>
                </c:pt>
                <c:pt idx="359">
                  <c:v>281.11147723744551</c:v>
                </c:pt>
                <c:pt idx="360">
                  <c:v>281.06147723744556</c:v>
                </c:pt>
                <c:pt idx="361">
                  <c:v>281.01147723744549</c:v>
                </c:pt>
                <c:pt idx="362">
                  <c:v>280.96147723744554</c:v>
                </c:pt>
                <c:pt idx="363">
                  <c:v>280.91147723744649</c:v>
                </c:pt>
                <c:pt idx="364">
                  <c:v>280.86147723744654</c:v>
                </c:pt>
                <c:pt idx="365">
                  <c:v>280.81147723744658</c:v>
                </c:pt>
                <c:pt idx="366">
                  <c:v>280.76147723744651</c:v>
                </c:pt>
                <c:pt idx="367">
                  <c:v>280.71147723744656</c:v>
                </c:pt>
                <c:pt idx="368">
                  <c:v>280.66147723744649</c:v>
                </c:pt>
                <c:pt idx="369">
                  <c:v>280.61147723744654</c:v>
                </c:pt>
                <c:pt idx="370">
                  <c:v>280.56147723744658</c:v>
                </c:pt>
                <c:pt idx="371">
                  <c:v>280.51147723744651</c:v>
                </c:pt>
                <c:pt idx="372">
                  <c:v>280.46147723744656</c:v>
                </c:pt>
                <c:pt idx="373">
                  <c:v>280.41147723744649</c:v>
                </c:pt>
                <c:pt idx="374">
                  <c:v>280.36147723744654</c:v>
                </c:pt>
                <c:pt idx="375">
                  <c:v>280.31147723744658</c:v>
                </c:pt>
                <c:pt idx="376">
                  <c:v>280.26147723744651</c:v>
                </c:pt>
                <c:pt idx="377">
                  <c:v>280.21147723744656</c:v>
                </c:pt>
                <c:pt idx="378">
                  <c:v>280.16147723744649</c:v>
                </c:pt>
                <c:pt idx="379">
                  <c:v>280.11147723744654</c:v>
                </c:pt>
                <c:pt idx="380">
                  <c:v>280.06147723744658</c:v>
                </c:pt>
                <c:pt idx="381">
                  <c:v>280.01147723744651</c:v>
                </c:pt>
                <c:pt idx="382">
                  <c:v>279.96147723744656</c:v>
                </c:pt>
                <c:pt idx="383">
                  <c:v>279.91147723744649</c:v>
                </c:pt>
                <c:pt idx="384">
                  <c:v>279.86147723744654</c:v>
                </c:pt>
                <c:pt idx="385">
                  <c:v>279.81147723744749</c:v>
                </c:pt>
                <c:pt idx="386">
                  <c:v>279.76147723744754</c:v>
                </c:pt>
                <c:pt idx="387">
                  <c:v>279.71147723744758</c:v>
                </c:pt>
                <c:pt idx="388">
                  <c:v>279.66147723744751</c:v>
                </c:pt>
                <c:pt idx="389">
                  <c:v>279.61147723744756</c:v>
                </c:pt>
                <c:pt idx="390">
                  <c:v>279.56147723744749</c:v>
                </c:pt>
                <c:pt idx="391">
                  <c:v>279.51147723744754</c:v>
                </c:pt>
                <c:pt idx="392">
                  <c:v>279.46147723744758</c:v>
                </c:pt>
                <c:pt idx="393">
                  <c:v>279.41147723744751</c:v>
                </c:pt>
                <c:pt idx="394">
                  <c:v>279.36147723744756</c:v>
                </c:pt>
                <c:pt idx="395">
                  <c:v>279.31147723744749</c:v>
                </c:pt>
                <c:pt idx="396">
                  <c:v>279.26147723744754</c:v>
                </c:pt>
                <c:pt idx="397">
                  <c:v>279.21147723744758</c:v>
                </c:pt>
                <c:pt idx="398">
                  <c:v>279.16147723744751</c:v>
                </c:pt>
                <c:pt idx="399">
                  <c:v>279.11147723744756</c:v>
                </c:pt>
                <c:pt idx="400">
                  <c:v>279.06147723744749</c:v>
                </c:pt>
                <c:pt idx="401">
                  <c:v>279.01147723744754</c:v>
                </c:pt>
                <c:pt idx="402">
                  <c:v>278.96147723744758</c:v>
                </c:pt>
                <c:pt idx="403">
                  <c:v>278.91147723744751</c:v>
                </c:pt>
                <c:pt idx="404">
                  <c:v>278.86147723744756</c:v>
                </c:pt>
                <c:pt idx="405">
                  <c:v>278.81147723744749</c:v>
                </c:pt>
                <c:pt idx="406">
                  <c:v>278.76147723744754</c:v>
                </c:pt>
                <c:pt idx="407">
                  <c:v>278.71147723744849</c:v>
                </c:pt>
                <c:pt idx="408">
                  <c:v>278.66147723744854</c:v>
                </c:pt>
                <c:pt idx="409">
                  <c:v>278.61147723744858</c:v>
                </c:pt>
                <c:pt idx="410">
                  <c:v>278.56147723744851</c:v>
                </c:pt>
                <c:pt idx="411">
                  <c:v>278.51147723744856</c:v>
                </c:pt>
                <c:pt idx="412">
                  <c:v>278.46147723744849</c:v>
                </c:pt>
                <c:pt idx="413">
                  <c:v>278.41147723744854</c:v>
                </c:pt>
                <c:pt idx="414">
                  <c:v>278.36147723744858</c:v>
                </c:pt>
                <c:pt idx="415">
                  <c:v>278.31147723744851</c:v>
                </c:pt>
                <c:pt idx="416">
                  <c:v>278.26147723744856</c:v>
                </c:pt>
                <c:pt idx="417">
                  <c:v>278.21147723744849</c:v>
                </c:pt>
                <c:pt idx="418">
                  <c:v>278.16147723744854</c:v>
                </c:pt>
                <c:pt idx="419">
                  <c:v>278.11147723744858</c:v>
                </c:pt>
                <c:pt idx="420">
                  <c:v>278.06147723744851</c:v>
                </c:pt>
                <c:pt idx="421">
                  <c:v>278.01147723744856</c:v>
                </c:pt>
                <c:pt idx="422">
                  <c:v>277.96147723744849</c:v>
                </c:pt>
                <c:pt idx="423">
                  <c:v>277.91147723744854</c:v>
                </c:pt>
                <c:pt idx="424">
                  <c:v>277.86147723744858</c:v>
                </c:pt>
                <c:pt idx="425">
                  <c:v>277.81147723744851</c:v>
                </c:pt>
                <c:pt idx="426">
                  <c:v>277.76147723744856</c:v>
                </c:pt>
                <c:pt idx="427">
                  <c:v>277.71147723744849</c:v>
                </c:pt>
                <c:pt idx="428">
                  <c:v>277.66147723744854</c:v>
                </c:pt>
                <c:pt idx="429">
                  <c:v>277.61147723744949</c:v>
                </c:pt>
                <c:pt idx="430">
                  <c:v>277.56147723744954</c:v>
                </c:pt>
                <c:pt idx="431">
                  <c:v>277.51147723744958</c:v>
                </c:pt>
                <c:pt idx="432">
                  <c:v>277.46147723744951</c:v>
                </c:pt>
                <c:pt idx="433">
                  <c:v>277.41147723744956</c:v>
                </c:pt>
                <c:pt idx="434">
                  <c:v>277.36147723744949</c:v>
                </c:pt>
                <c:pt idx="435">
                  <c:v>277.31147723744954</c:v>
                </c:pt>
                <c:pt idx="436">
                  <c:v>277.26147723744958</c:v>
                </c:pt>
                <c:pt idx="437">
                  <c:v>277.21147723744951</c:v>
                </c:pt>
                <c:pt idx="438">
                  <c:v>277.16147723744956</c:v>
                </c:pt>
                <c:pt idx="439">
                  <c:v>277.11147723744949</c:v>
                </c:pt>
                <c:pt idx="440">
                  <c:v>277.06147723744954</c:v>
                </c:pt>
                <c:pt idx="441">
                  <c:v>277.01147723744958</c:v>
                </c:pt>
                <c:pt idx="442">
                  <c:v>276.96147723744951</c:v>
                </c:pt>
                <c:pt idx="443">
                  <c:v>276.91147723744956</c:v>
                </c:pt>
                <c:pt idx="444">
                  <c:v>276.86147723744949</c:v>
                </c:pt>
                <c:pt idx="445">
                  <c:v>276.81147723744954</c:v>
                </c:pt>
                <c:pt idx="446">
                  <c:v>276.76147723744958</c:v>
                </c:pt>
                <c:pt idx="447">
                  <c:v>276.71147723744951</c:v>
                </c:pt>
                <c:pt idx="448">
                  <c:v>276.66147723744956</c:v>
                </c:pt>
                <c:pt idx="449">
                  <c:v>276.61147723744949</c:v>
                </c:pt>
                <c:pt idx="450">
                  <c:v>276.56147723744954</c:v>
                </c:pt>
                <c:pt idx="451">
                  <c:v>276.51147723745049</c:v>
                </c:pt>
                <c:pt idx="452">
                  <c:v>276.46147723745054</c:v>
                </c:pt>
                <c:pt idx="453">
                  <c:v>276.41147723745058</c:v>
                </c:pt>
                <c:pt idx="454">
                  <c:v>276.36147723745052</c:v>
                </c:pt>
                <c:pt idx="455">
                  <c:v>276.31147723745056</c:v>
                </c:pt>
                <c:pt idx="456">
                  <c:v>276.26147723745049</c:v>
                </c:pt>
                <c:pt idx="457">
                  <c:v>276.21147723745054</c:v>
                </c:pt>
                <c:pt idx="458">
                  <c:v>276.16147723745058</c:v>
                </c:pt>
                <c:pt idx="459">
                  <c:v>276.11147723745052</c:v>
                </c:pt>
                <c:pt idx="460">
                  <c:v>276.06147723745056</c:v>
                </c:pt>
                <c:pt idx="461">
                  <c:v>276.01147723745049</c:v>
                </c:pt>
                <c:pt idx="462">
                  <c:v>275.96147723745054</c:v>
                </c:pt>
                <c:pt idx="463">
                  <c:v>275.91147723745058</c:v>
                </c:pt>
                <c:pt idx="464">
                  <c:v>275.86147723745052</c:v>
                </c:pt>
                <c:pt idx="465">
                  <c:v>275.81147723745056</c:v>
                </c:pt>
                <c:pt idx="466">
                  <c:v>275.76147723745049</c:v>
                </c:pt>
                <c:pt idx="467">
                  <c:v>275.71147723745054</c:v>
                </c:pt>
                <c:pt idx="468">
                  <c:v>275.66147723745058</c:v>
                </c:pt>
                <c:pt idx="469">
                  <c:v>275.61147723745052</c:v>
                </c:pt>
                <c:pt idx="470">
                  <c:v>275.56147723745056</c:v>
                </c:pt>
                <c:pt idx="471">
                  <c:v>275.51147723745049</c:v>
                </c:pt>
                <c:pt idx="472">
                  <c:v>275.46147723745054</c:v>
                </c:pt>
                <c:pt idx="473">
                  <c:v>275.41147723745149</c:v>
                </c:pt>
                <c:pt idx="474">
                  <c:v>275.36147723745154</c:v>
                </c:pt>
                <c:pt idx="475">
                  <c:v>275.31147723745158</c:v>
                </c:pt>
                <c:pt idx="476">
                  <c:v>275.26147723745152</c:v>
                </c:pt>
                <c:pt idx="477">
                  <c:v>275.21147723745156</c:v>
                </c:pt>
                <c:pt idx="478">
                  <c:v>275.16147723745149</c:v>
                </c:pt>
                <c:pt idx="479">
                  <c:v>275.11147723745154</c:v>
                </c:pt>
                <c:pt idx="480">
                  <c:v>275.06147723745158</c:v>
                </c:pt>
                <c:pt idx="481">
                  <c:v>275.01147723745152</c:v>
                </c:pt>
                <c:pt idx="482">
                  <c:v>274.96147723745156</c:v>
                </c:pt>
                <c:pt idx="483">
                  <c:v>274.91147723745149</c:v>
                </c:pt>
                <c:pt idx="484">
                  <c:v>274.86147723745154</c:v>
                </c:pt>
                <c:pt idx="485">
                  <c:v>274.81147723745158</c:v>
                </c:pt>
                <c:pt idx="486">
                  <c:v>274.76147723745152</c:v>
                </c:pt>
                <c:pt idx="487">
                  <c:v>274.71147723745156</c:v>
                </c:pt>
                <c:pt idx="488">
                  <c:v>274.66147723745149</c:v>
                </c:pt>
                <c:pt idx="489">
                  <c:v>274.61147723745154</c:v>
                </c:pt>
                <c:pt idx="490">
                  <c:v>274.56147723745158</c:v>
                </c:pt>
                <c:pt idx="491">
                  <c:v>274.51147723745152</c:v>
                </c:pt>
                <c:pt idx="492">
                  <c:v>274.46147723745156</c:v>
                </c:pt>
                <c:pt idx="493">
                  <c:v>274.41147723745149</c:v>
                </c:pt>
                <c:pt idx="494">
                  <c:v>274.36147723745154</c:v>
                </c:pt>
                <c:pt idx="495">
                  <c:v>274.31147723745249</c:v>
                </c:pt>
                <c:pt idx="496">
                  <c:v>274.26147723745254</c:v>
                </c:pt>
                <c:pt idx="497">
                  <c:v>274.21147723745258</c:v>
                </c:pt>
                <c:pt idx="498">
                  <c:v>274.16147723745252</c:v>
                </c:pt>
                <c:pt idx="499">
                  <c:v>274.11147723745256</c:v>
                </c:pt>
                <c:pt idx="500">
                  <c:v>274.06147723745249</c:v>
                </c:pt>
              </c:numCache>
            </c:numRef>
          </c:xVal>
          <c:yVal>
            <c:numRef>
              <c:f>Carbon!$N$15:$N$515</c:f>
              <c:numCache>
                <c:formatCode>General</c:formatCode>
                <c:ptCount val="501"/>
                <c:pt idx="0">
                  <c:v>3.291205539775951E-60</c:v>
                </c:pt>
                <c:pt idx="1">
                  <c:v>7.8065358450512587E-60</c:v>
                </c:pt>
                <c:pt idx="2">
                  <c:v>1.8467180007472411E-59</c:v>
                </c:pt>
                <c:pt idx="3">
                  <c:v>4.3569409924888491E-59</c:v>
                </c:pt>
                <c:pt idx="4">
                  <c:v>1.0251835887670075E-58</c:v>
                </c:pt>
                <c:pt idx="5">
                  <c:v>2.4058053368056532E-58</c:v>
                </c:pt>
                <c:pt idx="6">
                  <c:v>5.6306456109102653E-58</c:v>
                </c:pt>
                <c:pt idx="7">
                  <c:v>1.3143008098065073E-57</c:v>
                </c:pt>
                <c:pt idx="8">
                  <c:v>3.0596392843406438E-57</c:v>
                </c:pt>
                <c:pt idx="9">
                  <c:v>7.1036990277551572E-57</c:v>
                </c:pt>
                <c:pt idx="10">
                  <c:v>1.6448933643711773E-56</c:v>
                </c:pt>
                <c:pt idx="11">
                  <c:v>3.7986546839971577E-56</c:v>
                </c:pt>
                <c:pt idx="12">
                  <c:v>8.7490471012787885E-56</c:v>
                </c:pt>
                <c:pt idx="13">
                  <c:v>2.0096969099595752E-55</c:v>
                </c:pt>
                <c:pt idx="14">
                  <c:v>4.6040416773247858E-55</c:v>
                </c:pt>
                <c:pt idx="15">
                  <c:v>1.0519298993888752E-54</c:v>
                </c:pt>
                <c:pt idx="16">
                  <c:v>2.3970286444906603E-54</c:v>
                </c:pt>
                <c:pt idx="17">
                  <c:v>5.4475160667131152E-54</c:v>
                </c:pt>
                <c:pt idx="18">
                  <c:v>1.2347035226025016E-53</c:v>
                </c:pt>
                <c:pt idx="19">
                  <c:v>2.7910378493188697E-53</c:v>
                </c:pt>
                <c:pt idx="20">
                  <c:v>6.2922741499133826E-53</c:v>
                </c:pt>
                <c:pt idx="21">
                  <c:v>1.4147783912984464E-52</c:v>
                </c:pt>
                <c:pt idx="22">
                  <c:v>3.1725470468097127E-52</c:v>
                </c:pt>
                <c:pt idx="23">
                  <c:v>7.0952319202470304E-52</c:v>
                </c:pt>
                <c:pt idx="24">
                  <c:v>1.5825738735245726E-51</c:v>
                </c:pt>
                <c:pt idx="25">
                  <c:v>3.5204668502377452E-51</c:v>
                </c:pt>
                <c:pt idx="26">
                  <c:v>7.8104381596560753E-51</c:v>
                </c:pt>
                <c:pt idx="27">
                  <c:v>1.7281817259083307E-50</c:v>
                </c:pt>
                <c:pt idx="28">
                  <c:v>3.8136627980438891E-50</c:v>
                </c:pt>
                <c:pt idx="29">
                  <c:v>8.3933250719484301E-50</c:v>
                </c:pt>
                <c:pt idx="30">
                  <c:v>1.8423183095587497E-49</c:v>
                </c:pt>
                <c:pt idx="31">
                  <c:v>4.0330551836091471E-49</c:v>
                </c:pt>
                <c:pt idx="32">
                  <c:v>8.8052670507124217E-49</c:v>
                </c:pt>
                <c:pt idx="33">
                  <c:v>1.9172986701321494E-48</c:v>
                </c:pt>
                <c:pt idx="34">
                  <c:v>4.1636659751421493E-48</c:v>
                </c:pt>
                <c:pt idx="35">
                  <c:v>9.0178054877128173E-48</c:v>
                </c:pt>
                <c:pt idx="36">
                  <c:v>1.9478912951067674E-47</c:v>
                </c:pt>
                <c:pt idx="37">
                  <c:v>4.1963088175989173E-47</c:v>
                </c:pt>
                <c:pt idx="38">
                  <c:v>9.0158989985333528E-47</c:v>
                </c:pt>
                <c:pt idx="39">
                  <c:v>1.9319216327147632E-46</c:v>
                </c:pt>
                <c:pt idx="40">
                  <c:v>4.1286573855076816E-46</c:v>
                </c:pt>
                <c:pt idx="41">
                  <c:v>8.7996835643179704E-46</c:v>
                </c:pt>
                <c:pt idx="42">
                  <c:v>1.8705276714516391E-45</c:v>
                </c:pt>
                <c:pt idx="43">
                  <c:v>3.965519508444605E-45</c:v>
                </c:pt>
                <c:pt idx="44">
                  <c:v>8.3844564956454396E-45</c:v>
                </c:pt>
                <c:pt idx="45">
                  <c:v>1.7680258562507965E-44</c:v>
                </c:pt>
                <c:pt idx="46">
                  <c:v>3.7182722018952639E-44</c:v>
                </c:pt>
                <c:pt idx="47">
                  <c:v>7.7988868429987262E-44</c:v>
                </c:pt>
                <c:pt idx="48">
                  <c:v>1.6314092850345414E-43</c:v>
                </c:pt>
                <c:pt idx="49">
                  <c:v>3.4035498185740844E-43</c:v>
                </c:pt>
                <c:pt idx="50">
                  <c:v>7.0817430568877758E-43</c:v>
                </c:pt>
                <c:pt idx="51">
                  <c:v>1.4695592151868773E-42</c:v>
                </c:pt>
                <c:pt idx="52">
                  <c:v>3.041395415109491E-42</c:v>
                </c:pt>
                <c:pt idx="53">
                  <c:v>6.2776565935342781E-42</c:v>
                </c:pt>
                <c:pt idx="54">
                  <c:v>1.2922933043668661E-41</c:v>
                </c:pt>
                <c:pt idx="55">
                  <c:v>2.6531603900946545E-41</c:v>
                </c:pt>
                <c:pt idx="56">
                  <c:v>5.4325631971974314E-41</c:v>
                </c:pt>
                <c:pt idx="57">
                  <c:v>1.109391772845455E-40</c:v>
                </c:pt>
                <c:pt idx="58">
                  <c:v>2.2594564035368604E-40</c:v>
                </c:pt>
                <c:pt idx="59">
                  <c:v>4.5894628901527922E-40</c:v>
                </c:pt>
                <c:pt idx="60">
                  <c:v>9.2973382304381117E-40</c:v>
                </c:pt>
                <c:pt idx="61">
                  <c:v>1.8784267749841792E-39</c:v>
                </c:pt>
                <c:pt idx="62">
                  <c:v>3.7850252489720217E-39</c:v>
                </c:pt>
                <c:pt idx="63">
                  <c:v>7.6064525995803495E-39</c:v>
                </c:pt>
                <c:pt idx="64">
                  <c:v>1.5245245313168217E-38</c:v>
                </c:pt>
                <c:pt idx="65">
                  <c:v>3.047372487306507E-38</c:v>
                </c:pt>
                <c:pt idx="66">
                  <c:v>6.0751294856732466E-38</c:v>
                </c:pt>
                <c:pt idx="67">
                  <c:v>1.2078817153569291E-37</c:v>
                </c:pt>
                <c:pt idx="68">
                  <c:v>2.3951468545245339E-37</c:v>
                </c:pt>
                <c:pt idx="69">
                  <c:v>4.7367313913376943E-37</c:v>
                </c:pt>
                <c:pt idx="70">
                  <c:v>9.3425243849727728E-37</c:v>
                </c:pt>
                <c:pt idx="71">
                  <c:v>1.8377591510057481E-36</c:v>
                </c:pt>
                <c:pt idx="72">
                  <c:v>3.6053864259108707E-36</c:v>
                </c:pt>
                <c:pt idx="73">
                  <c:v>7.0542998539479232E-36</c:v>
                </c:pt>
                <c:pt idx="74">
                  <c:v>1.3765591714836023E-35</c:v>
                </c:pt>
                <c:pt idx="75">
                  <c:v>2.6790124012200211E-35</c:v>
                </c:pt>
                <c:pt idx="76">
                  <c:v>5.1998813618878635E-35</c:v>
                </c:pt>
                <c:pt idx="77">
                  <c:v>1.0065863056427138E-34</c:v>
                </c:pt>
                <c:pt idx="78">
                  <c:v>1.943334101149218E-34</c:v>
                </c:pt>
                <c:pt idx="79">
                  <c:v>3.7418191824583942E-34</c:v>
                </c:pt>
                <c:pt idx="80">
                  <c:v>7.185500003912509E-34</c:v>
                </c:pt>
                <c:pt idx="81">
                  <c:v>1.3761635868882954E-33</c:v>
                </c:pt>
                <c:pt idx="82">
                  <c:v>2.6285848595124917E-33</c:v>
                </c:pt>
                <c:pt idx="83">
                  <c:v>5.0074060910200238E-33</c:v>
                </c:pt>
                <c:pt idx="84">
                  <c:v>9.5135476102989075E-33</c:v>
                </c:pt>
                <c:pt idx="85">
                  <c:v>1.8026484938642547E-32</c:v>
                </c:pt>
                <c:pt idx="86">
                  <c:v>3.4065790841180472E-32</c:v>
                </c:pt>
                <c:pt idx="87">
                  <c:v>6.4204397161550073E-32</c:v>
                </c:pt>
                <c:pt idx="88">
                  <c:v>1.2068406803710973E-31</c:v>
                </c:pt>
                <c:pt idx="89">
                  <c:v>2.2624239047555231E-31</c:v>
                </c:pt>
                <c:pt idx="90">
                  <c:v>4.2299661523191973E-31</c:v>
                </c:pt>
                <c:pt idx="91">
                  <c:v>7.8874873364566897E-31</c:v>
                </c:pt>
                <c:pt idx="92">
                  <c:v>1.4668284649504618E-30</c:v>
                </c:pt>
                <c:pt idx="93">
                  <c:v>2.7205634231170054E-30</c:v>
                </c:pt>
                <c:pt idx="94">
                  <c:v>5.0324243137733778E-30</c:v>
                </c:pt>
                <c:pt idx="95">
                  <c:v>9.2839869321813243E-30</c:v>
                </c:pt>
                <c:pt idx="96">
                  <c:v>1.7081683096572948E-29</c:v>
                </c:pt>
                <c:pt idx="97">
                  <c:v>3.1344812182631972E-29</c:v>
                </c:pt>
                <c:pt idx="98">
                  <c:v>5.7364016859452015E-29</c:v>
                </c:pt>
                <c:pt idx="99">
                  <c:v>1.0470135666741855E-28</c:v>
                </c:pt>
                <c:pt idx="100">
                  <c:v>1.9059167851500323E-28</c:v>
                </c:pt>
                <c:pt idx="101">
                  <c:v>3.4601460631070826E-28</c:v>
                </c:pt>
                <c:pt idx="102">
                  <c:v>6.2650393154180437E-28</c:v>
                </c:pt>
                <c:pt idx="103">
                  <c:v>1.1313371301792751E-27</c:v>
                </c:pt>
                <c:pt idx="104">
                  <c:v>2.0375072010704719E-27</c:v>
                </c:pt>
                <c:pt idx="105">
                  <c:v>3.6596970445117833E-27</c:v>
                </c:pt>
                <c:pt idx="106">
                  <c:v>6.5558648163247745E-27</c:v>
                </c:pt>
                <c:pt idx="107">
                  <c:v>1.171261088891223E-26</c:v>
                </c:pt>
                <c:pt idx="108">
                  <c:v>2.0869705128929268E-26</c:v>
                </c:pt>
                <c:pt idx="109">
                  <c:v>3.7086665024381938E-26</c:v>
                </c:pt>
                <c:pt idx="110">
                  <c:v>6.572916600773806E-26</c:v>
                </c:pt>
                <c:pt idx="111">
                  <c:v>1.1618159475795322E-25</c:v>
                </c:pt>
                <c:pt idx="112">
                  <c:v>2.048120085247988E-25</c:v>
                </c:pt>
                <c:pt idx="113">
                  <c:v>3.6009108641035326E-25</c:v>
                </c:pt>
                <c:pt idx="114">
                  <c:v>6.3140526227210884E-25</c:v>
                </c:pt>
                <c:pt idx="115">
                  <c:v>1.1041876731706174E-24</c:v>
                </c:pt>
                <c:pt idx="116">
                  <c:v>1.9258234177069225E-24</c:v>
                </c:pt>
                <c:pt idx="117">
                  <c:v>3.3498773289858726E-24</c:v>
                </c:pt>
                <c:pt idx="118">
                  <c:v>5.8113925914543513E-24</c:v>
                </c:pt>
                <c:pt idx="119">
                  <c:v>1.0054729667334151E-23</c:v>
                </c:pt>
                <c:pt idx="120">
                  <c:v>1.734999896545815E-23</c:v>
                </c:pt>
                <c:pt idx="121">
                  <c:v>2.9858458267622223E-23</c:v>
                </c:pt>
                <c:pt idx="122">
                  <c:v>5.1247676142976071E-23</c:v>
                </c:pt>
                <c:pt idx="123">
                  <c:v>8.772428674200143E-23</c:v>
                </c:pt>
                <c:pt idx="124">
                  <c:v>1.49762950027818E-22</c:v>
                </c:pt>
                <c:pt idx="125">
                  <c:v>2.5499272967667792E-22</c:v>
                </c:pt>
                <c:pt idx="126">
                  <c:v>4.3300217849319952E-22</c:v>
                </c:pt>
                <c:pt idx="127">
                  <c:v>7.3331612707089184E-22</c:v>
                </c:pt>
                <c:pt idx="128">
                  <c:v>1.2386005321957647E-21</c:v>
                </c:pt>
                <c:pt idx="129">
                  <c:v>2.0864604647575088E-21</c:v>
                </c:pt>
                <c:pt idx="130">
                  <c:v>3.5053220840601571E-21</c:v>
                </c:pt>
                <c:pt idx="131">
                  <c:v>5.8733322533148418E-21</c:v>
                </c:pt>
                <c:pt idx="132">
                  <c:v>9.8147689759611496E-21</c:v>
                </c:pt>
                <c:pt idx="133">
                  <c:v>1.6357407190640949E-20</c:v>
                </c:pt>
                <c:pt idx="134">
                  <c:v>2.7188654735289665E-20</c:v>
                </c:pt>
                <c:pt idx="135">
                  <c:v>4.5071275228388286E-20</c:v>
                </c:pt>
                <c:pt idx="136">
                  <c:v>7.4516224717843846E-20</c:v>
                </c:pt>
                <c:pt idx="137">
                  <c:v>1.2286854428928874E-19</c:v>
                </c:pt>
                <c:pt idx="138">
                  <c:v>2.0205493099560915E-19</c:v>
                </c:pt>
                <c:pt idx="139">
                  <c:v>3.3138821946081418E-19</c:v>
                </c:pt>
                <c:pt idx="140">
                  <c:v>5.420552425504705E-19</c:v>
                </c:pt>
                <c:pt idx="141">
                  <c:v>8.8427817051936548E-19</c:v>
                </c:pt>
                <c:pt idx="142">
                  <c:v>1.4387095633933037E-18</c:v>
                </c:pt>
                <c:pt idx="143">
                  <c:v>2.334512632336173E-18</c:v>
                </c:pt>
                <c:pt idx="144">
                  <c:v>3.7779673260089396E-18</c:v>
                </c:pt>
                <c:pt idx="145">
                  <c:v>6.0976015006005472E-18</c:v>
                </c:pt>
                <c:pt idx="146">
                  <c:v>9.8151908926491377E-18</c:v>
                </c:pt>
                <c:pt idx="147">
                  <c:v>1.5757137838175894E-17</c:v>
                </c:pt>
                <c:pt idx="148">
                  <c:v>2.522869515830933E-17</c:v>
                </c:pt>
                <c:pt idx="149">
                  <c:v>4.0285718678145592E-17</c:v>
                </c:pt>
                <c:pt idx="150">
                  <c:v>6.4157334689481511E-17</c:v>
                </c:pt>
                <c:pt idx="151">
                  <c:v>1.0190145450021394E-16</c:v>
                </c:pt>
                <c:pt idx="152">
                  <c:v>1.6141850615826289E-16</c:v>
                </c:pt>
                <c:pt idx="153">
                  <c:v>2.5501465337418102E-16</c:v>
                </c:pt>
                <c:pt idx="154">
                  <c:v>4.0180544694944169E-16</c:v>
                </c:pt>
                <c:pt idx="155">
                  <c:v>6.3140115935835647E-16</c:v>
                </c:pt>
                <c:pt idx="156">
                  <c:v>9.8954101916876653E-16</c:v>
                </c:pt>
                <c:pt idx="157">
                  <c:v>1.5466822433743574E-15</c:v>
                </c:pt>
                <c:pt idx="158">
                  <c:v>2.4110558422726749E-15</c:v>
                </c:pt>
                <c:pt idx="159">
                  <c:v>3.7484550739053863E-15</c:v>
                </c:pt>
                <c:pt idx="160">
                  <c:v>5.8121420830857811E-15</c:v>
                </c:pt>
                <c:pt idx="161">
                  <c:v>8.9879160290854478E-15</c:v>
                </c:pt>
                <c:pt idx="162">
                  <c:v>1.3861832973979216E-14</c:v>
                </c:pt>
                <c:pt idx="163">
                  <c:v>2.1321668571101308E-14</c:v>
                </c:pt>
                <c:pt idx="164">
                  <c:v>3.2708496871405366E-14</c:v>
                </c:pt>
                <c:pt idx="165">
                  <c:v>5.0042483661571277E-14</c:v>
                </c:pt>
                <c:pt idx="166">
                  <c:v>7.6358255370832386E-14</c:v>
                </c:pt>
                <c:pt idx="167">
                  <c:v>1.1620157367638495E-13</c:v>
                </c:pt>
                <c:pt idx="168">
                  <c:v>1.7636276276039516E-13</c:v>
                </c:pt>
                <c:pt idx="169">
                  <c:v>2.6695659167714689E-13</c:v>
                </c:pt>
                <c:pt idx="170">
                  <c:v>4.0300763664543439E-13</c:v>
                </c:pt>
                <c:pt idx="171">
                  <c:v>6.0677094137406121E-13</c:v>
                </c:pt>
                <c:pt idx="172">
                  <c:v>9.1111908478673545E-13</c:v>
                </c:pt>
                <c:pt idx="173">
                  <c:v>1.3644712359271541E-12</c:v>
                </c:pt>
                <c:pt idx="174">
                  <c:v>2.0379451799352922E-12</c:v>
                </c:pt>
                <c:pt idx="175">
                  <c:v>3.0357044096792133E-12</c:v>
                </c:pt>
                <c:pt idx="176">
                  <c:v>4.509883642367551E-12</c:v>
                </c:pt>
                <c:pt idx="177">
                  <c:v>6.6820552754670949E-12</c:v>
                </c:pt>
                <c:pt idx="178">
                  <c:v>9.8740122633628992E-12</c:v>
                </c:pt>
                <c:pt idx="179">
                  <c:v>1.4551780396360628E-11</c:v>
                </c:pt>
                <c:pt idx="180">
                  <c:v>2.1388359408550908E-11</c:v>
                </c:pt>
                <c:pt idx="181">
                  <c:v>3.1352897745238827E-11</c:v>
                </c:pt>
                <c:pt idx="182">
                  <c:v>4.5837061698525712E-11</c:v>
                </c:pt>
                <c:pt idx="183">
                  <c:v>6.6833580102823063E-11</c:v>
                </c:pt>
                <c:pt idx="184">
                  <c:v>9.7187755584769058E-11</c:v>
                </c:pt>
                <c:pt idx="185">
                  <c:v>1.4095070462704825E-10</c:v>
                </c:pt>
                <c:pt idx="186">
                  <c:v>2.0387398937836824E-10</c:v>
                </c:pt>
                <c:pt idx="187">
                  <c:v>2.9410016122011398E-10</c:v>
                </c:pt>
                <c:pt idx="188">
                  <c:v>4.2312391792424347E-10</c:v>
                </c:pt>
                <c:pt idx="189">
                  <c:v>6.0712589910959868E-10</c:v>
                </c:pt>
                <c:pt idx="190">
                  <c:v>8.6881801074577987E-10</c:v>
                </c:pt>
                <c:pt idx="191">
                  <c:v>1.2399887428740026E-9</c:v>
                </c:pt>
                <c:pt idx="192">
                  <c:v>1.7650033786090348E-9</c:v>
                </c:pt>
                <c:pt idx="193">
                  <c:v>2.5056027156981362E-9</c:v>
                </c:pt>
                <c:pt idx="194">
                  <c:v>3.5474620042226494E-9</c:v>
                </c:pt>
                <c:pt idx="195">
                  <c:v>5.0091284148131702E-9</c:v>
                </c:pt>
                <c:pt idx="196">
                  <c:v>7.0541623369168105E-9</c:v>
                </c:pt>
                <c:pt idx="197">
                  <c:v>9.9075804072183523E-9</c:v>
                </c:pt>
                <c:pt idx="198">
                  <c:v>1.3878055913148582E-8</c:v>
                </c:pt>
                <c:pt idx="199">
                  <c:v>1.9387800025811238E-8</c:v>
                </c:pt>
                <c:pt idx="200">
                  <c:v>2.7012656853738518E-8</c:v>
                </c:pt>
                <c:pt idx="201">
                  <c:v>3.7535736636057397E-8</c:v>
                </c:pt>
                <c:pt idx="202">
                  <c:v>5.2018934976166855E-8</c:v>
                </c:pt>
                <c:pt idx="203">
                  <c:v>7.1898005143435015E-8</c:v>
                </c:pt>
                <c:pt idx="204">
                  <c:v>9.9108544159294278E-8</c:v>
                </c:pt>
                <c:pt idx="205">
                  <c:v>1.3625241982515822E-7</c:v>
                </c:pt>
                <c:pt idx="206">
                  <c:v>1.8681692650376649E-7</c:v>
                </c:pt>
                <c:pt idx="207">
                  <c:v>2.5546246183919992E-7</c:v>
                </c:pt>
                <c:pt idx="208">
                  <c:v>3.4839894782040579E-7</c:v>
                </c:pt>
                <c:pt idx="209">
                  <c:v>4.7387680086057091E-7</c:v>
                </c:pt>
                <c:pt idx="210">
                  <c:v>6.4282525747595008E-7</c:v>
                </c:pt>
                <c:pt idx="211">
                  <c:v>8.6967961096307345E-7</c:v>
                </c:pt>
                <c:pt idx="212">
                  <c:v>1.1734498017222682E-6</c:v>
                </c:pt>
                <c:pt idx="213">
                  <c:v>1.5790962959384594E-6</c:v>
                </c:pt>
                <c:pt idx="214">
                  <c:v>2.119295837669343E-6</c:v>
                </c:pt>
                <c:pt idx="215">
                  <c:v>2.8367001193946242E-6</c:v>
                </c:pt>
                <c:pt idx="216">
                  <c:v>3.7868154486368511E-6</c:v>
                </c:pt>
                <c:pt idx="217">
                  <c:v>5.0416619797388395E-6</c:v>
                </c:pt>
                <c:pt idx="218">
                  <c:v>6.6944080536330404E-6</c:v>
                </c:pt>
                <c:pt idx="219">
                  <c:v>8.8652198162144274E-6</c:v>
                </c:pt>
                <c:pt idx="220">
                  <c:v>1.1708619898590933E-5</c:v>
                </c:pt>
                <c:pt idx="221">
                  <c:v>1.5422713039144411E-5</c:v>
                </c:pt>
                <c:pt idx="222">
                  <c:v>2.0260712778265917E-5</c:v>
                </c:pt>
                <c:pt idx="223">
                  <c:v>2.6545293606147737E-5</c:v>
                </c:pt>
                <c:pt idx="224">
                  <c:v>3.468639920179153E-5</c:v>
                </c:pt>
                <c:pt idx="225">
                  <c:v>4.5203261828653242E-5</c:v>
                </c:pt>
                <c:pt idx="226">
                  <c:v>5.875153284048222E-5</c:v>
                </c:pt>
                <c:pt idx="227">
                  <c:v>7.6156591977108386E-5</c:v>
                </c:pt>
                <c:pt idx="228">
                  <c:v>9.8454296115835292E-5</c:v>
                </c:pt>
                <c:pt idx="229">
                  <c:v>1.2694064877701185E-4</c:v>
                </c:pt>
                <c:pt idx="230">
                  <c:v>1.6323212222840665E-4</c:v>
                </c:pt>
                <c:pt idx="231">
                  <c:v>2.0933864653497692E-4</c:v>
                </c:pt>
                <c:pt idx="232">
                  <c:v>2.6775159602475461E-4</c:v>
                </c:pt>
                <c:pt idx="233">
                  <c:v>3.4154945450295997E-4</c:v>
                </c:pt>
                <c:pt idx="234">
                  <c:v>4.3452422661939858E-4</c:v>
                </c:pt>
                <c:pt idx="235">
                  <c:v>5.5133208344044571E-4</c:v>
                </c:pt>
                <c:pt idx="236">
                  <c:v>6.976721838730923E-4</c:v>
                </c:pt>
                <c:pt idx="237">
                  <c:v>8.8049809683912598E-4</c:v>
                </c:pt>
                <c:pt idx="238">
                  <c:v>1.1082667570863351E-3</c:v>
                </c:pt>
                <c:pt idx="239">
                  <c:v>1.3912304131097246E-3</c:v>
                </c:pt>
                <c:pt idx="240">
                  <c:v>1.741777559384554E-3</c:v>
                </c:pt>
                <c:pt idx="241">
                  <c:v>2.174829374693129E-3</c:v>
                </c:pt>
                <c:pt idx="242">
                  <c:v>2.7082986983700589E-3</c:v>
                </c:pt>
                <c:pt idx="243">
                  <c:v>3.3636190481739214E-3</c:v>
                </c:pt>
                <c:pt idx="244">
                  <c:v>4.1663515946992252E-3</c:v>
                </c:pt>
                <c:pt idx="245">
                  <c:v>5.1468783317594963E-3</c:v>
                </c:pt>
                <c:pt idx="246">
                  <c:v>6.3411898898531266E-3</c:v>
                </c:pt>
                <c:pt idx="247">
                  <c:v>7.7917764966096903E-3</c:v>
                </c:pt>
                <c:pt idx="248">
                  <c:v>9.5486304566292628E-3</c:v>
                </c:pt>
                <c:pt idx="249">
                  <c:v>1.1670368161868987E-2</c:v>
                </c:pt>
                <c:pt idx="250">
                  <c:v>1.4225479009251649E-2</c:v>
                </c:pt>
                <c:pt idx="251">
                  <c:v>1.7293707648296144E-2</c:v>
                </c:pt>
                <c:pt idx="252">
                  <c:v>2.0967574661036291E-2</c:v>
                </c:pt>
                <c:pt idx="253">
                  <c:v>2.5354039043210489E-2</c:v>
                </c:pt>
                <c:pt idx="254">
                  <c:v>3.057630366428437E-2</c:v>
                </c:pt>
                <c:pt idx="255">
                  <c:v>3.6775762191255466E-2</c:v>
                </c:pt>
                <c:pt idx="256">
                  <c:v>4.4114082737702412E-2</c:v>
                </c:pt>
                <c:pt idx="257">
                  <c:v>5.2775419708158723E-2</c:v>
                </c:pt>
                <c:pt idx="258">
                  <c:v>6.2968740942318704E-2</c:v>
                </c:pt>
                <c:pt idx="259">
                  <c:v>7.4930252312677359E-2</c:v>
                </c:pt>
                <c:pt idx="260">
                  <c:v>8.892589641196838E-2</c:v>
                </c:pt>
                <c:pt idx="261">
                  <c:v>0.10525389591106822</c:v>
                </c:pt>
                <c:pt idx="262">
                  <c:v>0.12424730563244449</c:v>
                </c:pt>
                <c:pt idx="263">
                  <c:v>0.14627653044581976</c:v>
                </c:pt>
                <c:pt idx="264">
                  <c:v>0.17175175885563884</c:v>
                </c:pt>
                <c:pt idx="265">
                  <c:v>0.20112525475402329</c:v>
                </c:pt>
                <c:pt idx="266">
                  <c:v>0.23489344241289314</c:v>
                </c:pt>
                <c:pt idx="267">
                  <c:v>0.27359871258623286</c:v>
                </c:pt>
                <c:pt idx="268">
                  <c:v>0.31783087080476363</c:v>
                </c:pt>
                <c:pt idx="269">
                  <c:v>0.36822814281521699</c:v>
                </c:pt>
                <c:pt idx="270">
                  <c:v>0.42547764692754209</c:v>
                </c:pt>
                <c:pt idx="271">
                  <c:v>0.49031523905760455</c:v>
                </c:pt>
                <c:pt idx="272">
                  <c:v>0.5635246338096096</c:v>
                </c:pt>
                <c:pt idx="273">
                  <c:v>0.64593570432893144</c:v>
                </c:pt>
                <c:pt idx="274">
                  <c:v>0.73842186516951103</c:v>
                </c:pt>
                <c:pt idx="275">
                  <c:v>0.84189644636929784</c:v>
                </c:pt>
                <c:pt idx="276">
                  <c:v>0.95730797355972175</c:v>
                </c:pt>
                <c:pt idx="277">
                  <c:v>1.0856342784426865</c:v>
                </c:pt>
                <c:pt idx="278">
                  <c:v>1.2278753766594555</c:v>
                </c:pt>
                <c:pt idx="279">
                  <c:v>1.3850450658384288</c:v>
                </c:pt>
                <c:pt idx="280">
                  <c:v>1.5581612157219593</c:v>
                </c:pt>
                <c:pt idx="281">
                  <c:v>1.7482347445024389</c:v>
                </c:pt>
                <c:pt idx="282">
                  <c:v>1.9562573008196533</c:v>
                </c:pt>
                <c:pt idx="283">
                  <c:v>2.1831876989440517</c:v>
                </c:pt>
                <c:pt idx="284">
                  <c:v>2.4299371852050955</c:v>
                </c:pt>
                <c:pt idx="285">
                  <c:v>2.6973536462032772</c:v>
                </c:pt>
                <c:pt idx="286">
                  <c:v>2.9862049031653126</c:v>
                </c:pt>
                <c:pt idx="287">
                  <c:v>3.2971612713403475</c:v>
                </c:pt>
                <c:pt idx="288">
                  <c:v>3.630777597681722</c:v>
                </c:pt>
                <c:pt idx="289">
                  <c:v>3.9874750234428098</c:v>
                </c:pt>
                <c:pt idx="290">
                  <c:v>4.3675227497193179</c:v>
                </c:pt>
                <c:pt idx="291">
                  <c:v>4.7710201123782312</c:v>
                </c:pt>
                <c:pt idx="292">
                  <c:v>5.1978792973117081</c:v>
                </c:pt>
                <c:pt idx="293">
                  <c:v>5.6478090463696011</c:v>
                </c:pt>
                <c:pt idx="294">
                  <c:v>6.1202997178485479</c:v>
                </c:pt>
                <c:pt idx="295">
                  <c:v>6.6146100720548677</c:v>
                </c:pt>
                <c:pt idx="296">
                  <c:v>7.129756151406025</c:v>
                </c:pt>
                <c:pt idx="297">
                  <c:v>7.6645026152734399</c:v>
                </c:pt>
                <c:pt idx="298">
                  <c:v>8.2173568716985379</c:v>
                </c:pt>
                <c:pt idx="299">
                  <c:v>8.7865663208382383</c:v>
                </c:pt>
                <c:pt idx="300">
                  <c:v>9.3701189891212042</c:v>
                </c:pt>
                <c:pt idx="301">
                  <c:v>9.9657477876916225</c:v>
                </c:pt>
                <c:pt idx="302">
                  <c:v>10.570938575483478</c:v>
                </c:pt>
                <c:pt idx="303">
                  <c:v>11.182942146010555</c:v>
                </c:pt>
                <c:pt idx="304">
                  <c:v>11.798790189233967</c:v>
                </c:pt>
                <c:pt idx="305">
                  <c:v>12.415315206555583</c:v>
                </c:pt>
                <c:pt idx="306">
                  <c:v>13.029174279836074</c:v>
                </c:pt>
                <c:pt idx="307">
                  <c:v>13.636876515851068</c:v>
                </c:pt>
                <c:pt idx="308">
                  <c:v>14.234813907603668</c:v>
                </c:pt>
                <c:pt idx="309">
                  <c:v>14.819295275524272</c:v>
                </c:pt>
                <c:pt idx="310">
                  <c:v>15.386582876531984</c:v>
                </c:pt>
                <c:pt idx="311">
                  <c:v>15.932931199492195</c:v>
                </c:pt>
                <c:pt idx="312">
                  <c:v>16.454627403554188</c:v>
                </c:pt>
                <c:pt idx="313">
                  <c:v>16.948032803034938</c:v>
                </c:pt>
                <c:pt idx="314">
                  <c:v>17.409624760740584</c:v>
                </c:pt>
                <c:pt idx="315">
                  <c:v>17.83603832205991</c:v>
                </c:pt>
                <c:pt idx="316">
                  <c:v>18.224106906212537</c:v>
                </c:pt>
                <c:pt idx="317">
                  <c:v>18.570901369337921</c:v>
                </c:pt>
                <c:pt idx="318">
                  <c:v>18.87376676714408</c:v>
                </c:pt>
                <c:pt idx="319">
                  <c:v>19.130356172761712</c:v>
                </c:pt>
                <c:pt idx="320">
                  <c:v>19.338660947798079</c:v>
                </c:pt>
                <c:pt idx="321">
                  <c:v>19.497036920645826</c:v>
                </c:pt>
                <c:pt idx="322">
                  <c:v>19.604225995005372</c:v>
                </c:pt>
                <c:pt idx="323">
                  <c:v>19.659372791346943</c:v>
                </c:pt>
                <c:pt idx="324">
                  <c:v>19.662036013450731</c:v>
                </c:pt>
                <c:pt idx="325">
                  <c:v>19.612194328745282</c:v>
                </c:pt>
                <c:pt idx="326">
                  <c:v>19.51024665284633</c:v>
                </c:pt>
                <c:pt idx="327">
                  <c:v>19.357006832985363</c:v>
                </c:pt>
                <c:pt idx="328">
                  <c:v>19.153692829442299</c:v>
                </c:pt>
                <c:pt idx="329">
                  <c:v>18.901910596134037</c:v>
                </c:pt>
                <c:pt idx="330">
                  <c:v>18.603632958769694</c:v>
                </c:pt>
                <c:pt idx="331">
                  <c:v>18.261173879105058</c:v>
                </c:pt>
                <c:pt idx="332">
                  <c:v>17.877158574820456</c:v>
                </c:pt>
                <c:pt idx="333">
                  <c:v>17.454490034494928</c:v>
                </c:pt>
                <c:pt idx="334">
                  <c:v>16.996312524599603</c:v>
                </c:pt>
                <c:pt idx="335">
                  <c:v>16.505972729267466</c:v>
                </c:pt>
                <c:pt idx="336">
                  <c:v>15.986979192916108</c:v>
                </c:pt>
                <c:pt idx="337">
                  <c:v>15.442960750422163</c:v>
                </c:pt>
                <c:pt idx="338">
                  <c:v>14.877624629302765</c:v>
                </c:pt>
                <c:pt idx="339">
                  <c:v>14.294714893776533</c:v>
                </c:pt>
                <c:pt idx="340">
                  <c:v>13.69797187245382</c:v>
                </c:pt>
                <c:pt idx="341">
                  <c:v>13.091093170694725</c:v>
                </c:pt>
                <c:pt idx="342">
                  <c:v>12.47769681692961</c:v>
                </c:pt>
                <c:pt idx="343">
                  <c:v>11.861287031225281</c:v>
                </c:pt>
                <c:pt idx="344">
                  <c:v>11.245223035197618</c:v>
                </c:pt>
                <c:pt idx="345">
                  <c:v>10.632691248244305</c:v>
                </c:pt>
                <c:pt idx="346">
                  <c:v>10.026681136607404</c:v>
                </c:pt>
                <c:pt idx="347">
                  <c:v>9.4299649020256169</c:v>
                </c:pt>
                <c:pt idx="348">
                  <c:v>8.845081117028899</c:v>
                </c:pt>
                <c:pt idx="349">
                  <c:v>8.2743223364964802</c:v>
                </c:pt>
                <c:pt idx="350">
                  <c:v>7.7197266413395766</c:v>
                </c:pt>
                <c:pt idx="351">
                  <c:v>7.1830730017529376</c:v>
                </c:pt>
                <c:pt idx="352">
                  <c:v>6.6658802856633779</c:v>
                </c:pt>
                <c:pt idx="353">
                  <c:v>6.1694096836539201</c:v>
                </c:pt>
                <c:pt idx="354">
                  <c:v>5.6946702757709708</c:v>
                </c:pt>
                <c:pt idx="355">
                  <c:v>5.2424274284715526</c:v>
                </c:pt>
                <c:pt idx="356">
                  <c:v>4.8132136819332674</c:v>
                </c:pt>
                <c:pt idx="357">
                  <c:v>4.4073417689991716</c:v>
                </c:pt>
                <c:pt idx="358">
                  <c:v>4.0249193967918959</c:v>
                </c:pt>
                <c:pt idx="359">
                  <c:v>3.6658654202590037</c:v>
                </c:pt>
                <c:pt idx="360">
                  <c:v>3.3299270427690559</c:v>
                </c:pt>
                <c:pt idx="361">
                  <c:v>3.0166976917223303</c:v>
                </c:pt>
                <c:pt idx="362">
                  <c:v>2.7256352360657488</c:v>
                </c:pt>
                <c:pt idx="363">
                  <c:v>2.4560802365574226</c:v>
                </c:pt>
                <c:pt idx="364">
                  <c:v>2.2072739477144672</c:v>
                </c:pt>
                <c:pt idx="365">
                  <c:v>1.9783758215936713</c:v>
                </c:pt>
                <c:pt idx="366">
                  <c:v>1.768480296609573</c:v>
                </c:pt>
                <c:pt idx="367">
                  <c:v>1.5766326890818481</c:v>
                </c:pt>
                <c:pt idx="368">
                  <c:v>1.4018440396223539</c:v>
                </c:pt>
                <c:pt idx="369">
                  <c:v>1.2431048004685332</c:v>
                </c:pt>
                <c:pt idx="370">
                  <c:v>1.0993972824829801</c:v>
                </c:pt>
                <c:pt idx="371">
                  <c:v>0.9697068113066647</c:v>
                </c:pt>
                <c:pt idx="372">
                  <c:v>0.85303157049502709</c:v>
                </c:pt>
                <c:pt idx="373">
                  <c:v>0.74839113506547283</c:v>
                </c:pt>
                <c:pt idx="374">
                  <c:v>0.65483372146742758</c:v>
                </c:pt>
                <c:pt idx="375">
                  <c:v>0.57144219936570351</c:v>
                </c:pt>
                <c:pt idx="376">
                  <c:v>0.49733892679909747</c:v>
                </c:pt>
                <c:pt idx="377">
                  <c:v>0.43168948321533185</c:v>
                </c:pt>
                <c:pt idx="378">
                  <c:v>0.37370538473157261</c:v>
                </c:pt>
                <c:pt idx="379">
                  <c:v>0.322645872888705</c:v>
                </c:pt>
                <c:pt idx="380">
                  <c:v>0.2778188723621699</c:v>
                </c:pt>
                <c:pt idx="381">
                  <c:v>0.23858121485234132</c:v>
                </c:pt>
                <c:pt idx="382">
                  <c:v>0.20433822595995565</c:v>
                </c:pt>
                <c:pt idx="383">
                  <c:v>0.17454276957862505</c:v>
                </c:pt>
                <c:pt idx="384">
                  <c:v>0.14869384050879275</c:v>
                </c:pt>
                <c:pt idx="385">
                  <c:v>0.12633479091033276</c:v>
                </c:pt>
                <c:pt idx="386">
                  <c:v>0.10705127016748826</c:v>
                </c:pt>
                <c:pt idx="387">
                  <c:v>9.0468951011055315E-2</c:v>
                </c:pt>
                <c:pt idx="388">
                  <c:v>7.6251107557585435E-2</c:v>
                </c:pt>
                <c:pt idx="389">
                  <c:v>6.4096103552193057E-2</c:v>
                </c:pt>
                <c:pt idx="390">
                  <c:v>5.3734841686061512E-2</c:v>
                </c:pt>
                <c:pt idx="391">
                  <c:v>4.492821760536677E-2</c:v>
                </c:pt>
                <c:pt idx="392">
                  <c:v>3.7464615252155942E-2</c:v>
                </c:pt>
                <c:pt idx="393">
                  <c:v>3.1157473598169321E-2</c:v>
                </c:pt>
                <c:pt idx="394">
                  <c:v>2.5842948725353511E-2</c:v>
                </c:pt>
                <c:pt idx="395">
                  <c:v>2.1377689632515493E-2</c:v>
                </c:pt>
                <c:pt idx="396">
                  <c:v>1.7636741139787179E-2</c:v>
                </c:pt>
                <c:pt idx="397">
                  <c:v>1.4511582835236785E-2</c:v>
                </c:pt>
                <c:pt idx="398">
                  <c:v>1.1908309161937464E-2</c:v>
                </c:pt>
                <c:pt idx="399">
                  <c:v>9.7459524613055445E-3</c:v>
                </c:pt>
                <c:pt idx="400">
                  <c:v>7.9549480447691119E-3</c:v>
                </c:pt>
                <c:pt idx="401">
                  <c:v>6.4757381255002933E-3</c:v>
                </c:pt>
                <c:pt idx="402">
                  <c:v>5.2575096637316604E-3</c:v>
                </c:pt>
                <c:pt idx="403">
                  <c:v>4.2570598193585217E-3</c:v>
                </c:pt>
                <c:pt idx="404">
                  <c:v>3.437781716445776E-3</c:v>
                </c:pt>
                <c:pt idx="405">
                  <c:v>2.7687625595133854E-3</c:v>
                </c:pt>
                <c:pt idx="406">
                  <c:v>2.2239857547349945E-3</c:v>
                </c:pt>
                <c:pt idx="407">
                  <c:v>1.781628536143317E-3</c:v>
                </c:pt>
                <c:pt idx="408">
                  <c:v>1.4234466365270289E-3</c:v>
                </c:pt>
                <c:pt idx="409">
                  <c:v>1.1342377367820626E-3</c:v>
                </c:pt>
                <c:pt idx="410">
                  <c:v>9.0137574132912563E-4</c:v>
                </c:pt>
                <c:pt idx="411">
                  <c:v>7.1440833120115909E-4</c:v>
                </c:pt>
                <c:pt idx="412">
                  <c:v>5.6471071300098709E-4</c:v>
                </c:pt>
                <c:pt idx="413">
                  <c:v>4.4518898911846048E-4</c:v>
                </c:pt>
                <c:pt idx="414">
                  <c:v>3.5002710291102935E-4</c:v>
                </c:pt>
                <c:pt idx="415">
                  <c:v>2.7447184648283536E-4</c:v>
                </c:pt>
                <c:pt idx="416">
                  <c:v>2.1465094558307588E-4</c:v>
                </c:pt>
                <c:pt idx="417">
                  <c:v>1.6741974626902436E-4</c:v>
                </c:pt>
                <c:pt idx="418">
                  <c:v>1.3023251401199154E-4</c:v>
                </c:pt>
                <c:pt idx="419">
                  <c:v>1.0103481267329846E-4</c:v>
                </c:pt>
                <c:pt idx="420">
                  <c:v>7.8173854895555956E-5</c:v>
                </c:pt>
                <c:pt idx="421">
                  <c:v>6.0324105045885131E-5</c:v>
                </c:pt>
                <c:pt idx="422">
                  <c:v>4.6425770285261543E-5</c:v>
                </c:pt>
                <c:pt idx="423">
                  <c:v>3.5634134940854692E-5</c:v>
                </c:pt>
                <c:pt idx="424">
                  <c:v>2.7277979194436099E-5</c:v>
                </c:pt>
                <c:pt idx="425">
                  <c:v>2.0825576799943957E-5</c:v>
                </c:pt>
                <c:pt idx="426">
                  <c:v>1.5856990105212585E-5</c:v>
                </c:pt>
                <c:pt idx="427">
                  <c:v>1.2041576332789185E-5</c:v>
                </c:pt>
                <c:pt idx="428">
                  <c:v>9.1197892513262004E-6</c:v>
                </c:pt>
                <c:pt idx="429">
                  <c:v>6.8885074606690372E-6</c:v>
                </c:pt>
                <c:pt idx="430">
                  <c:v>5.1892469089729661E-6</c:v>
                </c:pt>
                <c:pt idx="431">
                  <c:v>3.8987232585735056E-6</c:v>
                </c:pt>
                <c:pt idx="432">
                  <c:v>2.9213214935099467E-6</c:v>
                </c:pt>
                <c:pt idx="433">
                  <c:v>2.18310774578786E-6</c:v>
                </c:pt>
                <c:pt idx="434">
                  <c:v>1.6270835656570583E-6</c:v>
                </c:pt>
                <c:pt idx="435">
                  <c:v>1.2094374655963399E-6</c:v>
                </c:pt>
                <c:pt idx="436">
                  <c:v>8.9659404239559859E-7</c:v>
                </c:pt>
                <c:pt idx="437">
                  <c:v>6.6289867519396239E-7</c:v>
                </c:pt>
                <c:pt idx="438">
                  <c:v>4.8880689667027328E-7</c:v>
                </c:pt>
                <c:pt idx="439">
                  <c:v>3.5947307772463231E-7</c:v>
                </c:pt>
                <c:pt idx="440">
                  <c:v>2.6365395268768238E-7</c:v>
                </c:pt>
                <c:pt idx="441">
                  <c:v>1.9285951697300725E-7</c:v>
                </c:pt>
                <c:pt idx="442">
                  <c:v>1.4069761453556767E-7</c:v>
                </c:pt>
                <c:pt idx="443">
                  <c:v>1.023696610192027E-7</c:v>
                </c:pt>
                <c:pt idx="444">
                  <c:v>7.4283895024968488E-8</c:v>
                </c:pt>
                <c:pt idx="445">
                  <c:v>5.3759712988380221E-8</c:v>
                </c:pt>
                <c:pt idx="446">
                  <c:v>3.8802355184140611E-8</c:v>
                </c:pt>
                <c:pt idx="447">
                  <c:v>2.7931747246886785E-8</c:v>
                </c:pt>
                <c:pt idx="448">
                  <c:v>2.0052890930669476E-8</c:v>
                </c:pt>
                <c:pt idx="449">
                  <c:v>1.4358026523906423E-8</c:v>
                </c:pt>
                <c:pt idx="450">
                  <c:v>1.0253010032956633E-8</c:v>
                </c:pt>
                <c:pt idx="451">
                  <c:v>7.3020850136042884E-9</c:v>
                </c:pt>
                <c:pt idx="452">
                  <c:v>5.1865821232949756E-9</c:v>
                </c:pt>
                <c:pt idx="453">
                  <c:v>3.6741298776588533E-9</c:v>
                </c:pt>
                <c:pt idx="454">
                  <c:v>2.5957724636487191E-9</c:v>
                </c:pt>
                <c:pt idx="455">
                  <c:v>1.8290164409369878E-9</c:v>
                </c:pt>
                <c:pt idx="456">
                  <c:v>1.2853087647265318E-9</c:v>
                </c:pt>
                <c:pt idx="457">
                  <c:v>9.0081622583218013E-10</c:v>
                </c:pt>
                <c:pt idx="458">
                  <c:v>6.2965666221862691E-10</c:v>
                </c:pt>
                <c:pt idx="459">
                  <c:v>4.3894517239148178E-10</c:v>
                </c:pt>
                <c:pt idx="460">
                  <c:v>3.0517968641725964E-10</c:v>
                </c:pt>
                <c:pt idx="461">
                  <c:v>2.1161177953705842E-10</c:v>
                </c:pt>
                <c:pt idx="462">
                  <c:v>1.4633995857988305E-10</c:v>
                </c:pt>
                <c:pt idx="463">
                  <c:v>1.0093107238202573E-10</c:v>
                </c:pt>
                <c:pt idx="464">
                  <c:v>6.9426571486682691E-11</c:v>
                </c:pt>
                <c:pt idx="465">
                  <c:v>4.7628337410856478E-11</c:v>
                </c:pt>
                <c:pt idx="466">
                  <c:v>3.2586971124542863E-11</c:v>
                </c:pt>
                <c:pt idx="467">
                  <c:v>2.2236244535259196E-11</c:v>
                </c:pt>
                <c:pt idx="468">
                  <c:v>1.5132746552476961E-11</c:v>
                </c:pt>
                <c:pt idx="469">
                  <c:v>1.0271005149220821E-11</c:v>
                </c:pt>
                <c:pt idx="470">
                  <c:v>6.9525962027346925E-12</c:v>
                </c:pt>
                <c:pt idx="471">
                  <c:v>4.6937498262871182E-12</c:v>
                </c:pt>
                <c:pt idx="472">
                  <c:v>3.1603249594007417E-12</c:v>
                </c:pt>
                <c:pt idx="473">
                  <c:v>2.1221809678867144E-12</c:v>
                </c:pt>
                <c:pt idx="474">
                  <c:v>1.4212548545206194E-12</c:v>
                </c:pt>
                <c:pt idx="475">
                  <c:v>9.4929321819747337E-13</c:v>
                </c:pt>
                <c:pt idx="476">
                  <c:v>6.3236477019731977E-13</c:v>
                </c:pt>
                <c:pt idx="477">
                  <c:v>4.2012045475883725E-13</c:v>
                </c:pt>
                <c:pt idx="478">
                  <c:v>2.7836771108026463E-13</c:v>
                </c:pt>
                <c:pt idx="479">
                  <c:v>1.8395125762986361E-13</c:v>
                </c:pt>
                <c:pt idx="480">
                  <c:v>1.2123430740002681E-13</c:v>
                </c:pt>
                <c:pt idx="481">
                  <c:v>7.968694576619028E-14</c:v>
                </c:pt>
                <c:pt idx="482">
                  <c:v>5.2238139258266693E-14</c:v>
                </c:pt>
                <c:pt idx="483">
                  <c:v>3.4152860759774778E-14</c:v>
                </c:pt>
                <c:pt idx="484">
                  <c:v>2.2269237533788879E-14</c:v>
                </c:pt>
                <c:pt idx="485">
                  <c:v>1.4481797795478937E-14</c:v>
                </c:pt>
                <c:pt idx="486">
                  <c:v>9.3924411440407671E-15</c:v>
                </c:pt>
                <c:pt idx="487">
                  <c:v>6.0753787359405699E-15</c:v>
                </c:pt>
                <c:pt idx="488">
                  <c:v>3.9192873226055408E-15</c:v>
                </c:pt>
                <c:pt idx="489">
                  <c:v>2.5216204628640061E-15</c:v>
                </c:pt>
                <c:pt idx="490">
                  <c:v>1.6180472844812903E-15</c:v>
                </c:pt>
                <c:pt idx="491">
                  <c:v>1.0354796522522082E-15</c:v>
                </c:pt>
                <c:pt idx="492">
                  <c:v>6.6089246574951442E-16</c:v>
                </c:pt>
                <c:pt idx="493">
                  <c:v>4.2068681819201844E-16</c:v>
                </c:pt>
                <c:pt idx="494">
                  <c:v>2.6707047487416696E-16</c:v>
                </c:pt>
                <c:pt idx="495">
                  <c:v>1.6909537324222985E-16</c:v>
                </c:pt>
                <c:pt idx="496">
                  <c:v>1.0677668710735025E-16</c:v>
                </c:pt>
                <c:pt idx="497">
                  <c:v>6.724500513333562E-17</c:v>
                </c:pt>
                <c:pt idx="498">
                  <c:v>4.2235971819725159E-17</c:v>
                </c:pt>
                <c:pt idx="499">
                  <c:v>2.6457196522725524E-17</c:v>
                </c:pt>
                <c:pt idx="500">
                  <c:v>1.6528902828405877E-17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2B-4DB9-9133-3C380DA76361}"/>
            </c:ext>
          </c:extLst>
        </c:ser>
        <c:ser>
          <c:idx val="12"/>
          <c:order val="12"/>
          <c:tx>
            <c:v>Gauss10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299.06147723742953</c:v>
                </c:pt>
                <c:pt idx="1">
                  <c:v>299.01147723742957</c:v>
                </c:pt>
                <c:pt idx="2">
                  <c:v>298.96147723742951</c:v>
                </c:pt>
                <c:pt idx="3">
                  <c:v>298.91147723742955</c:v>
                </c:pt>
                <c:pt idx="4">
                  <c:v>298.86147723742948</c:v>
                </c:pt>
                <c:pt idx="5">
                  <c:v>298.81147723742953</c:v>
                </c:pt>
                <c:pt idx="6">
                  <c:v>298.76147723742957</c:v>
                </c:pt>
                <c:pt idx="7">
                  <c:v>298.71147723742951</c:v>
                </c:pt>
                <c:pt idx="8">
                  <c:v>298.66147723742955</c:v>
                </c:pt>
                <c:pt idx="9">
                  <c:v>298.61147723742948</c:v>
                </c:pt>
                <c:pt idx="10">
                  <c:v>298.56147723742953</c:v>
                </c:pt>
                <c:pt idx="11">
                  <c:v>298.51147723743048</c:v>
                </c:pt>
                <c:pt idx="12">
                  <c:v>298.46147723743053</c:v>
                </c:pt>
                <c:pt idx="13">
                  <c:v>298.41147723743057</c:v>
                </c:pt>
                <c:pt idx="14">
                  <c:v>298.36147723743051</c:v>
                </c:pt>
                <c:pt idx="15">
                  <c:v>298.31147723743055</c:v>
                </c:pt>
                <c:pt idx="16">
                  <c:v>298.26147723743048</c:v>
                </c:pt>
                <c:pt idx="17">
                  <c:v>298.21147723743053</c:v>
                </c:pt>
                <c:pt idx="18">
                  <c:v>298.16147723743057</c:v>
                </c:pt>
                <c:pt idx="19">
                  <c:v>298.11147723743051</c:v>
                </c:pt>
                <c:pt idx="20">
                  <c:v>298.06147723743055</c:v>
                </c:pt>
                <c:pt idx="21">
                  <c:v>298.01147723743048</c:v>
                </c:pt>
                <c:pt idx="22">
                  <c:v>297.96147723743053</c:v>
                </c:pt>
                <c:pt idx="23">
                  <c:v>297.91147723743057</c:v>
                </c:pt>
                <c:pt idx="24">
                  <c:v>297.86147723743051</c:v>
                </c:pt>
                <c:pt idx="25">
                  <c:v>297.81147723743055</c:v>
                </c:pt>
                <c:pt idx="26">
                  <c:v>297.76147723743048</c:v>
                </c:pt>
                <c:pt idx="27">
                  <c:v>297.71147723743053</c:v>
                </c:pt>
                <c:pt idx="28">
                  <c:v>297.66147723743057</c:v>
                </c:pt>
                <c:pt idx="29">
                  <c:v>297.61147723743051</c:v>
                </c:pt>
                <c:pt idx="30">
                  <c:v>297.56147723743055</c:v>
                </c:pt>
                <c:pt idx="31">
                  <c:v>297.51147723743048</c:v>
                </c:pt>
                <c:pt idx="32">
                  <c:v>297.46147723743053</c:v>
                </c:pt>
                <c:pt idx="33">
                  <c:v>297.41147723743148</c:v>
                </c:pt>
                <c:pt idx="34">
                  <c:v>297.36147723743153</c:v>
                </c:pt>
                <c:pt idx="35">
                  <c:v>297.31147723743157</c:v>
                </c:pt>
                <c:pt idx="36">
                  <c:v>297.26147723743151</c:v>
                </c:pt>
                <c:pt idx="37">
                  <c:v>297.21147723743155</c:v>
                </c:pt>
                <c:pt idx="38">
                  <c:v>297.16147723743148</c:v>
                </c:pt>
                <c:pt idx="39">
                  <c:v>297.11147723743153</c:v>
                </c:pt>
                <c:pt idx="40">
                  <c:v>297.06147723743157</c:v>
                </c:pt>
                <c:pt idx="41">
                  <c:v>297.01147723743151</c:v>
                </c:pt>
                <c:pt idx="42">
                  <c:v>296.96147723743155</c:v>
                </c:pt>
                <c:pt idx="43">
                  <c:v>296.91147723743148</c:v>
                </c:pt>
                <c:pt idx="44">
                  <c:v>296.86147723743153</c:v>
                </c:pt>
                <c:pt idx="45">
                  <c:v>296.81147723743157</c:v>
                </c:pt>
                <c:pt idx="46">
                  <c:v>296.76147723743151</c:v>
                </c:pt>
                <c:pt idx="47">
                  <c:v>296.71147723743155</c:v>
                </c:pt>
                <c:pt idx="48">
                  <c:v>296.66147723743148</c:v>
                </c:pt>
                <c:pt idx="49">
                  <c:v>296.61147723743153</c:v>
                </c:pt>
                <c:pt idx="50">
                  <c:v>296.56147723743157</c:v>
                </c:pt>
                <c:pt idx="51">
                  <c:v>296.51147723743151</c:v>
                </c:pt>
                <c:pt idx="52">
                  <c:v>296.46147723743155</c:v>
                </c:pt>
                <c:pt idx="53">
                  <c:v>296.41147723743148</c:v>
                </c:pt>
                <c:pt idx="54">
                  <c:v>296.36147723743153</c:v>
                </c:pt>
                <c:pt idx="55">
                  <c:v>296.31147723743248</c:v>
                </c:pt>
                <c:pt idx="56">
                  <c:v>296.26147723743253</c:v>
                </c:pt>
                <c:pt idx="57">
                  <c:v>296.21147723743258</c:v>
                </c:pt>
                <c:pt idx="58">
                  <c:v>296.16147723743251</c:v>
                </c:pt>
                <c:pt idx="59">
                  <c:v>296.11147723743255</c:v>
                </c:pt>
                <c:pt idx="60">
                  <c:v>296.06147723743248</c:v>
                </c:pt>
                <c:pt idx="61">
                  <c:v>296.01147723743253</c:v>
                </c:pt>
                <c:pt idx="62">
                  <c:v>295.96147723743258</c:v>
                </c:pt>
                <c:pt idx="63">
                  <c:v>295.91147723743251</c:v>
                </c:pt>
                <c:pt idx="64">
                  <c:v>295.86147723743255</c:v>
                </c:pt>
                <c:pt idx="65">
                  <c:v>295.81147723743248</c:v>
                </c:pt>
                <c:pt idx="66">
                  <c:v>295.76147723743253</c:v>
                </c:pt>
                <c:pt idx="67">
                  <c:v>295.71147723743258</c:v>
                </c:pt>
                <c:pt idx="68">
                  <c:v>295.66147723743251</c:v>
                </c:pt>
                <c:pt idx="69">
                  <c:v>295.61147723743255</c:v>
                </c:pt>
                <c:pt idx="70">
                  <c:v>295.56147723743248</c:v>
                </c:pt>
                <c:pt idx="71">
                  <c:v>295.51147723743253</c:v>
                </c:pt>
                <c:pt idx="72">
                  <c:v>295.46147723743258</c:v>
                </c:pt>
                <c:pt idx="73">
                  <c:v>295.41147723743251</c:v>
                </c:pt>
                <c:pt idx="74">
                  <c:v>295.36147723743255</c:v>
                </c:pt>
                <c:pt idx="75">
                  <c:v>295.31147723743248</c:v>
                </c:pt>
                <c:pt idx="76">
                  <c:v>295.26147723743253</c:v>
                </c:pt>
                <c:pt idx="77">
                  <c:v>295.21147723743348</c:v>
                </c:pt>
                <c:pt idx="78">
                  <c:v>295.16147723743353</c:v>
                </c:pt>
                <c:pt idx="79">
                  <c:v>295.11147723743358</c:v>
                </c:pt>
                <c:pt idx="80">
                  <c:v>295.06147723743351</c:v>
                </c:pt>
                <c:pt idx="81">
                  <c:v>295.01147723743355</c:v>
                </c:pt>
                <c:pt idx="82">
                  <c:v>294.96147723743348</c:v>
                </c:pt>
                <c:pt idx="83">
                  <c:v>294.91147723743353</c:v>
                </c:pt>
                <c:pt idx="84">
                  <c:v>294.86147723743358</c:v>
                </c:pt>
                <c:pt idx="85">
                  <c:v>294.81147723743351</c:v>
                </c:pt>
                <c:pt idx="86">
                  <c:v>294.76147723743355</c:v>
                </c:pt>
                <c:pt idx="87">
                  <c:v>294.71147723743348</c:v>
                </c:pt>
                <c:pt idx="88">
                  <c:v>294.66147723743353</c:v>
                </c:pt>
                <c:pt idx="89">
                  <c:v>294.61147723743358</c:v>
                </c:pt>
                <c:pt idx="90">
                  <c:v>294.56147723743351</c:v>
                </c:pt>
                <c:pt idx="91">
                  <c:v>294.51147723743355</c:v>
                </c:pt>
                <c:pt idx="92">
                  <c:v>294.46147723743348</c:v>
                </c:pt>
                <c:pt idx="93">
                  <c:v>294.41147723743353</c:v>
                </c:pt>
                <c:pt idx="94">
                  <c:v>294.36147723743358</c:v>
                </c:pt>
                <c:pt idx="95">
                  <c:v>294.31147723743351</c:v>
                </c:pt>
                <c:pt idx="96">
                  <c:v>294.26147723743355</c:v>
                </c:pt>
                <c:pt idx="97">
                  <c:v>294.21147723743348</c:v>
                </c:pt>
                <c:pt idx="98">
                  <c:v>294.16147723743353</c:v>
                </c:pt>
                <c:pt idx="99">
                  <c:v>294.11147723743449</c:v>
                </c:pt>
                <c:pt idx="100">
                  <c:v>294.06147723743453</c:v>
                </c:pt>
                <c:pt idx="101">
                  <c:v>294.01147723743458</c:v>
                </c:pt>
                <c:pt idx="102">
                  <c:v>293.96147723743451</c:v>
                </c:pt>
                <c:pt idx="103">
                  <c:v>293.91147723743455</c:v>
                </c:pt>
                <c:pt idx="104">
                  <c:v>293.86147723743449</c:v>
                </c:pt>
                <c:pt idx="105">
                  <c:v>293.81147723743453</c:v>
                </c:pt>
                <c:pt idx="106">
                  <c:v>293.76147723743458</c:v>
                </c:pt>
                <c:pt idx="107">
                  <c:v>293.71147723743451</c:v>
                </c:pt>
                <c:pt idx="108">
                  <c:v>293.66147723743455</c:v>
                </c:pt>
                <c:pt idx="109">
                  <c:v>293.61147723743449</c:v>
                </c:pt>
                <c:pt idx="110">
                  <c:v>293.56147723743453</c:v>
                </c:pt>
                <c:pt idx="111">
                  <c:v>293.51147723743458</c:v>
                </c:pt>
                <c:pt idx="112">
                  <c:v>293.46147723743451</c:v>
                </c:pt>
                <c:pt idx="113">
                  <c:v>293.41147723743455</c:v>
                </c:pt>
                <c:pt idx="114">
                  <c:v>293.36147723743449</c:v>
                </c:pt>
                <c:pt idx="115">
                  <c:v>293.31147723743453</c:v>
                </c:pt>
                <c:pt idx="116">
                  <c:v>293.26147723743458</c:v>
                </c:pt>
                <c:pt idx="117">
                  <c:v>293.21147723743451</c:v>
                </c:pt>
                <c:pt idx="118">
                  <c:v>293.16147723743455</c:v>
                </c:pt>
                <c:pt idx="119">
                  <c:v>293.11147723743449</c:v>
                </c:pt>
                <c:pt idx="120">
                  <c:v>293.06147723743453</c:v>
                </c:pt>
                <c:pt idx="121">
                  <c:v>293.01147723743549</c:v>
                </c:pt>
                <c:pt idx="122">
                  <c:v>292.96147723743553</c:v>
                </c:pt>
                <c:pt idx="123">
                  <c:v>292.91147723743558</c:v>
                </c:pt>
                <c:pt idx="124">
                  <c:v>292.86147723743551</c:v>
                </c:pt>
                <c:pt idx="125">
                  <c:v>292.81147723743555</c:v>
                </c:pt>
                <c:pt idx="126">
                  <c:v>292.76147723743549</c:v>
                </c:pt>
                <c:pt idx="127">
                  <c:v>292.71147723743553</c:v>
                </c:pt>
                <c:pt idx="128">
                  <c:v>292.66147723743558</c:v>
                </c:pt>
                <c:pt idx="129">
                  <c:v>292.61147723743551</c:v>
                </c:pt>
                <c:pt idx="130">
                  <c:v>292.56147723743555</c:v>
                </c:pt>
                <c:pt idx="131">
                  <c:v>292.51147723743549</c:v>
                </c:pt>
                <c:pt idx="132">
                  <c:v>292.46147723743553</c:v>
                </c:pt>
                <c:pt idx="133">
                  <c:v>292.41147723743558</c:v>
                </c:pt>
                <c:pt idx="134">
                  <c:v>292.36147723743551</c:v>
                </c:pt>
                <c:pt idx="135">
                  <c:v>292.31147723743555</c:v>
                </c:pt>
                <c:pt idx="136">
                  <c:v>292.26147723743549</c:v>
                </c:pt>
                <c:pt idx="137">
                  <c:v>292.21147723743553</c:v>
                </c:pt>
                <c:pt idx="138">
                  <c:v>292.16147723743558</c:v>
                </c:pt>
                <c:pt idx="139">
                  <c:v>292.11147723743551</c:v>
                </c:pt>
                <c:pt idx="140">
                  <c:v>292.06147723743555</c:v>
                </c:pt>
                <c:pt idx="141">
                  <c:v>292.01147723743549</c:v>
                </c:pt>
                <c:pt idx="142">
                  <c:v>291.96147723743553</c:v>
                </c:pt>
                <c:pt idx="143">
                  <c:v>291.91147723743649</c:v>
                </c:pt>
                <c:pt idx="144">
                  <c:v>291.86147723743653</c:v>
                </c:pt>
                <c:pt idx="145">
                  <c:v>291.81147723743658</c:v>
                </c:pt>
                <c:pt idx="146">
                  <c:v>291.76147723743651</c:v>
                </c:pt>
                <c:pt idx="147">
                  <c:v>291.71147723743655</c:v>
                </c:pt>
                <c:pt idx="148">
                  <c:v>291.66147723743649</c:v>
                </c:pt>
                <c:pt idx="149">
                  <c:v>291.61147723743653</c:v>
                </c:pt>
                <c:pt idx="150">
                  <c:v>291.56147723743658</c:v>
                </c:pt>
                <c:pt idx="151">
                  <c:v>291.51147723743651</c:v>
                </c:pt>
                <c:pt idx="152">
                  <c:v>291.46147723743655</c:v>
                </c:pt>
                <c:pt idx="153">
                  <c:v>291.41147723743649</c:v>
                </c:pt>
                <c:pt idx="154">
                  <c:v>291.36147723743653</c:v>
                </c:pt>
                <c:pt idx="155">
                  <c:v>291.31147723743658</c:v>
                </c:pt>
                <c:pt idx="156">
                  <c:v>291.26147723743651</c:v>
                </c:pt>
                <c:pt idx="157">
                  <c:v>291.21147723743655</c:v>
                </c:pt>
                <c:pt idx="158">
                  <c:v>291.16147723743649</c:v>
                </c:pt>
                <c:pt idx="159">
                  <c:v>291.11147723743653</c:v>
                </c:pt>
                <c:pt idx="160">
                  <c:v>291.06147723743658</c:v>
                </c:pt>
                <c:pt idx="161">
                  <c:v>291.01147723743651</c:v>
                </c:pt>
                <c:pt idx="162">
                  <c:v>290.96147723743655</c:v>
                </c:pt>
                <c:pt idx="163">
                  <c:v>290.91147723743649</c:v>
                </c:pt>
                <c:pt idx="164">
                  <c:v>290.86147723743653</c:v>
                </c:pt>
                <c:pt idx="165">
                  <c:v>290.81147723743749</c:v>
                </c:pt>
                <c:pt idx="166">
                  <c:v>290.76147723743753</c:v>
                </c:pt>
                <c:pt idx="167">
                  <c:v>290.71147723743758</c:v>
                </c:pt>
                <c:pt idx="168">
                  <c:v>290.66147723743751</c:v>
                </c:pt>
                <c:pt idx="169">
                  <c:v>290.61147723743755</c:v>
                </c:pt>
                <c:pt idx="170">
                  <c:v>290.56147723743749</c:v>
                </c:pt>
                <c:pt idx="171">
                  <c:v>290.51147723743753</c:v>
                </c:pt>
                <c:pt idx="172">
                  <c:v>290.46147723743758</c:v>
                </c:pt>
                <c:pt idx="173">
                  <c:v>290.41147723743751</c:v>
                </c:pt>
                <c:pt idx="174">
                  <c:v>290.36147723743755</c:v>
                </c:pt>
                <c:pt idx="175">
                  <c:v>290.31147723743749</c:v>
                </c:pt>
                <c:pt idx="176">
                  <c:v>290.26147723743753</c:v>
                </c:pt>
                <c:pt idx="177">
                  <c:v>290.21147723743758</c:v>
                </c:pt>
                <c:pt idx="178">
                  <c:v>290.16147723743751</c:v>
                </c:pt>
                <c:pt idx="179">
                  <c:v>290.11147723743755</c:v>
                </c:pt>
                <c:pt idx="180">
                  <c:v>290.06147723743749</c:v>
                </c:pt>
                <c:pt idx="181">
                  <c:v>290.01147723743753</c:v>
                </c:pt>
                <c:pt idx="182">
                  <c:v>289.96147723743758</c:v>
                </c:pt>
                <c:pt idx="183">
                  <c:v>289.91147723743751</c:v>
                </c:pt>
                <c:pt idx="184">
                  <c:v>289.86147723743755</c:v>
                </c:pt>
                <c:pt idx="185">
                  <c:v>289.81147723743749</c:v>
                </c:pt>
                <c:pt idx="186">
                  <c:v>289.76147723743753</c:v>
                </c:pt>
                <c:pt idx="187">
                  <c:v>289.71147723743849</c:v>
                </c:pt>
                <c:pt idx="188">
                  <c:v>289.66147723743853</c:v>
                </c:pt>
                <c:pt idx="189">
                  <c:v>289.61147723743858</c:v>
                </c:pt>
                <c:pt idx="190">
                  <c:v>289.56147723743851</c:v>
                </c:pt>
                <c:pt idx="191">
                  <c:v>289.51147723743856</c:v>
                </c:pt>
                <c:pt idx="192">
                  <c:v>289.46147723743849</c:v>
                </c:pt>
                <c:pt idx="193">
                  <c:v>289.41147723743853</c:v>
                </c:pt>
                <c:pt idx="194">
                  <c:v>289.36147723743858</c:v>
                </c:pt>
                <c:pt idx="195">
                  <c:v>289.31147723743851</c:v>
                </c:pt>
                <c:pt idx="196">
                  <c:v>289.26147723743856</c:v>
                </c:pt>
                <c:pt idx="197">
                  <c:v>289.21147723743849</c:v>
                </c:pt>
                <c:pt idx="198">
                  <c:v>289.16147723743853</c:v>
                </c:pt>
                <c:pt idx="199">
                  <c:v>289.11147723743858</c:v>
                </c:pt>
                <c:pt idx="200">
                  <c:v>289.06147723743851</c:v>
                </c:pt>
                <c:pt idx="201">
                  <c:v>289.01147723743856</c:v>
                </c:pt>
                <c:pt idx="202">
                  <c:v>288.96147723743849</c:v>
                </c:pt>
                <c:pt idx="203">
                  <c:v>288.91147723743853</c:v>
                </c:pt>
                <c:pt idx="204">
                  <c:v>288.86147723743858</c:v>
                </c:pt>
                <c:pt idx="205">
                  <c:v>288.81147723743851</c:v>
                </c:pt>
                <c:pt idx="206">
                  <c:v>288.76147723743856</c:v>
                </c:pt>
                <c:pt idx="207">
                  <c:v>288.71147723743849</c:v>
                </c:pt>
                <c:pt idx="208">
                  <c:v>288.66147723743853</c:v>
                </c:pt>
                <c:pt idx="209">
                  <c:v>288.61147723743949</c:v>
                </c:pt>
                <c:pt idx="210">
                  <c:v>288.56147723743953</c:v>
                </c:pt>
                <c:pt idx="211">
                  <c:v>288.51147723743958</c:v>
                </c:pt>
                <c:pt idx="212">
                  <c:v>288.46147723743951</c:v>
                </c:pt>
                <c:pt idx="213">
                  <c:v>288.41147723743956</c:v>
                </c:pt>
                <c:pt idx="214">
                  <c:v>288.36147723743949</c:v>
                </c:pt>
                <c:pt idx="215">
                  <c:v>288.31147723743953</c:v>
                </c:pt>
                <c:pt idx="216">
                  <c:v>288.26147723743958</c:v>
                </c:pt>
                <c:pt idx="217">
                  <c:v>288.21147723743951</c:v>
                </c:pt>
                <c:pt idx="218">
                  <c:v>288.16147723743956</c:v>
                </c:pt>
                <c:pt idx="219">
                  <c:v>288.11147723743949</c:v>
                </c:pt>
                <c:pt idx="220">
                  <c:v>288.06147723743953</c:v>
                </c:pt>
                <c:pt idx="221">
                  <c:v>288.01147723743958</c:v>
                </c:pt>
                <c:pt idx="222">
                  <c:v>287.96147723743951</c:v>
                </c:pt>
                <c:pt idx="223">
                  <c:v>287.91147723743956</c:v>
                </c:pt>
                <c:pt idx="224">
                  <c:v>287.86147723743949</c:v>
                </c:pt>
                <c:pt idx="225">
                  <c:v>287.81147723743953</c:v>
                </c:pt>
                <c:pt idx="226">
                  <c:v>287.76147723743958</c:v>
                </c:pt>
                <c:pt idx="227">
                  <c:v>287.71147723743951</c:v>
                </c:pt>
                <c:pt idx="228">
                  <c:v>287.66147723743956</c:v>
                </c:pt>
                <c:pt idx="229">
                  <c:v>287.61147723743949</c:v>
                </c:pt>
                <c:pt idx="230">
                  <c:v>287.56147723743953</c:v>
                </c:pt>
                <c:pt idx="231">
                  <c:v>287.51147723744049</c:v>
                </c:pt>
                <c:pt idx="232">
                  <c:v>287.46147723744053</c:v>
                </c:pt>
                <c:pt idx="233">
                  <c:v>287.41147723744058</c:v>
                </c:pt>
                <c:pt idx="234">
                  <c:v>287.36147723744051</c:v>
                </c:pt>
                <c:pt idx="235">
                  <c:v>287.31147723744056</c:v>
                </c:pt>
                <c:pt idx="236">
                  <c:v>287.26147723744049</c:v>
                </c:pt>
                <c:pt idx="237">
                  <c:v>287.21147723744053</c:v>
                </c:pt>
                <c:pt idx="238">
                  <c:v>287.16147723744058</c:v>
                </c:pt>
                <c:pt idx="239">
                  <c:v>287.11147723744051</c:v>
                </c:pt>
                <c:pt idx="240">
                  <c:v>287.06147723744056</c:v>
                </c:pt>
                <c:pt idx="241">
                  <c:v>287.01147723744049</c:v>
                </c:pt>
                <c:pt idx="242">
                  <c:v>286.96147723744053</c:v>
                </c:pt>
                <c:pt idx="243">
                  <c:v>286.91147723744058</c:v>
                </c:pt>
                <c:pt idx="244">
                  <c:v>286.86147723744051</c:v>
                </c:pt>
                <c:pt idx="245">
                  <c:v>286.81147723744056</c:v>
                </c:pt>
                <c:pt idx="246">
                  <c:v>286.76147723744049</c:v>
                </c:pt>
                <c:pt idx="247">
                  <c:v>286.71147723744053</c:v>
                </c:pt>
                <c:pt idx="248">
                  <c:v>286.66147723744058</c:v>
                </c:pt>
                <c:pt idx="249">
                  <c:v>286.61147723744051</c:v>
                </c:pt>
                <c:pt idx="250">
                  <c:v>286.56147723744056</c:v>
                </c:pt>
                <c:pt idx="251">
                  <c:v>286.51147723744049</c:v>
                </c:pt>
                <c:pt idx="252">
                  <c:v>286.46147723744053</c:v>
                </c:pt>
                <c:pt idx="253">
                  <c:v>286.41147723744149</c:v>
                </c:pt>
                <c:pt idx="254">
                  <c:v>286.36147723744153</c:v>
                </c:pt>
                <c:pt idx="255">
                  <c:v>286.31147723744158</c:v>
                </c:pt>
                <c:pt idx="256">
                  <c:v>286.26147723744151</c:v>
                </c:pt>
                <c:pt idx="257">
                  <c:v>286.21147723744156</c:v>
                </c:pt>
                <c:pt idx="258">
                  <c:v>286.16147723744149</c:v>
                </c:pt>
                <c:pt idx="259">
                  <c:v>286.11147723744153</c:v>
                </c:pt>
                <c:pt idx="260">
                  <c:v>286.06147723744158</c:v>
                </c:pt>
                <c:pt idx="261">
                  <c:v>286.01147723744151</c:v>
                </c:pt>
                <c:pt idx="262">
                  <c:v>285.96147723744156</c:v>
                </c:pt>
                <c:pt idx="263">
                  <c:v>285.91147723744149</c:v>
                </c:pt>
                <c:pt idx="264">
                  <c:v>285.86147723744153</c:v>
                </c:pt>
                <c:pt idx="265">
                  <c:v>285.81147723744158</c:v>
                </c:pt>
                <c:pt idx="266">
                  <c:v>285.76147723744151</c:v>
                </c:pt>
                <c:pt idx="267">
                  <c:v>285.71147723744156</c:v>
                </c:pt>
                <c:pt idx="268">
                  <c:v>285.66147723744149</c:v>
                </c:pt>
                <c:pt idx="269">
                  <c:v>285.61147723744153</c:v>
                </c:pt>
                <c:pt idx="270">
                  <c:v>285.56147723744158</c:v>
                </c:pt>
                <c:pt idx="271">
                  <c:v>285.51147723744151</c:v>
                </c:pt>
                <c:pt idx="272">
                  <c:v>285.46147723744156</c:v>
                </c:pt>
                <c:pt idx="273">
                  <c:v>285.41147723744149</c:v>
                </c:pt>
                <c:pt idx="274">
                  <c:v>285.36147723744153</c:v>
                </c:pt>
                <c:pt idx="275">
                  <c:v>285.31147723744249</c:v>
                </c:pt>
                <c:pt idx="276">
                  <c:v>285.26147723744253</c:v>
                </c:pt>
                <c:pt idx="277">
                  <c:v>285.21147723744258</c:v>
                </c:pt>
                <c:pt idx="278">
                  <c:v>285.16147723744251</c:v>
                </c:pt>
                <c:pt idx="279">
                  <c:v>285.11147723744256</c:v>
                </c:pt>
                <c:pt idx="280">
                  <c:v>285.06147723744249</c:v>
                </c:pt>
                <c:pt idx="281">
                  <c:v>285.01147723744253</c:v>
                </c:pt>
                <c:pt idx="282">
                  <c:v>284.96147723744258</c:v>
                </c:pt>
                <c:pt idx="283">
                  <c:v>284.91147723744251</c:v>
                </c:pt>
                <c:pt idx="284">
                  <c:v>284.86147723744256</c:v>
                </c:pt>
                <c:pt idx="285">
                  <c:v>284.81147723744249</c:v>
                </c:pt>
                <c:pt idx="286">
                  <c:v>284.76147723744253</c:v>
                </c:pt>
                <c:pt idx="287">
                  <c:v>284.71147723744258</c:v>
                </c:pt>
                <c:pt idx="288">
                  <c:v>284.66147723744251</c:v>
                </c:pt>
                <c:pt idx="289">
                  <c:v>284.61147723744256</c:v>
                </c:pt>
                <c:pt idx="290">
                  <c:v>284.56147723744249</c:v>
                </c:pt>
                <c:pt idx="291">
                  <c:v>284.51147723744253</c:v>
                </c:pt>
                <c:pt idx="292">
                  <c:v>284.46147723744258</c:v>
                </c:pt>
                <c:pt idx="293">
                  <c:v>284.41147723744251</c:v>
                </c:pt>
                <c:pt idx="294">
                  <c:v>284.36147723744256</c:v>
                </c:pt>
                <c:pt idx="295">
                  <c:v>284.31147723744249</c:v>
                </c:pt>
                <c:pt idx="296">
                  <c:v>284.26147723744253</c:v>
                </c:pt>
                <c:pt idx="297">
                  <c:v>284.21147723744349</c:v>
                </c:pt>
                <c:pt idx="298">
                  <c:v>284.16147723744353</c:v>
                </c:pt>
                <c:pt idx="299">
                  <c:v>284.11147723744358</c:v>
                </c:pt>
                <c:pt idx="300">
                  <c:v>284.06147723744351</c:v>
                </c:pt>
                <c:pt idx="301">
                  <c:v>284.01147723744356</c:v>
                </c:pt>
                <c:pt idx="302">
                  <c:v>283.96147723744349</c:v>
                </c:pt>
                <c:pt idx="303">
                  <c:v>283.91147723744353</c:v>
                </c:pt>
                <c:pt idx="304">
                  <c:v>283.86147723744358</c:v>
                </c:pt>
                <c:pt idx="305">
                  <c:v>283.81147723744351</c:v>
                </c:pt>
                <c:pt idx="306">
                  <c:v>283.76147723744356</c:v>
                </c:pt>
                <c:pt idx="307">
                  <c:v>283.71147723744349</c:v>
                </c:pt>
                <c:pt idx="308">
                  <c:v>283.66147723744353</c:v>
                </c:pt>
                <c:pt idx="309">
                  <c:v>283.61147723744358</c:v>
                </c:pt>
                <c:pt idx="310">
                  <c:v>283.56147723744351</c:v>
                </c:pt>
                <c:pt idx="311">
                  <c:v>283.51147723744356</c:v>
                </c:pt>
                <c:pt idx="312">
                  <c:v>283.46147723744349</c:v>
                </c:pt>
                <c:pt idx="313">
                  <c:v>283.41147723744353</c:v>
                </c:pt>
                <c:pt idx="314">
                  <c:v>283.36147723744358</c:v>
                </c:pt>
                <c:pt idx="315">
                  <c:v>283.31147723744351</c:v>
                </c:pt>
                <c:pt idx="316">
                  <c:v>283.26147723744356</c:v>
                </c:pt>
                <c:pt idx="317">
                  <c:v>283.21147723744349</c:v>
                </c:pt>
                <c:pt idx="318">
                  <c:v>283.16147723744353</c:v>
                </c:pt>
                <c:pt idx="319">
                  <c:v>283.11147723744449</c:v>
                </c:pt>
                <c:pt idx="320">
                  <c:v>283.06147723744454</c:v>
                </c:pt>
                <c:pt idx="321">
                  <c:v>283.01147723744458</c:v>
                </c:pt>
                <c:pt idx="322">
                  <c:v>282.96147723744451</c:v>
                </c:pt>
                <c:pt idx="323">
                  <c:v>282.91147723744456</c:v>
                </c:pt>
                <c:pt idx="324">
                  <c:v>282.86147723744449</c:v>
                </c:pt>
                <c:pt idx="325">
                  <c:v>282.81147723744454</c:v>
                </c:pt>
                <c:pt idx="326">
                  <c:v>282.76147723744458</c:v>
                </c:pt>
                <c:pt idx="327">
                  <c:v>282.71147723744451</c:v>
                </c:pt>
                <c:pt idx="328">
                  <c:v>282.66147723744456</c:v>
                </c:pt>
                <c:pt idx="329">
                  <c:v>282.61147723744449</c:v>
                </c:pt>
                <c:pt idx="330">
                  <c:v>282.56147723744454</c:v>
                </c:pt>
                <c:pt idx="331">
                  <c:v>282.51147723744458</c:v>
                </c:pt>
                <c:pt idx="332">
                  <c:v>282.46147723744451</c:v>
                </c:pt>
                <c:pt idx="333">
                  <c:v>282.41147723744456</c:v>
                </c:pt>
                <c:pt idx="334">
                  <c:v>282.36147723744449</c:v>
                </c:pt>
                <c:pt idx="335">
                  <c:v>282.31147723744454</c:v>
                </c:pt>
                <c:pt idx="336">
                  <c:v>282.26147723744458</c:v>
                </c:pt>
                <c:pt idx="337">
                  <c:v>282.21147723744451</c:v>
                </c:pt>
                <c:pt idx="338">
                  <c:v>282.16147723744456</c:v>
                </c:pt>
                <c:pt idx="339">
                  <c:v>282.11147723744449</c:v>
                </c:pt>
                <c:pt idx="340">
                  <c:v>282.06147723744454</c:v>
                </c:pt>
                <c:pt idx="341">
                  <c:v>282.01147723744549</c:v>
                </c:pt>
                <c:pt idx="342">
                  <c:v>281.96147723744554</c:v>
                </c:pt>
                <c:pt idx="343">
                  <c:v>281.91147723744558</c:v>
                </c:pt>
                <c:pt idx="344">
                  <c:v>281.86147723744551</c:v>
                </c:pt>
                <c:pt idx="345">
                  <c:v>281.81147723744556</c:v>
                </c:pt>
                <c:pt idx="346">
                  <c:v>281.76147723744549</c:v>
                </c:pt>
                <c:pt idx="347">
                  <c:v>281.71147723744554</c:v>
                </c:pt>
                <c:pt idx="348">
                  <c:v>281.66147723744558</c:v>
                </c:pt>
                <c:pt idx="349">
                  <c:v>281.61147723744551</c:v>
                </c:pt>
                <c:pt idx="350">
                  <c:v>281.56147723744556</c:v>
                </c:pt>
                <c:pt idx="351">
                  <c:v>281.51147723744549</c:v>
                </c:pt>
                <c:pt idx="352">
                  <c:v>281.46147723744554</c:v>
                </c:pt>
                <c:pt idx="353">
                  <c:v>281.41147723744558</c:v>
                </c:pt>
                <c:pt idx="354">
                  <c:v>281.36147723744551</c:v>
                </c:pt>
                <c:pt idx="355">
                  <c:v>281.31147723744556</c:v>
                </c:pt>
                <c:pt idx="356">
                  <c:v>281.26147723744549</c:v>
                </c:pt>
                <c:pt idx="357">
                  <c:v>281.21147723744554</c:v>
                </c:pt>
                <c:pt idx="358">
                  <c:v>281.16147723744558</c:v>
                </c:pt>
                <c:pt idx="359">
                  <c:v>281.11147723744551</c:v>
                </c:pt>
                <c:pt idx="360">
                  <c:v>281.06147723744556</c:v>
                </c:pt>
                <c:pt idx="361">
                  <c:v>281.01147723744549</c:v>
                </c:pt>
                <c:pt idx="362">
                  <c:v>280.96147723744554</c:v>
                </c:pt>
                <c:pt idx="363">
                  <c:v>280.91147723744649</c:v>
                </c:pt>
                <c:pt idx="364">
                  <c:v>280.86147723744654</c:v>
                </c:pt>
                <c:pt idx="365">
                  <c:v>280.81147723744658</c:v>
                </c:pt>
                <c:pt idx="366">
                  <c:v>280.76147723744651</c:v>
                </c:pt>
                <c:pt idx="367">
                  <c:v>280.71147723744656</c:v>
                </c:pt>
                <c:pt idx="368">
                  <c:v>280.66147723744649</c:v>
                </c:pt>
                <c:pt idx="369">
                  <c:v>280.61147723744654</c:v>
                </c:pt>
                <c:pt idx="370">
                  <c:v>280.56147723744658</c:v>
                </c:pt>
                <c:pt idx="371">
                  <c:v>280.51147723744651</c:v>
                </c:pt>
                <c:pt idx="372">
                  <c:v>280.46147723744656</c:v>
                </c:pt>
                <c:pt idx="373">
                  <c:v>280.41147723744649</c:v>
                </c:pt>
                <c:pt idx="374">
                  <c:v>280.36147723744654</c:v>
                </c:pt>
                <c:pt idx="375">
                  <c:v>280.31147723744658</c:v>
                </c:pt>
                <c:pt idx="376">
                  <c:v>280.26147723744651</c:v>
                </c:pt>
                <c:pt idx="377">
                  <c:v>280.21147723744656</c:v>
                </c:pt>
                <c:pt idx="378">
                  <c:v>280.16147723744649</c:v>
                </c:pt>
                <c:pt idx="379">
                  <c:v>280.11147723744654</c:v>
                </c:pt>
                <c:pt idx="380">
                  <c:v>280.06147723744658</c:v>
                </c:pt>
                <c:pt idx="381">
                  <c:v>280.01147723744651</c:v>
                </c:pt>
                <c:pt idx="382">
                  <c:v>279.96147723744656</c:v>
                </c:pt>
                <c:pt idx="383">
                  <c:v>279.91147723744649</c:v>
                </c:pt>
                <c:pt idx="384">
                  <c:v>279.86147723744654</c:v>
                </c:pt>
                <c:pt idx="385">
                  <c:v>279.81147723744749</c:v>
                </c:pt>
                <c:pt idx="386">
                  <c:v>279.76147723744754</c:v>
                </c:pt>
                <c:pt idx="387">
                  <c:v>279.71147723744758</c:v>
                </c:pt>
                <c:pt idx="388">
                  <c:v>279.66147723744751</c:v>
                </c:pt>
                <c:pt idx="389">
                  <c:v>279.61147723744756</c:v>
                </c:pt>
                <c:pt idx="390">
                  <c:v>279.56147723744749</c:v>
                </c:pt>
                <c:pt idx="391">
                  <c:v>279.51147723744754</c:v>
                </c:pt>
                <c:pt idx="392">
                  <c:v>279.46147723744758</c:v>
                </c:pt>
                <c:pt idx="393">
                  <c:v>279.41147723744751</c:v>
                </c:pt>
                <c:pt idx="394">
                  <c:v>279.36147723744756</c:v>
                </c:pt>
                <c:pt idx="395">
                  <c:v>279.31147723744749</c:v>
                </c:pt>
                <c:pt idx="396">
                  <c:v>279.26147723744754</c:v>
                </c:pt>
                <c:pt idx="397">
                  <c:v>279.21147723744758</c:v>
                </c:pt>
                <c:pt idx="398">
                  <c:v>279.16147723744751</c:v>
                </c:pt>
                <c:pt idx="399">
                  <c:v>279.11147723744756</c:v>
                </c:pt>
                <c:pt idx="400">
                  <c:v>279.06147723744749</c:v>
                </c:pt>
                <c:pt idx="401">
                  <c:v>279.01147723744754</c:v>
                </c:pt>
                <c:pt idx="402">
                  <c:v>278.96147723744758</c:v>
                </c:pt>
                <c:pt idx="403">
                  <c:v>278.91147723744751</c:v>
                </c:pt>
                <c:pt idx="404">
                  <c:v>278.86147723744756</c:v>
                </c:pt>
                <c:pt idx="405">
                  <c:v>278.81147723744749</c:v>
                </c:pt>
                <c:pt idx="406">
                  <c:v>278.76147723744754</c:v>
                </c:pt>
                <c:pt idx="407">
                  <c:v>278.71147723744849</c:v>
                </c:pt>
                <c:pt idx="408">
                  <c:v>278.66147723744854</c:v>
                </c:pt>
                <c:pt idx="409">
                  <c:v>278.61147723744858</c:v>
                </c:pt>
                <c:pt idx="410">
                  <c:v>278.56147723744851</c:v>
                </c:pt>
                <c:pt idx="411">
                  <c:v>278.51147723744856</c:v>
                </c:pt>
                <c:pt idx="412">
                  <c:v>278.46147723744849</c:v>
                </c:pt>
                <c:pt idx="413">
                  <c:v>278.41147723744854</c:v>
                </c:pt>
                <c:pt idx="414">
                  <c:v>278.36147723744858</c:v>
                </c:pt>
                <c:pt idx="415">
                  <c:v>278.31147723744851</c:v>
                </c:pt>
                <c:pt idx="416">
                  <c:v>278.26147723744856</c:v>
                </c:pt>
                <c:pt idx="417">
                  <c:v>278.21147723744849</c:v>
                </c:pt>
                <c:pt idx="418">
                  <c:v>278.16147723744854</c:v>
                </c:pt>
                <c:pt idx="419">
                  <c:v>278.11147723744858</c:v>
                </c:pt>
                <c:pt idx="420">
                  <c:v>278.06147723744851</c:v>
                </c:pt>
                <c:pt idx="421">
                  <c:v>278.01147723744856</c:v>
                </c:pt>
                <c:pt idx="422">
                  <c:v>277.96147723744849</c:v>
                </c:pt>
                <c:pt idx="423">
                  <c:v>277.91147723744854</c:v>
                </c:pt>
                <c:pt idx="424">
                  <c:v>277.86147723744858</c:v>
                </c:pt>
                <c:pt idx="425">
                  <c:v>277.81147723744851</c:v>
                </c:pt>
                <c:pt idx="426">
                  <c:v>277.76147723744856</c:v>
                </c:pt>
                <c:pt idx="427">
                  <c:v>277.71147723744849</c:v>
                </c:pt>
                <c:pt idx="428">
                  <c:v>277.66147723744854</c:v>
                </c:pt>
                <c:pt idx="429">
                  <c:v>277.61147723744949</c:v>
                </c:pt>
                <c:pt idx="430">
                  <c:v>277.56147723744954</c:v>
                </c:pt>
                <c:pt idx="431">
                  <c:v>277.51147723744958</c:v>
                </c:pt>
                <c:pt idx="432">
                  <c:v>277.46147723744951</c:v>
                </c:pt>
                <c:pt idx="433">
                  <c:v>277.41147723744956</c:v>
                </c:pt>
                <c:pt idx="434">
                  <c:v>277.36147723744949</c:v>
                </c:pt>
                <c:pt idx="435">
                  <c:v>277.31147723744954</c:v>
                </c:pt>
                <c:pt idx="436">
                  <c:v>277.26147723744958</c:v>
                </c:pt>
                <c:pt idx="437">
                  <c:v>277.21147723744951</c:v>
                </c:pt>
                <c:pt idx="438">
                  <c:v>277.16147723744956</c:v>
                </c:pt>
                <c:pt idx="439">
                  <c:v>277.11147723744949</c:v>
                </c:pt>
                <c:pt idx="440">
                  <c:v>277.06147723744954</c:v>
                </c:pt>
                <c:pt idx="441">
                  <c:v>277.01147723744958</c:v>
                </c:pt>
                <c:pt idx="442">
                  <c:v>276.96147723744951</c:v>
                </c:pt>
                <c:pt idx="443">
                  <c:v>276.91147723744956</c:v>
                </c:pt>
                <c:pt idx="444">
                  <c:v>276.86147723744949</c:v>
                </c:pt>
                <c:pt idx="445">
                  <c:v>276.81147723744954</c:v>
                </c:pt>
                <c:pt idx="446">
                  <c:v>276.76147723744958</c:v>
                </c:pt>
                <c:pt idx="447">
                  <c:v>276.71147723744951</c:v>
                </c:pt>
                <c:pt idx="448">
                  <c:v>276.66147723744956</c:v>
                </c:pt>
                <c:pt idx="449">
                  <c:v>276.61147723744949</c:v>
                </c:pt>
                <c:pt idx="450">
                  <c:v>276.56147723744954</c:v>
                </c:pt>
                <c:pt idx="451">
                  <c:v>276.51147723745049</c:v>
                </c:pt>
                <c:pt idx="452">
                  <c:v>276.46147723745054</c:v>
                </c:pt>
                <c:pt idx="453">
                  <c:v>276.41147723745058</c:v>
                </c:pt>
                <c:pt idx="454">
                  <c:v>276.36147723745052</c:v>
                </c:pt>
                <c:pt idx="455">
                  <c:v>276.31147723745056</c:v>
                </c:pt>
                <c:pt idx="456">
                  <c:v>276.26147723745049</c:v>
                </c:pt>
                <c:pt idx="457">
                  <c:v>276.21147723745054</c:v>
                </c:pt>
                <c:pt idx="458">
                  <c:v>276.16147723745058</c:v>
                </c:pt>
                <c:pt idx="459">
                  <c:v>276.11147723745052</c:v>
                </c:pt>
                <c:pt idx="460">
                  <c:v>276.06147723745056</c:v>
                </c:pt>
                <c:pt idx="461">
                  <c:v>276.01147723745049</c:v>
                </c:pt>
                <c:pt idx="462">
                  <c:v>275.96147723745054</c:v>
                </c:pt>
                <c:pt idx="463">
                  <c:v>275.91147723745058</c:v>
                </c:pt>
                <c:pt idx="464">
                  <c:v>275.86147723745052</c:v>
                </c:pt>
                <c:pt idx="465">
                  <c:v>275.81147723745056</c:v>
                </c:pt>
                <c:pt idx="466">
                  <c:v>275.76147723745049</c:v>
                </c:pt>
                <c:pt idx="467">
                  <c:v>275.71147723745054</c:v>
                </c:pt>
                <c:pt idx="468">
                  <c:v>275.66147723745058</c:v>
                </c:pt>
                <c:pt idx="469">
                  <c:v>275.61147723745052</c:v>
                </c:pt>
                <c:pt idx="470">
                  <c:v>275.56147723745056</c:v>
                </c:pt>
                <c:pt idx="471">
                  <c:v>275.51147723745049</c:v>
                </c:pt>
                <c:pt idx="472">
                  <c:v>275.46147723745054</c:v>
                </c:pt>
                <c:pt idx="473">
                  <c:v>275.41147723745149</c:v>
                </c:pt>
                <c:pt idx="474">
                  <c:v>275.36147723745154</c:v>
                </c:pt>
                <c:pt idx="475">
                  <c:v>275.31147723745158</c:v>
                </c:pt>
                <c:pt idx="476">
                  <c:v>275.26147723745152</c:v>
                </c:pt>
                <c:pt idx="477">
                  <c:v>275.21147723745156</c:v>
                </c:pt>
                <c:pt idx="478">
                  <c:v>275.16147723745149</c:v>
                </c:pt>
                <c:pt idx="479">
                  <c:v>275.11147723745154</c:v>
                </c:pt>
                <c:pt idx="480">
                  <c:v>275.06147723745158</c:v>
                </c:pt>
                <c:pt idx="481">
                  <c:v>275.01147723745152</c:v>
                </c:pt>
                <c:pt idx="482">
                  <c:v>274.96147723745156</c:v>
                </c:pt>
                <c:pt idx="483">
                  <c:v>274.91147723745149</c:v>
                </c:pt>
                <c:pt idx="484">
                  <c:v>274.86147723745154</c:v>
                </c:pt>
                <c:pt idx="485">
                  <c:v>274.81147723745158</c:v>
                </c:pt>
                <c:pt idx="486">
                  <c:v>274.76147723745152</c:v>
                </c:pt>
                <c:pt idx="487">
                  <c:v>274.71147723745156</c:v>
                </c:pt>
                <c:pt idx="488">
                  <c:v>274.66147723745149</c:v>
                </c:pt>
                <c:pt idx="489">
                  <c:v>274.61147723745154</c:v>
                </c:pt>
                <c:pt idx="490">
                  <c:v>274.56147723745158</c:v>
                </c:pt>
                <c:pt idx="491">
                  <c:v>274.51147723745152</c:v>
                </c:pt>
                <c:pt idx="492">
                  <c:v>274.46147723745156</c:v>
                </c:pt>
                <c:pt idx="493">
                  <c:v>274.41147723745149</c:v>
                </c:pt>
                <c:pt idx="494">
                  <c:v>274.36147723745154</c:v>
                </c:pt>
                <c:pt idx="495">
                  <c:v>274.31147723745249</c:v>
                </c:pt>
                <c:pt idx="496">
                  <c:v>274.26147723745254</c:v>
                </c:pt>
                <c:pt idx="497">
                  <c:v>274.21147723745258</c:v>
                </c:pt>
                <c:pt idx="498">
                  <c:v>274.16147723745252</c:v>
                </c:pt>
                <c:pt idx="499">
                  <c:v>274.11147723745256</c:v>
                </c:pt>
                <c:pt idx="500">
                  <c:v>274.06147723745249</c:v>
                </c:pt>
              </c:numCache>
            </c:numRef>
          </c:xVal>
          <c:yVal>
            <c:numRef>
              <c:f>Carbon!$O$15:$O$515</c:f>
              <c:numCache>
                <c:formatCode>General</c:formatCode>
                <c:ptCount val="501"/>
                <c:pt idx="0">
                  <c:v>5.3445263103666345E-72</c:v>
                </c:pt>
                <c:pt idx="1">
                  <c:v>1.4932724099678647E-71</c:v>
                </c:pt>
                <c:pt idx="2">
                  <c:v>4.1590761029604371E-71</c:v>
                </c:pt>
                <c:pt idx="3">
                  <c:v>1.1547359792414716E-70</c:v>
                </c:pt>
                <c:pt idx="4">
                  <c:v>3.1959246600647512E-70</c:v>
                </c:pt>
                <c:pt idx="5">
                  <c:v>8.8173559303696767E-70</c:v>
                </c:pt>
                <c:pt idx="6">
                  <c:v>2.4249803080747496E-69</c:v>
                </c:pt>
                <c:pt idx="7">
                  <c:v>6.6482304434682074E-69</c:v>
                </c:pt>
                <c:pt idx="8">
                  <c:v>1.8169037346169521E-68</c:v>
                </c:pt>
                <c:pt idx="9">
                  <c:v>4.949778614383543E-68</c:v>
                </c:pt>
                <c:pt idx="10">
                  <c:v>1.3442115934885323E-67</c:v>
                </c:pt>
                <c:pt idx="11">
                  <c:v>3.6389618537865836E-67</c:v>
                </c:pt>
                <c:pt idx="12">
                  <c:v>9.8200878674585631E-67</c:v>
                </c:pt>
                <c:pt idx="13">
                  <c:v>2.641686330599652E-66</c:v>
                </c:pt>
                <c:pt idx="14">
                  <c:v>7.0839441508207984E-66</c:v>
                </c:pt>
                <c:pt idx="15">
                  <c:v>1.8936382294506855E-65</c:v>
                </c:pt>
                <c:pt idx="16">
                  <c:v>5.0459959925783437E-65</c:v>
                </c:pt>
                <c:pt idx="17">
                  <c:v>1.340370294310537E-64</c:v>
                </c:pt>
                <c:pt idx="18">
                  <c:v>3.5492017893254468E-64</c:v>
                </c:pt>
                <c:pt idx="19">
                  <c:v>9.3683820597420948E-64</c:v>
                </c:pt>
                <c:pt idx="20">
                  <c:v>2.4650543558534372E-63</c:v>
                </c:pt>
                <c:pt idx="21">
                  <c:v>6.4657128181882303E-63</c:v>
                </c:pt>
                <c:pt idx="22">
                  <c:v>1.6905745483187202E-62</c:v>
                </c:pt>
                <c:pt idx="23">
                  <c:v>4.4063627393769091E-62</c:v>
                </c:pt>
                <c:pt idx="24">
                  <c:v>1.1448647147150559E-61</c:v>
                </c:pt>
                <c:pt idx="25">
                  <c:v>2.9652143904408969E-61</c:v>
                </c:pt>
                <c:pt idx="26">
                  <c:v>7.6557198432421083E-61</c:v>
                </c:pt>
                <c:pt idx="27">
                  <c:v>1.9703526845058694E-60</c:v>
                </c:pt>
                <c:pt idx="28">
                  <c:v>5.0551018716597444E-60</c:v>
                </c:pt>
                <c:pt idx="29">
                  <c:v>1.2928372554077095E-59</c:v>
                </c:pt>
                <c:pt idx="30">
                  <c:v>3.2959894248219598E-59</c:v>
                </c:pt>
                <c:pt idx="31">
                  <c:v>8.3763683098893541E-59</c:v>
                </c:pt>
                <c:pt idx="32">
                  <c:v>2.1220407769212445E-58</c:v>
                </c:pt>
                <c:pt idx="33">
                  <c:v>5.3589498072335181E-58</c:v>
                </c:pt>
                <c:pt idx="34">
                  <c:v>1.34906743258766E-57</c:v>
                </c:pt>
                <c:pt idx="35">
                  <c:v>3.3854439782628031E-57</c:v>
                </c:pt>
                <c:pt idx="36">
                  <c:v>8.4688727883257156E-57</c:v>
                </c:pt>
                <c:pt idx="37">
                  <c:v>2.1118525460646868E-56</c:v>
                </c:pt>
                <c:pt idx="38">
                  <c:v>5.249640677909319E-56</c:v>
                </c:pt>
                <c:pt idx="39">
                  <c:v>1.3008390615671083E-55</c:v>
                </c:pt>
                <c:pt idx="40">
                  <c:v>3.2132577601089952E-55</c:v>
                </c:pt>
                <c:pt idx="41">
                  <c:v>7.9121691844420901E-55</c:v>
                </c:pt>
                <c:pt idx="42">
                  <c:v>1.9421088605869925E-54</c:v>
                </c:pt>
                <c:pt idx="43">
                  <c:v>4.7520344308427034E-54</c:v>
                </c:pt>
                <c:pt idx="44">
                  <c:v>1.1590804804155314E-53</c:v>
                </c:pt>
                <c:pt idx="45">
                  <c:v>2.8182246554406199E-53</c:v>
                </c:pt>
                <c:pt idx="46">
                  <c:v>6.8307066153670657E-53</c:v>
                </c:pt>
                <c:pt idx="47">
                  <c:v>1.6503788874151931E-52</c:v>
                </c:pt>
                <c:pt idx="48">
                  <c:v>3.9749318816591737E-52</c:v>
                </c:pt>
                <c:pt idx="49">
                  <c:v>9.5434131668020062E-52</c:v>
                </c:pt>
                <c:pt idx="50">
                  <c:v>2.2840508401426672E-51</c:v>
                </c:pt>
                <c:pt idx="51">
                  <c:v>5.4492384357542818E-51</c:v>
                </c:pt>
                <c:pt idx="52">
                  <c:v>1.2959667534879636E-50</c:v>
                </c:pt>
                <c:pt idx="53">
                  <c:v>3.0724152633533079E-50</c:v>
                </c:pt>
                <c:pt idx="54">
                  <c:v>7.2609587920519602E-50</c:v>
                </c:pt>
                <c:pt idx="55">
                  <c:v>1.7105510289623183E-49</c:v>
                </c:pt>
                <c:pt idx="56">
                  <c:v>4.0170394935271593E-49</c:v>
                </c:pt>
                <c:pt idx="57">
                  <c:v>9.403817083930365E-49</c:v>
                </c:pt>
                <c:pt idx="58">
                  <c:v>2.1944730356343583E-48</c:v>
                </c:pt>
                <c:pt idx="59">
                  <c:v>5.1048657960831993E-48</c:v>
                </c:pt>
                <c:pt idx="60">
                  <c:v>1.1837675045854667E-47</c:v>
                </c:pt>
                <c:pt idx="61">
                  <c:v>2.7363806035845632E-47</c:v>
                </c:pt>
                <c:pt idx="62">
                  <c:v>6.3054283791633542E-47</c:v>
                </c:pt>
                <c:pt idx="63">
                  <c:v>1.4483739171516378E-46</c:v>
                </c:pt>
                <c:pt idx="64">
                  <c:v>3.3164602621425811E-46</c:v>
                </c:pt>
                <c:pt idx="65">
                  <c:v>7.5700178762901368E-46</c:v>
                </c:pt>
                <c:pt idx="66">
                  <c:v>1.7224515577769368E-45</c:v>
                </c:pt>
                <c:pt idx="67">
                  <c:v>3.9068355661901185E-45</c:v>
                </c:pt>
                <c:pt idx="68">
                  <c:v>8.8334682663733784E-45</c:v>
                </c:pt>
                <c:pt idx="69">
                  <c:v>1.9909730351214711E-44</c:v>
                </c:pt>
                <c:pt idx="70">
                  <c:v>4.4732946714147519E-44</c:v>
                </c:pt>
                <c:pt idx="71">
                  <c:v>1.0018844624612712E-43</c:v>
                </c:pt>
                <c:pt idx="72">
                  <c:v>2.2368444267648177E-43</c:v>
                </c:pt>
                <c:pt idx="73">
                  <c:v>4.9783098389283113E-43</c:v>
                </c:pt>
                <c:pt idx="74">
                  <c:v>1.1044754575672143E-42</c:v>
                </c:pt>
                <c:pt idx="75">
                  <c:v>2.4426330084611762E-42</c:v>
                </c:pt>
                <c:pt idx="76">
                  <c:v>5.3850331088339997E-42</c:v>
                </c:pt>
                <c:pt idx="77">
                  <c:v>1.1834408017314559E-41</c:v>
                </c:pt>
                <c:pt idx="78">
                  <c:v>2.5925832065751269E-41</c:v>
                </c:pt>
                <c:pt idx="79">
                  <c:v>5.6617002571682484E-41</c:v>
                </c:pt>
                <c:pt idx="80">
                  <c:v>1.2325060142115786E-40</c:v>
                </c:pt>
                <c:pt idx="81">
                  <c:v>2.6746023733774274E-40</c:v>
                </c:pt>
                <c:pt idx="82">
                  <c:v>5.7857199529690333E-40</c:v>
                </c:pt>
                <c:pt idx="83">
                  <c:v>1.2476236423774342E-39</c:v>
                </c:pt>
                <c:pt idx="84">
                  <c:v>2.6818704056508382E-39</c:v>
                </c:pt>
                <c:pt idx="85">
                  <c:v>5.7467192971860145E-39</c:v>
                </c:pt>
                <c:pt idx="86">
                  <c:v>1.2275245454900642E-38</c:v>
                </c:pt>
                <c:pt idx="87">
                  <c:v>2.6137761465546161E-38</c:v>
                </c:pt>
                <c:pt idx="88">
                  <c:v>5.5479763356419704E-38</c:v>
                </c:pt>
                <c:pt idx="89">
                  <c:v>1.1738938142295438E-37</c:v>
                </c:pt>
                <c:pt idx="90">
                  <c:v>2.4760022372592779E-37</c:v>
                </c:pt>
                <c:pt idx="91">
                  <c:v>5.2059651421910953E-37</c:v>
                </c:pt>
                <c:pt idx="92">
                  <c:v>1.0911375041009765E-36</c:v>
                </c:pt>
                <c:pt idx="93">
                  <c:v>2.2797420790148737E-36</c:v>
                </c:pt>
                <c:pt idx="94">
                  <c:v>4.7481010366142469E-36</c:v>
                </c:pt>
                <c:pt idx="95">
                  <c:v>9.8578497120605508E-36</c:v>
                </c:pt>
                <c:pt idx="96">
                  <c:v>2.040198567155148E-35</c:v>
                </c:pt>
                <c:pt idx="97">
                  <c:v>4.2091139970882648E-35</c:v>
                </c:pt>
                <c:pt idx="98">
                  <c:v>8.6563925459761857E-35</c:v>
                </c:pt>
                <c:pt idx="99">
                  <c:v>1.7746438204952165E-34</c:v>
                </c:pt>
                <c:pt idx="100">
                  <c:v>3.6267152994194191E-34</c:v>
                </c:pt>
                <c:pt idx="101">
                  <c:v>7.3882865696474546E-34</c:v>
                </c:pt>
                <c:pt idx="102">
                  <c:v>1.500382549090963E-33</c:v>
                </c:pt>
                <c:pt idx="103">
                  <c:v>3.0373041312312746E-33</c:v>
                </c:pt>
                <c:pt idx="104">
                  <c:v>6.1291826272156673E-33</c:v>
                </c:pt>
                <c:pt idx="105">
                  <c:v>1.232948246995625E-32</c:v>
                </c:pt>
                <c:pt idx="106">
                  <c:v>2.4723795200796552E-32</c:v>
                </c:pt>
                <c:pt idx="107">
                  <c:v>4.9421216567306865E-32</c:v>
                </c:pt>
                <c:pt idx="108">
                  <c:v>9.8478115861093775E-32</c:v>
                </c:pt>
                <c:pt idx="109">
                  <c:v>1.9561134273338655E-31</c:v>
                </c:pt>
                <c:pt idx="110">
                  <c:v>3.8732572462832656E-31</c:v>
                </c:pt>
                <c:pt idx="111">
                  <c:v>7.6451613285392094E-31</c:v>
                </c:pt>
                <c:pt idx="112">
                  <c:v>1.5042671484925792E-30</c:v>
                </c:pt>
                <c:pt idx="113">
                  <c:v>2.9504706058330498E-30</c:v>
                </c:pt>
                <c:pt idx="114">
                  <c:v>5.7688017991810642E-30</c:v>
                </c:pt>
                <c:pt idx="115">
                  <c:v>1.1243666310585636E-29</c:v>
                </c:pt>
                <c:pt idx="116">
                  <c:v>2.1845313556798805E-29</c:v>
                </c:pt>
                <c:pt idx="117">
                  <c:v>4.230937615712088E-29</c:v>
                </c:pt>
                <c:pt idx="118">
                  <c:v>8.1685122620125861E-29</c:v>
                </c:pt>
                <c:pt idx="119">
                  <c:v>1.5720896673954455E-28</c:v>
                </c:pt>
                <c:pt idx="120">
                  <c:v>3.0160578388948924E-28</c:v>
                </c:pt>
                <c:pt idx="121">
                  <c:v>5.7680633644148994E-28</c:v>
                </c:pt>
                <c:pt idx="122">
                  <c:v>1.0996345684260414E-27</c:v>
                </c:pt>
                <c:pt idx="123">
                  <c:v>2.0897520012817527E-27</c:v>
                </c:pt>
                <c:pt idx="124">
                  <c:v>3.9588506686881177E-27</c:v>
                </c:pt>
                <c:pt idx="125">
                  <c:v>7.4760379077970312E-27</c:v>
                </c:pt>
                <c:pt idx="126">
                  <c:v>1.4073492111973016E-26</c:v>
                </c:pt>
                <c:pt idx="127">
                  <c:v>2.6409504787500745E-26</c:v>
                </c:pt>
                <c:pt idx="128">
                  <c:v>4.9402240527520971E-26</c:v>
                </c:pt>
                <c:pt idx="129">
                  <c:v>9.2121507955192049E-26</c:v>
                </c:pt>
                <c:pt idx="130">
                  <c:v>1.7123929669129715E-25</c:v>
                </c:pt>
                <c:pt idx="131">
                  <c:v>3.173027506485585E-25</c:v>
                </c:pt>
                <c:pt idx="132">
                  <c:v>5.8610070382865158E-25</c:v>
                </c:pt>
                <c:pt idx="133">
                  <c:v>1.0791918411231648E-24</c:v>
                </c:pt>
                <c:pt idx="134">
                  <c:v>1.9808567431715359E-24</c:v>
                </c:pt>
                <c:pt idx="135">
                  <c:v>3.624394707546513E-24</c:v>
                </c:pt>
                <c:pt idx="136">
                  <c:v>6.6106765961595932E-24</c:v>
                </c:pt>
                <c:pt idx="137">
                  <c:v>1.2019442927832517E-23</c:v>
                </c:pt>
                <c:pt idx="138">
                  <c:v>2.1784659307880107E-23</c:v>
                </c:pt>
                <c:pt idx="139">
                  <c:v>3.9359104568616937E-23</c:v>
                </c:pt>
                <c:pt idx="140">
                  <c:v>7.0887172065396291E-23</c:v>
                </c:pt>
                <c:pt idx="141">
                  <c:v>1.272676712068366E-22</c:v>
                </c:pt>
                <c:pt idx="142">
                  <c:v>2.2777001366965197E-22</c:v>
                </c:pt>
                <c:pt idx="143">
                  <c:v>4.0635256257424478E-22</c:v>
                </c:pt>
                <c:pt idx="144">
                  <c:v>7.2266573353039226E-22</c:v>
                </c:pt>
                <c:pt idx="145">
                  <c:v>1.2811498389094488E-21</c:v>
                </c:pt>
                <c:pt idx="146">
                  <c:v>2.2640728390164565E-21</c:v>
                </c:pt>
                <c:pt idx="147">
                  <c:v>3.9884933068274192E-21</c:v>
                </c:pt>
                <c:pt idx="148">
                  <c:v>7.0041484938419783E-21</c:v>
                </c:pt>
                <c:pt idx="149">
                  <c:v>1.2261111072911995E-20</c:v>
                </c:pt>
                <c:pt idx="150">
                  <c:v>2.1395986389278431E-20</c:v>
                </c:pt>
                <c:pt idx="151">
                  <c:v>3.7218837456235995E-20</c:v>
                </c:pt>
                <c:pt idx="152">
                  <c:v>6.4538861333903236E-20</c:v>
                </c:pt>
                <c:pt idx="153">
                  <c:v>1.1155981835425669E-19</c:v>
                </c:pt>
                <c:pt idx="154">
                  <c:v>1.9223050309227422E-19</c:v>
                </c:pt>
                <c:pt idx="155">
                  <c:v>3.301906803386259E-19</c:v>
                </c:pt>
                <c:pt idx="156">
                  <c:v>5.6537333803615273E-19</c:v>
                </c:pt>
                <c:pt idx="157">
                  <c:v>9.6501450581410413E-19</c:v>
                </c:pt>
                <c:pt idx="158">
                  <c:v>1.6419516464573469E-18</c:v>
                </c:pt>
                <c:pt idx="159">
                  <c:v>2.7849338883636118E-18</c:v>
                </c:pt>
                <c:pt idx="160">
                  <c:v>4.708660958916067E-18</c:v>
                </c:pt>
                <c:pt idx="161">
                  <c:v>7.9361150663978917E-18</c:v>
                </c:pt>
                <c:pt idx="162">
                  <c:v>1.3333571552535726E-17</c:v>
                </c:pt>
                <c:pt idx="163">
                  <c:v>2.233125033531358E-17</c:v>
                </c:pt>
                <c:pt idx="164">
                  <c:v>3.7282719958087594E-17</c:v>
                </c:pt>
                <c:pt idx="165">
                  <c:v>6.2048336391549832E-17</c:v>
                </c:pt>
                <c:pt idx="166">
                  <c:v>1.029391788446257E-16</c:v>
                </c:pt>
                <c:pt idx="167">
                  <c:v>1.7023907920468054E-16</c:v>
                </c:pt>
                <c:pt idx="168">
                  <c:v>2.8065050506799911E-16</c:v>
                </c:pt>
                <c:pt idx="169">
                  <c:v>4.612117883494487E-16</c:v>
                </c:pt>
                <c:pt idx="170">
                  <c:v>7.5554959057749588E-16</c:v>
                </c:pt>
                <c:pt idx="171">
                  <c:v>1.2338249679915235E-15</c:v>
                </c:pt>
                <c:pt idx="172">
                  <c:v>2.0085014003519352E-15</c:v>
                </c:pt>
                <c:pt idx="173">
                  <c:v>3.2592579062118789E-15</c:v>
                </c:pt>
                <c:pt idx="174">
                  <c:v>5.2722175322689714E-15</c:v>
                </c:pt>
                <c:pt idx="175">
                  <c:v>8.5015070391977601E-15</c:v>
                </c:pt>
                <c:pt idx="176">
                  <c:v>1.3665531291876175E-14</c:v>
                </c:pt>
                <c:pt idx="177">
                  <c:v>2.1897025677250008E-14</c:v>
                </c:pt>
                <c:pt idx="178">
                  <c:v>3.4976128736329145E-14</c:v>
                </c:pt>
                <c:pt idx="179">
                  <c:v>5.569117159233776E-14</c:v>
                </c:pt>
                <c:pt idx="180">
                  <c:v>8.8395259363293099E-14</c:v>
                </c:pt>
                <c:pt idx="181">
                  <c:v>1.3986195641758686E-13</c:v>
                </c:pt>
                <c:pt idx="182">
                  <c:v>2.2059630206132666E-13</c:v>
                </c:pt>
                <c:pt idx="183">
                  <c:v>3.4683655298441382E-13</c:v>
                </c:pt>
                <c:pt idx="184">
                  <c:v>5.4360006408468667E-13</c:v>
                </c:pt>
                <c:pt idx="185">
                  <c:v>8.493019898747527E-13</c:v>
                </c:pt>
                <c:pt idx="186">
                  <c:v>1.322734826893998E-12</c:v>
                </c:pt>
                <c:pt idx="187">
                  <c:v>2.0535791188827305E-12</c:v>
                </c:pt>
                <c:pt idx="188">
                  <c:v>3.1781771100954599E-12</c:v>
                </c:pt>
                <c:pt idx="189">
                  <c:v>4.9031226334394024E-12</c:v>
                </c:pt>
                <c:pt idx="190">
                  <c:v>7.5404179797523355E-12</c:v>
                </c:pt>
                <c:pt idx="191">
                  <c:v>1.1559687386333132E-11</c:v>
                </c:pt>
                <c:pt idx="192">
                  <c:v>1.7665452363980185E-11</c:v>
                </c:pt>
                <c:pt idx="193">
                  <c:v>2.6911099441912177E-11</c:v>
                </c:pt>
                <c:pt idx="194">
                  <c:v>4.086637572181468E-11</c:v>
                </c:pt>
                <c:pt idx="195">
                  <c:v>6.1862691400621668E-11</c:v>
                </c:pt>
                <c:pt idx="196">
                  <c:v>9.3351113352588356E-11</c:v>
                </c:pt>
                <c:pt idx="197">
                  <c:v>1.404229840721239E-10</c:v>
                </c:pt>
                <c:pt idx="198">
                  <c:v>2.1056437624918099E-10</c:v>
                </c:pt>
                <c:pt idx="199">
                  <c:v>3.1474555316328135E-10</c:v>
                </c:pt>
                <c:pt idx="200">
                  <c:v>4.6898862812499408E-10</c:v>
                </c:pt>
                <c:pt idx="201">
                  <c:v>6.9661532751975901E-10</c:v>
                </c:pt>
                <c:pt idx="202">
                  <c:v>1.0314584643612782E-9</c:v>
                </c:pt>
                <c:pt idx="203">
                  <c:v>1.5224339734634158E-9</c:v>
                </c:pt>
                <c:pt idx="204">
                  <c:v>2.2400266944964729E-9</c:v>
                </c:pt>
                <c:pt idx="205">
                  <c:v>3.2854580432934203E-9</c:v>
                </c:pt>
                <c:pt idx="206">
                  <c:v>4.8035980677685613E-9</c:v>
                </c:pt>
                <c:pt idx="207">
                  <c:v>7.0010858302306052E-9</c:v>
                </c:pt>
                <c:pt idx="208">
                  <c:v>1.0171667306420574E-8</c:v>
                </c:pt>
                <c:pt idx="209">
                  <c:v>1.4731497496383174E-8</c:v>
                </c:pt>
                <c:pt idx="210">
                  <c:v>2.1268146841819227E-8</c:v>
                </c:pt>
                <c:pt idx="211">
                  <c:v>3.0608384513488136E-8</c:v>
                </c:pt>
                <c:pt idx="212">
                  <c:v>4.3911590855032755E-8</c:v>
                </c:pt>
                <c:pt idx="213">
                  <c:v>6.2798018223598014E-8</c:v>
                </c:pt>
                <c:pt idx="214">
                  <c:v>8.9524253890392093E-8</c:v>
                </c:pt>
                <c:pt idx="215">
                  <c:v>1.2722237137224435E-7</c:v>
                </c:pt>
                <c:pt idx="216">
                  <c:v>1.802246816317006E-7</c:v>
                </c:pt>
                <c:pt idx="217">
                  <c:v>2.5450308560011408E-7</c:v>
                </c:pt>
                <c:pt idx="218">
                  <c:v>3.5826125395358268E-7</c:v>
                </c:pt>
                <c:pt idx="219">
                  <c:v>5.027298072471587E-7</c:v>
                </c:pt>
                <c:pt idx="220">
                  <c:v>7.0323007210488346E-7</c:v>
                </c:pt>
                <c:pt idx="221">
                  <c:v>9.8059175444521929E-7</c:v>
                </c:pt>
                <c:pt idx="222">
                  <c:v>1.3630351150301884E-6</c:v>
                </c:pt>
                <c:pt idx="223">
                  <c:v>1.888660320984099E-6</c:v>
                </c:pt>
                <c:pt idx="224">
                  <c:v>2.6087272372090699E-6</c:v>
                </c:pt>
                <c:pt idx="225">
                  <c:v>3.5919600135560816E-6</c:v>
                </c:pt>
                <c:pt idx="226">
                  <c:v>4.9301748122250062E-6</c:v>
                </c:pt>
                <c:pt idx="227">
                  <c:v>6.7456087513035227E-6</c:v>
                </c:pt>
                <c:pt idx="228">
                  <c:v>9.2004269709580182E-6</c:v>
                </c:pt>
                <c:pt idx="229">
                  <c:v>1.2509006582253838E-5</c:v>
                </c:pt>
                <c:pt idx="230">
                  <c:v>1.6953745680695141E-5</c:v>
                </c:pt>
                <c:pt idx="231">
                  <c:v>2.29053278139938E-5</c:v>
                </c:pt>
                <c:pt idx="232">
                  <c:v>3.0848593207840488E-5</c:v>
                </c:pt>
                <c:pt idx="233">
                  <c:v>4.1415434316319626E-5</c:v>
                </c:pt>
                <c:pt idx="234">
                  <c:v>5.5426452243129617E-5</c:v>
                </c:pt>
                <c:pt idx="235">
                  <c:v>7.3943490294785328E-5</c:v>
                </c:pt>
                <c:pt idx="236">
                  <c:v>9.8335610009354335E-5</c:v>
                </c:pt>
                <c:pt idx="237">
                  <c:v>1.303616025019915E-4</c:v>
                </c:pt>
                <c:pt idx="238">
                  <c:v>1.722727431810646E-4</c:v>
                </c:pt>
                <c:pt idx="239">
                  <c:v>2.2694021003174226E-4</c:v>
                </c:pt>
                <c:pt idx="240">
                  <c:v>2.9801240351533926E-4</c:v>
                </c:pt>
                <c:pt idx="241">
                  <c:v>3.9010833750189054E-4</c:v>
                </c:pt>
                <c:pt idx="242">
                  <c:v>5.0905432176268008E-4</c:v>
                </c:pt>
                <c:pt idx="243">
                  <c:v>6.6217233131099626E-4</c:v>
                </c:pt>
                <c:pt idx="244">
                  <c:v>8.5862975691119764E-4</c:v>
                </c:pt>
                <c:pt idx="245">
                  <c:v>1.1098616507767352E-3</c:v>
                </c:pt>
                <c:pt idx="246">
                  <c:v>1.4300781127337327E-3</c:v>
                </c:pt>
                <c:pt idx="247">
                  <c:v>1.8368710890277304E-3</c:v>
                </c:pt>
                <c:pt idx="248">
                  <c:v>2.3519365544927154E-3</c:v>
                </c:pt>
                <c:pt idx="249">
                  <c:v>3.0019297850959565E-3</c:v>
                </c:pt>
                <c:pt idx="250">
                  <c:v>3.8194731570536915E-3</c:v>
                </c:pt>
                <c:pt idx="251">
                  <c:v>4.8443375730733654E-3</c:v>
                </c:pt>
                <c:pt idx="252">
                  <c:v>6.1248201440275507E-3</c:v>
                </c:pt>
                <c:pt idx="253">
                  <c:v>7.7193420588375665E-3</c:v>
                </c:pt>
                <c:pt idx="254">
                  <c:v>9.6982915535684146E-3</c:v>
                </c:pt>
                <c:pt idx="255">
                  <c:v>1.2146137422797715E-2</c:v>
                </c:pt>
                <c:pt idx="256">
                  <c:v>1.516383846906981E-2</c:v>
                </c:pt>
                <c:pt idx="257">
                  <c:v>1.887157350571534E-2</c:v>
                </c:pt>
                <c:pt idx="258">
                  <c:v>2.3411814854642402E-2</c:v>
                </c:pt>
                <c:pt idx="259">
                  <c:v>2.8952765536990163E-2</c:v>
                </c:pt>
                <c:pt idx="260">
                  <c:v>3.5692176363006506E-2</c:v>
                </c:pt>
                <c:pt idx="261">
                  <c:v>4.3861553705528654E-2</c:v>
                </c:pt>
                <c:pt idx="262">
                  <c:v>5.373076171616599E-2</c:v>
                </c:pt>
                <c:pt idx="263">
                  <c:v>6.5613013953738128E-2</c:v>
                </c:pt>
                <c:pt idx="264">
                  <c:v>7.9870238703475704E-2</c:v>
                </c:pt>
                <c:pt idx="265">
                  <c:v>9.6918789574468575E-2</c:v>
                </c:pt>
                <c:pt idx="266">
                  <c:v>0.11723545821253763</c:v>
                </c:pt>
                <c:pt idx="267">
                  <c:v>0.14136372916507597</c:v>
                </c:pt>
                <c:pt idx="268">
                  <c:v>0.16992019815813486</c:v>
                </c:pt>
                <c:pt idx="269">
                  <c:v>0.20360105445392995</c:v>
                </c:pt>
                <c:pt idx="270">
                  <c:v>0.24318850581574769</c:v>
                </c:pt>
                <c:pt idx="271">
                  <c:v>0.28955700127337625</c:v>
                </c:pt>
                <c:pt idx="272">
                  <c:v>0.34367908285031767</c:v>
                </c:pt>
                <c:pt idx="273">
                  <c:v>0.40663067328412433</c:v>
                </c:pt>
                <c:pt idx="274">
                  <c:v>0.47959558326688512</c:v>
                </c:pt>
                <c:pt idx="275">
                  <c:v>0.56386899971700588</c:v>
                </c:pt>
                <c:pt idx="276">
                  <c:v>0.66085969701412672</c:v>
                </c:pt>
                <c:pt idx="277">
                  <c:v>0.77209069700927668</c:v>
                </c:pt>
                <c:pt idx="278">
                  <c:v>0.89919809219911484</c:v>
                </c:pt>
                <c:pt idx="279">
                  <c:v>1.0439277407126426</c:v>
                </c:pt>
                <c:pt idx="280">
                  <c:v>1.2081295430764176</c:v>
                </c:pt>
                <c:pt idx="281">
                  <c:v>1.3937490200908507</c:v>
                </c:pt>
                <c:pt idx="282">
                  <c:v>1.6028159297282247</c:v>
                </c:pt>
                <c:pt idx="283">
                  <c:v>1.8374296895944637</c:v>
                </c:pt>
                <c:pt idx="284">
                  <c:v>2.0997414109770562</c:v>
                </c:pt>
                <c:pt idx="285">
                  <c:v>2.391932401271577</c:v>
                </c:pt>
                <c:pt idx="286">
                  <c:v>2.7161890537884394</c:v>
                </c:pt>
                <c:pt idx="287">
                  <c:v>3.074674117475733</c:v>
                </c:pt>
                <c:pt idx="288">
                  <c:v>3.4694944232334133</c:v>
                </c:pt>
                <c:pt idx="289">
                  <c:v>3.9026652373132524</c:v>
                </c:pt>
                <c:pt idx="290">
                  <c:v>4.3760715142177302</c:v>
                </c:pt>
                <c:pt idx="291">
                  <c:v>4.8914264295135279</c:v>
                </c:pt>
                <c:pt idx="292">
                  <c:v>5.4502276847353581</c:v>
                </c:pt>
                <c:pt idx="293">
                  <c:v>6.053712188984365</c:v>
                </c:pt>
                <c:pt idx="294">
                  <c:v>6.7028098318408738</c:v>
                </c:pt>
                <c:pt idx="295">
                  <c:v>7.3980971661074602</c:v>
                </c:pt>
                <c:pt idx="296">
                  <c:v>8.1397519128303735</c:v>
                </c:pt>
                <c:pt idx="297">
                  <c:v>8.9275092812758245</c:v>
                </c:pt>
                <c:pt idx="298">
                  <c:v>9.7606211590068259</c:v>
                </c:pt>
                <c:pt idx="299">
                  <c:v>10.637819267982302</c:v>
                </c:pt>
                <c:pt idx="300">
                  <c:v>11.557283399255043</c:v>
                </c:pt>
                <c:pt idx="301">
                  <c:v>12.516615826771201</c:v>
                </c:pt>
                <c:pt idx="302">
                  <c:v>13.512822959503309</c:v>
                </c:pt>
                <c:pt idx="303">
                  <c:v>14.542305217791462</c:v>
                </c:pt>
                <c:pt idx="304">
                  <c:v>15.600856014560122</c:v>
                </c:pt>
                <c:pt idx="305">
                  <c:v>16.683670584828793</c:v>
                </c:pt>
                <c:pt idx="306">
                  <c:v>17.785365239552849</c:v>
                </c:pt>
                <c:pt idx="307">
                  <c:v>18.900007424610511</c:v>
                </c:pt>
                <c:pt idx="308">
                  <c:v>20.021156746334007</c:v>
                </c:pt>
                <c:pt idx="309">
                  <c:v>21.141916886398786</c:v>
                </c:pt>
                <c:pt idx="310">
                  <c:v>22.254998076303483</c:v>
                </c:pt>
                <c:pt idx="311">
                  <c:v>23.352789542083485</c:v>
                </c:pt>
                <c:pt idx="312">
                  <c:v>24.427441070115812</c:v>
                </c:pt>
                <c:pt idx="313">
                  <c:v>25.470952592445705</c:v>
                </c:pt>
                <c:pt idx="314">
                  <c:v>26.475270453043017</c:v>
                </c:pt>
                <c:pt idx="315">
                  <c:v>27.432388801930113</c:v>
                </c:pt>
                <c:pt idx="316">
                  <c:v>28.334454380004903</c:v>
                </c:pt>
                <c:pt idx="317">
                  <c:v>29.173872809949884</c:v>
                </c:pt>
                <c:pt idx="318">
                  <c:v>29.943414403665525</c:v>
                </c:pt>
                <c:pt idx="319">
                  <c:v>30.636317439057603</c:v>
                </c:pt>
                <c:pt idx="320">
                  <c:v>31.246386851725614</c:v>
                </c:pt>
                <c:pt idx="321">
                  <c:v>31.7680863319063</c:v>
                </c:pt>
                <c:pt idx="322">
                  <c:v>32.196621914811331</c:v>
                </c:pt>
                <c:pt idx="323">
                  <c:v>32.528015300360273</c:v>
                </c:pt>
                <c:pt idx="324">
                  <c:v>32.759165334663962</c:v>
                </c:pt>
                <c:pt idx="325">
                  <c:v>32.887896324588333</c:v>
                </c:pt>
                <c:pt idx="326">
                  <c:v>32.91299213276266</c:v>
                </c:pt>
                <c:pt idx="327">
                  <c:v>32.834215305787424</c:v>
                </c:pt>
                <c:pt idx="328">
                  <c:v>32.652310814889745</c:v>
                </c:pt>
                <c:pt idx="329">
                  <c:v>32.368994326607194</c:v>
                </c:pt>
                <c:pt idx="330">
                  <c:v>31.986925261780563</c:v>
                </c:pt>
                <c:pt idx="331">
                  <c:v>31.509665234494726</c:v>
                </c:pt>
                <c:pt idx="332">
                  <c:v>30.941622779322767</c:v>
                </c:pt>
                <c:pt idx="333">
                  <c:v>30.287985566409343</c:v>
                </c:pt>
                <c:pt idx="334">
                  <c:v>29.554641561673655</c:v>
                </c:pt>
                <c:pt idx="335">
                  <c:v>28.748090806997382</c:v>
                </c:pt>
                <c:pt idx="336">
                  <c:v>27.875349667041423</c:v>
                </c:pt>
                <c:pt idx="337">
                  <c:v>26.943849511681968</c:v>
                </c:pt>
                <c:pt idx="338">
                  <c:v>25.961331873375993</c:v>
                </c:pt>
                <c:pt idx="339">
                  <c:v>24.935742136600556</c:v>
                </c:pt>
                <c:pt idx="340">
                  <c:v>23.875123782924554</c:v>
                </c:pt>
                <c:pt idx="341">
                  <c:v>22.787515132568757</c:v>
                </c:pt>
                <c:pt idx="342">
                  <c:v>21.680850395760878</c:v>
                </c:pt>
                <c:pt idx="343">
                  <c:v>20.562866680287367</c:v>
                </c:pt>
                <c:pt idx="344">
                  <c:v>19.441018400336219</c:v>
                </c:pt>
                <c:pt idx="345">
                  <c:v>18.32240030534475</c:v>
                </c:pt>
                <c:pt idx="346">
                  <c:v>17.213680101122563</c:v>
                </c:pt>
                <c:pt idx="347">
                  <c:v>16.121041378614613</c:v>
                </c:pt>
                <c:pt idx="348">
                  <c:v>15.050137304856362</c:v>
                </c:pt>
                <c:pt idx="349">
                  <c:v>14.006055274021335</c:v>
                </c:pt>
                <c:pt idx="350">
                  <c:v>12.993292470261737</c:v>
                </c:pt>
                <c:pt idx="351">
                  <c:v>12.015742064702604</c:v>
                </c:pt>
                <c:pt idx="352">
                  <c:v>11.076689561641439</c:v>
                </c:pt>
                <c:pt idx="353">
                  <c:v>10.17881862762253</c:v>
                </c:pt>
                <c:pt idx="354">
                  <c:v>9.3242255851563218</c:v>
                </c:pt>
                <c:pt idx="355">
                  <c:v>8.5144416319679745</c:v>
                </c:pt>
                <c:pt idx="356">
                  <c:v>7.7504617579777157</c:v>
                </c:pt>
                <c:pt idx="357">
                  <c:v>7.0327792755641791</c:v>
                </c:pt>
                <c:pt idx="358">
                  <c:v>6.3614248527228661</c:v>
                </c:pt>
                <c:pt idx="359">
                  <c:v>5.7360089419422708</c:v>
                </c:pt>
                <c:pt idx="360">
                  <c:v>5.1557665269778292</c:v>
                </c:pt>
                <c:pt idx="361">
                  <c:v>4.6196031622604563</c:v>
                </c:pt>
                <c:pt idx="362">
                  <c:v>4.1261413518103884</c:v>
                </c:pt>
                <c:pt idx="363">
                  <c:v>3.6737664022620571</c:v>
                </c:pt>
                <c:pt idx="364">
                  <c:v>3.2606709842135166</c:v>
                </c:pt>
                <c:pt idx="365">
                  <c:v>2.884897743734081</c:v>
                </c:pt>
                <c:pt idx="366">
                  <c:v>2.5443794173105623</c:v>
                </c:pt>
                <c:pt idx="367">
                  <c:v>2.2369760162667243</c:v>
                </c:pt>
                <c:pt idx="368">
                  <c:v>1.9605087566430233</c:v>
                </c:pt>
                <c:pt idx="369">
                  <c:v>1.7127905157620065</c:v>
                </c:pt>
                <c:pt idx="370">
                  <c:v>1.4916526945914044</c:v>
                </c:pt>
                <c:pt idx="371">
                  <c:v>1.2949684540351003</c:v>
                </c:pt>
                <c:pt idx="372">
                  <c:v>1.1206723720140164</c:v>
                </c:pt>
                <c:pt idx="373">
                  <c:v>0.96677663592540641</c:v>
                </c:pt>
                <c:pt idx="374">
                  <c:v>0.83138394138447513</c:v>
                </c:pt>
                <c:pt idx="375">
                  <c:v>0.71269731301269656</c:v>
                </c:pt>
                <c:pt idx="376">
                  <c:v>0.60902709685662915</c:v>
                </c:pt>
                <c:pt idx="377">
                  <c:v>0.51879539733417801</c:v>
                </c:pt>
                <c:pt idx="378">
                  <c:v>0.44053824530057734</c:v>
                </c:pt>
                <c:pt idx="379">
                  <c:v>0.37290578889055859</c:v>
                </c:pt>
                <c:pt idx="380">
                  <c:v>0.31466079631334376</c:v>
                </c:pt>
                <c:pt idx="381">
                  <c:v>0.26467575096125284</c:v>
                </c:pt>
                <c:pt idx="382">
                  <c:v>0.22192880517896241</c:v>
                </c:pt>
                <c:pt idx="383">
                  <c:v>0.1854988410079951</c:v>
                </c:pt>
                <c:pt idx="384">
                  <c:v>0.15455986525437942</c:v>
                </c:pt>
                <c:pt idx="385">
                  <c:v>0.12837494332367499</c:v>
                </c:pt>
                <c:pt idx="386">
                  <c:v>0.10628985234499226</c:v>
                </c:pt>
                <c:pt idx="387">
                  <c:v>8.7726609947629472E-2</c:v>
                </c:pt>
                <c:pt idx="388">
                  <c:v>7.2177011301448726E-2</c:v>
                </c:pt>
                <c:pt idx="389">
                  <c:v>5.9196284278459917E-2</c:v>
                </c:pt>
                <c:pt idx="390">
                  <c:v>4.8396951202687159E-2</c:v>
                </c:pt>
                <c:pt idx="391">
                  <c:v>3.9442965981852242E-2</c:v>
                </c:pt>
                <c:pt idx="392">
                  <c:v>3.2044177642309109E-2</c:v>
                </c:pt>
                <c:pt idx="393">
                  <c:v>2.5951155545436914E-2</c:v>
                </c:pt>
                <c:pt idx="394">
                  <c:v>2.0950397880676073E-2</c:v>
                </c:pt>
                <c:pt idx="395">
                  <c:v>1.6859933383736717E-2</c:v>
                </c:pt>
                <c:pt idx="396">
                  <c:v>1.3525316536470789E-2</c:v>
                </c:pt>
                <c:pt idx="397">
                  <c:v>1.0816008645526346E-2</c:v>
                </c:pt>
                <c:pt idx="398">
                  <c:v>8.6221310225322572E-3</c:v>
                </c:pt>
                <c:pt idx="399">
                  <c:v>6.8515718281997474E-3</c:v>
                </c:pt>
                <c:pt idx="400">
                  <c:v>5.4274248192384992E-3</c:v>
                </c:pt>
                <c:pt idx="401">
                  <c:v>4.2857360687689255E-3</c:v>
                </c:pt>
                <c:pt idx="402">
                  <c:v>3.3735335401709463E-3</c:v>
                </c:pt>
                <c:pt idx="403">
                  <c:v>2.6471140128128349E-3</c:v>
                </c:pt>
                <c:pt idx="404">
                  <c:v>2.0705621279404709E-3</c:v>
                </c:pt>
                <c:pt idx="405">
                  <c:v>1.6144771019198677E-3</c:v>
                </c:pt>
                <c:pt idx="406">
                  <c:v>1.2548838147549788E-3</c:v>
                </c:pt>
                <c:pt idx="407">
                  <c:v>9.7230641348137407E-4</c:v>
                </c:pt>
                <c:pt idx="408">
                  <c:v>7.5098417835232076E-4</c:v>
                </c:pt>
                <c:pt idx="409">
                  <c:v>5.7821110568325427E-4</c:v>
                </c:pt>
                <c:pt idx="410">
                  <c:v>4.4378240030372001E-4</c:v>
                </c:pt>
                <c:pt idx="411">
                  <c:v>3.3953279238604011E-4</c:v>
                </c:pt>
                <c:pt idx="412">
                  <c:v>2.5895325836369315E-4</c:v>
                </c:pt>
                <c:pt idx="413">
                  <c:v>1.9687430560730133E-4</c:v>
                </c:pt>
                <c:pt idx="414">
                  <c:v>1.4920545559439179E-4</c:v>
                </c:pt>
                <c:pt idx="415">
                  <c:v>1.1272191838969598E-4</c:v>
                </c:pt>
                <c:pt idx="416">
                  <c:v>8.4890686173700076E-5</c:v>
                </c:pt>
                <c:pt idx="417">
                  <c:v>6.372938407151202E-5</c:v>
                </c:pt>
                <c:pt idx="418">
                  <c:v>4.7692205076905541E-5</c:v>
                </c:pt>
                <c:pt idx="419">
                  <c:v>3.5578127636995256E-5</c:v>
                </c:pt>
                <c:pt idx="420">
                  <c:v>2.6457376608306448E-5</c:v>
                </c:pt>
                <c:pt idx="421">
                  <c:v>1.9612749179404038E-5</c:v>
                </c:pt>
                <c:pt idx="422">
                  <c:v>1.4492996047727012E-5</c:v>
                </c:pt>
                <c:pt idx="423">
                  <c:v>1.0675933936547417E-5</c:v>
                </c:pt>
                <c:pt idx="424">
                  <c:v>7.8393776431680922E-6</c:v>
                </c:pt>
                <c:pt idx="425">
                  <c:v>5.7383270776085242E-6</c:v>
                </c:pt>
                <c:pt idx="426">
                  <c:v>4.1871355079131272E-6</c:v>
                </c:pt>
                <c:pt idx="427">
                  <c:v>3.0456271681847019E-6</c:v>
                </c:pt>
                <c:pt idx="428">
                  <c:v>2.2083325005188278E-6</c:v>
                </c:pt>
                <c:pt idx="429">
                  <c:v>1.5961738619810298E-6</c:v>
                </c:pt>
                <c:pt idx="430">
                  <c:v>1.1500690864928198E-6</c:v>
                </c:pt>
                <c:pt idx="431">
                  <c:v>8.2602971288984105E-7</c:v>
                </c:pt>
                <c:pt idx="432">
                  <c:v>5.9141919191006502E-7</c:v>
                </c:pt>
                <c:pt idx="433">
                  <c:v>4.2210759066610608E-7</c:v>
                </c:pt>
                <c:pt idx="434">
                  <c:v>3.0031630716370863E-7</c:v>
                </c:pt>
                <c:pt idx="435">
                  <c:v>2.1299169634342248E-7</c:v>
                </c:pt>
                <c:pt idx="436">
                  <c:v>1.5058247615319451E-7</c:v>
                </c:pt>
                <c:pt idx="437">
                  <c:v>1.0612414410805248E-7</c:v>
                </c:pt>
                <c:pt idx="438">
                  <c:v>7.455589216059099E-8</c:v>
                </c:pt>
                <c:pt idx="439">
                  <c:v>5.2212891748468515E-8</c:v>
                </c:pt>
                <c:pt idx="440">
                  <c:v>3.6450335200793491E-8</c:v>
                </c:pt>
                <c:pt idx="441">
                  <c:v>2.5366077247337083E-8</c:v>
                </c:pt>
                <c:pt idx="442">
                  <c:v>1.7596775742803505E-8</c:v>
                </c:pt>
                <c:pt idx="443">
                  <c:v>1.2168607761459378E-8</c:v>
                </c:pt>
                <c:pt idx="444">
                  <c:v>8.3883528412370616E-9</c:v>
                </c:pt>
                <c:pt idx="445">
                  <c:v>5.7642192578970138E-9</c:v>
                </c:pt>
                <c:pt idx="446">
                  <c:v>3.9485014199587426E-9</c:v>
                </c:pt>
                <c:pt idx="447">
                  <c:v>2.6962000317949966E-9</c:v>
                </c:pt>
                <c:pt idx="448">
                  <c:v>1.8352698282842408E-9</c:v>
                </c:pt>
                <c:pt idx="449">
                  <c:v>1.2453050370933357E-9</c:v>
                </c:pt>
                <c:pt idx="450">
                  <c:v>8.4232476427192304E-10</c:v>
                </c:pt>
                <c:pt idx="451">
                  <c:v>5.6795169225283185E-10</c:v>
                </c:pt>
                <c:pt idx="452">
                  <c:v>3.8174313095189448E-10</c:v>
                </c:pt>
                <c:pt idx="453">
                  <c:v>2.5577557452838665E-10</c:v>
                </c:pt>
                <c:pt idx="454">
                  <c:v>1.7083423649636364E-10</c:v>
                </c:pt>
                <c:pt idx="455">
                  <c:v>1.1374144927675646E-10</c:v>
                </c:pt>
                <c:pt idx="456">
                  <c:v>7.5490205699666415E-11</c:v>
                </c:pt>
                <c:pt idx="457">
                  <c:v>4.9944821384135085E-11</c:v>
                </c:pt>
                <c:pt idx="458">
                  <c:v>3.2939600249785235E-11</c:v>
                </c:pt>
                <c:pt idx="459">
                  <c:v>2.1655797851261866E-11</c:v>
                </c:pt>
                <c:pt idx="460">
                  <c:v>1.419247238078533E-11</c:v>
                </c:pt>
                <c:pt idx="461">
                  <c:v>9.2719254514610246E-12</c:v>
                </c:pt>
                <c:pt idx="462">
                  <c:v>6.0382321889519292E-12</c:v>
                </c:pt>
                <c:pt idx="463">
                  <c:v>3.9199244004327474E-12</c:v>
                </c:pt>
                <c:pt idx="464">
                  <c:v>2.5367261044640825E-12</c:v>
                </c:pt>
                <c:pt idx="465">
                  <c:v>1.6364301382082783E-12</c:v>
                </c:pt>
                <c:pt idx="466">
                  <c:v>1.0523237327313904E-12</c:v>
                </c:pt>
                <c:pt idx="467">
                  <c:v>6.7457348267570244E-13</c:v>
                </c:pt>
                <c:pt idx="468">
                  <c:v>4.3105944934363291E-13</c:v>
                </c:pt>
                <c:pt idx="469">
                  <c:v>2.7458264164342431E-13</c:v>
                </c:pt>
                <c:pt idx="470">
                  <c:v>1.7435603827806602E-13</c:v>
                </c:pt>
                <c:pt idx="471">
                  <c:v>1.1036437556168864E-13</c:v>
                </c:pt>
                <c:pt idx="472">
                  <c:v>6.9638407789928944E-14</c:v>
                </c:pt>
                <c:pt idx="473">
                  <c:v>4.3802284312935314E-14</c:v>
                </c:pt>
                <c:pt idx="474">
                  <c:v>2.7464562873126149E-14</c:v>
                </c:pt>
                <c:pt idx="475">
                  <c:v>1.7166297192695358E-14</c:v>
                </c:pt>
                <c:pt idx="476">
                  <c:v>1.069568409682676E-14</c:v>
                </c:pt>
                <c:pt idx="477">
                  <c:v>6.6430651558537062E-15</c:v>
                </c:pt>
                <c:pt idx="478">
                  <c:v>4.1129787081896836E-15</c:v>
                </c:pt>
                <c:pt idx="479">
                  <c:v>2.5384722196583463E-15</c:v>
                </c:pt>
                <c:pt idx="480">
                  <c:v>1.5617674715312119E-15</c:v>
                </c:pt>
                <c:pt idx="481">
                  <c:v>9.5782978020084819E-16</c:v>
                </c:pt>
                <c:pt idx="482">
                  <c:v>5.855827876286875E-16</c:v>
                </c:pt>
                <c:pt idx="483">
                  <c:v>3.568751221938088E-16</c:v>
                </c:pt>
                <c:pt idx="484">
                  <c:v>2.1680647592854952E-16</c:v>
                </c:pt>
                <c:pt idx="485">
                  <c:v>1.3129743162396124E-16</c:v>
                </c:pt>
                <c:pt idx="486">
                  <c:v>7.9262582023783526E-17</c:v>
                </c:pt>
                <c:pt idx="487">
                  <c:v>4.7698882562605087E-17</c:v>
                </c:pt>
                <c:pt idx="488">
                  <c:v>2.8613843585810506E-17</c:v>
                </c:pt>
                <c:pt idx="489">
                  <c:v>1.7110874150244936E-17</c:v>
                </c:pt>
                <c:pt idx="490">
                  <c:v>1.0199906714218818E-17</c:v>
                </c:pt>
                <c:pt idx="491">
                  <c:v>6.0610547498676133E-18</c:v>
                </c:pt>
                <c:pt idx="492">
                  <c:v>3.5902791641510655E-18</c:v>
                </c:pt>
                <c:pt idx="493">
                  <c:v>2.1200018251636606E-18</c:v>
                </c:pt>
                <c:pt idx="494">
                  <c:v>1.2478783655110172E-18</c:v>
                </c:pt>
                <c:pt idx="495">
                  <c:v>7.3221105304333849E-19</c:v>
                </c:pt>
                <c:pt idx="496">
                  <c:v>4.2828050881559525E-19</c:v>
                </c:pt>
                <c:pt idx="497">
                  <c:v>2.4971713516931448E-19</c:v>
                </c:pt>
                <c:pt idx="498">
                  <c:v>1.4514309590551219E-19</c:v>
                </c:pt>
                <c:pt idx="499">
                  <c:v>8.4095435746802258E-20</c:v>
                </c:pt>
                <c:pt idx="500">
                  <c:v>4.85709359820196E-20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2B-4DB9-9133-3C380DA76361}"/>
            </c:ext>
          </c:extLst>
        </c:ser>
        <c:ser>
          <c:idx val="13"/>
          <c:order val="13"/>
          <c:tx>
            <c:v>Gauss11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299.06147723742953</c:v>
                </c:pt>
                <c:pt idx="1">
                  <c:v>299.01147723742957</c:v>
                </c:pt>
                <c:pt idx="2">
                  <c:v>298.96147723742951</c:v>
                </c:pt>
                <c:pt idx="3">
                  <c:v>298.91147723742955</c:v>
                </c:pt>
                <c:pt idx="4">
                  <c:v>298.86147723742948</c:v>
                </c:pt>
                <c:pt idx="5">
                  <c:v>298.81147723742953</c:v>
                </c:pt>
                <c:pt idx="6">
                  <c:v>298.76147723742957</c:v>
                </c:pt>
                <c:pt idx="7">
                  <c:v>298.71147723742951</c:v>
                </c:pt>
                <c:pt idx="8">
                  <c:v>298.66147723742955</c:v>
                </c:pt>
                <c:pt idx="9">
                  <c:v>298.61147723742948</c:v>
                </c:pt>
                <c:pt idx="10">
                  <c:v>298.56147723742953</c:v>
                </c:pt>
                <c:pt idx="11">
                  <c:v>298.51147723743048</c:v>
                </c:pt>
                <c:pt idx="12">
                  <c:v>298.46147723743053</c:v>
                </c:pt>
                <c:pt idx="13">
                  <c:v>298.41147723743057</c:v>
                </c:pt>
                <c:pt idx="14">
                  <c:v>298.36147723743051</c:v>
                </c:pt>
                <c:pt idx="15">
                  <c:v>298.31147723743055</c:v>
                </c:pt>
                <c:pt idx="16">
                  <c:v>298.26147723743048</c:v>
                </c:pt>
                <c:pt idx="17">
                  <c:v>298.21147723743053</c:v>
                </c:pt>
                <c:pt idx="18">
                  <c:v>298.16147723743057</c:v>
                </c:pt>
                <c:pt idx="19">
                  <c:v>298.11147723743051</c:v>
                </c:pt>
                <c:pt idx="20">
                  <c:v>298.06147723743055</c:v>
                </c:pt>
                <c:pt idx="21">
                  <c:v>298.01147723743048</c:v>
                </c:pt>
                <c:pt idx="22">
                  <c:v>297.96147723743053</c:v>
                </c:pt>
                <c:pt idx="23">
                  <c:v>297.91147723743057</c:v>
                </c:pt>
                <c:pt idx="24">
                  <c:v>297.86147723743051</c:v>
                </c:pt>
                <c:pt idx="25">
                  <c:v>297.81147723743055</c:v>
                </c:pt>
                <c:pt idx="26">
                  <c:v>297.76147723743048</c:v>
                </c:pt>
                <c:pt idx="27">
                  <c:v>297.71147723743053</c:v>
                </c:pt>
                <c:pt idx="28">
                  <c:v>297.66147723743057</c:v>
                </c:pt>
                <c:pt idx="29">
                  <c:v>297.61147723743051</c:v>
                </c:pt>
                <c:pt idx="30">
                  <c:v>297.56147723743055</c:v>
                </c:pt>
                <c:pt idx="31">
                  <c:v>297.51147723743048</c:v>
                </c:pt>
                <c:pt idx="32">
                  <c:v>297.46147723743053</c:v>
                </c:pt>
                <c:pt idx="33">
                  <c:v>297.41147723743148</c:v>
                </c:pt>
                <c:pt idx="34">
                  <c:v>297.36147723743153</c:v>
                </c:pt>
                <c:pt idx="35">
                  <c:v>297.31147723743157</c:v>
                </c:pt>
                <c:pt idx="36">
                  <c:v>297.26147723743151</c:v>
                </c:pt>
                <c:pt idx="37">
                  <c:v>297.21147723743155</c:v>
                </c:pt>
                <c:pt idx="38">
                  <c:v>297.16147723743148</c:v>
                </c:pt>
                <c:pt idx="39">
                  <c:v>297.11147723743153</c:v>
                </c:pt>
                <c:pt idx="40">
                  <c:v>297.06147723743157</c:v>
                </c:pt>
                <c:pt idx="41">
                  <c:v>297.01147723743151</c:v>
                </c:pt>
                <c:pt idx="42">
                  <c:v>296.96147723743155</c:v>
                </c:pt>
                <c:pt idx="43">
                  <c:v>296.91147723743148</c:v>
                </c:pt>
                <c:pt idx="44">
                  <c:v>296.86147723743153</c:v>
                </c:pt>
                <c:pt idx="45">
                  <c:v>296.81147723743157</c:v>
                </c:pt>
                <c:pt idx="46">
                  <c:v>296.76147723743151</c:v>
                </c:pt>
                <c:pt idx="47">
                  <c:v>296.71147723743155</c:v>
                </c:pt>
                <c:pt idx="48">
                  <c:v>296.66147723743148</c:v>
                </c:pt>
                <c:pt idx="49">
                  <c:v>296.61147723743153</c:v>
                </c:pt>
                <c:pt idx="50">
                  <c:v>296.56147723743157</c:v>
                </c:pt>
                <c:pt idx="51">
                  <c:v>296.51147723743151</c:v>
                </c:pt>
                <c:pt idx="52">
                  <c:v>296.46147723743155</c:v>
                </c:pt>
                <c:pt idx="53">
                  <c:v>296.41147723743148</c:v>
                </c:pt>
                <c:pt idx="54">
                  <c:v>296.36147723743153</c:v>
                </c:pt>
                <c:pt idx="55">
                  <c:v>296.31147723743248</c:v>
                </c:pt>
                <c:pt idx="56">
                  <c:v>296.26147723743253</c:v>
                </c:pt>
                <c:pt idx="57">
                  <c:v>296.21147723743258</c:v>
                </c:pt>
                <c:pt idx="58">
                  <c:v>296.16147723743251</c:v>
                </c:pt>
                <c:pt idx="59">
                  <c:v>296.11147723743255</c:v>
                </c:pt>
                <c:pt idx="60">
                  <c:v>296.06147723743248</c:v>
                </c:pt>
                <c:pt idx="61">
                  <c:v>296.01147723743253</c:v>
                </c:pt>
                <c:pt idx="62">
                  <c:v>295.96147723743258</c:v>
                </c:pt>
                <c:pt idx="63">
                  <c:v>295.91147723743251</c:v>
                </c:pt>
                <c:pt idx="64">
                  <c:v>295.86147723743255</c:v>
                </c:pt>
                <c:pt idx="65">
                  <c:v>295.81147723743248</c:v>
                </c:pt>
                <c:pt idx="66">
                  <c:v>295.76147723743253</c:v>
                </c:pt>
                <c:pt idx="67">
                  <c:v>295.71147723743258</c:v>
                </c:pt>
                <c:pt idx="68">
                  <c:v>295.66147723743251</c:v>
                </c:pt>
                <c:pt idx="69">
                  <c:v>295.61147723743255</c:v>
                </c:pt>
                <c:pt idx="70">
                  <c:v>295.56147723743248</c:v>
                </c:pt>
                <c:pt idx="71">
                  <c:v>295.51147723743253</c:v>
                </c:pt>
                <c:pt idx="72">
                  <c:v>295.46147723743258</c:v>
                </c:pt>
                <c:pt idx="73">
                  <c:v>295.41147723743251</c:v>
                </c:pt>
                <c:pt idx="74">
                  <c:v>295.36147723743255</c:v>
                </c:pt>
                <c:pt idx="75">
                  <c:v>295.31147723743248</c:v>
                </c:pt>
                <c:pt idx="76">
                  <c:v>295.26147723743253</c:v>
                </c:pt>
                <c:pt idx="77">
                  <c:v>295.21147723743348</c:v>
                </c:pt>
                <c:pt idx="78">
                  <c:v>295.16147723743353</c:v>
                </c:pt>
                <c:pt idx="79">
                  <c:v>295.11147723743358</c:v>
                </c:pt>
                <c:pt idx="80">
                  <c:v>295.06147723743351</c:v>
                </c:pt>
                <c:pt idx="81">
                  <c:v>295.01147723743355</c:v>
                </c:pt>
                <c:pt idx="82">
                  <c:v>294.96147723743348</c:v>
                </c:pt>
                <c:pt idx="83">
                  <c:v>294.91147723743353</c:v>
                </c:pt>
                <c:pt idx="84">
                  <c:v>294.86147723743358</c:v>
                </c:pt>
                <c:pt idx="85">
                  <c:v>294.81147723743351</c:v>
                </c:pt>
                <c:pt idx="86">
                  <c:v>294.76147723743355</c:v>
                </c:pt>
                <c:pt idx="87">
                  <c:v>294.71147723743348</c:v>
                </c:pt>
                <c:pt idx="88">
                  <c:v>294.66147723743353</c:v>
                </c:pt>
                <c:pt idx="89">
                  <c:v>294.61147723743358</c:v>
                </c:pt>
                <c:pt idx="90">
                  <c:v>294.56147723743351</c:v>
                </c:pt>
                <c:pt idx="91">
                  <c:v>294.51147723743355</c:v>
                </c:pt>
                <c:pt idx="92">
                  <c:v>294.46147723743348</c:v>
                </c:pt>
                <c:pt idx="93">
                  <c:v>294.41147723743353</c:v>
                </c:pt>
                <c:pt idx="94">
                  <c:v>294.36147723743358</c:v>
                </c:pt>
                <c:pt idx="95">
                  <c:v>294.31147723743351</c:v>
                </c:pt>
                <c:pt idx="96">
                  <c:v>294.26147723743355</c:v>
                </c:pt>
                <c:pt idx="97">
                  <c:v>294.21147723743348</c:v>
                </c:pt>
                <c:pt idx="98">
                  <c:v>294.16147723743353</c:v>
                </c:pt>
                <c:pt idx="99">
                  <c:v>294.11147723743449</c:v>
                </c:pt>
                <c:pt idx="100">
                  <c:v>294.06147723743453</c:v>
                </c:pt>
                <c:pt idx="101">
                  <c:v>294.01147723743458</c:v>
                </c:pt>
                <c:pt idx="102">
                  <c:v>293.96147723743451</c:v>
                </c:pt>
                <c:pt idx="103">
                  <c:v>293.91147723743455</c:v>
                </c:pt>
                <c:pt idx="104">
                  <c:v>293.86147723743449</c:v>
                </c:pt>
                <c:pt idx="105">
                  <c:v>293.81147723743453</c:v>
                </c:pt>
                <c:pt idx="106">
                  <c:v>293.76147723743458</c:v>
                </c:pt>
                <c:pt idx="107">
                  <c:v>293.71147723743451</c:v>
                </c:pt>
                <c:pt idx="108">
                  <c:v>293.66147723743455</c:v>
                </c:pt>
                <c:pt idx="109">
                  <c:v>293.61147723743449</c:v>
                </c:pt>
                <c:pt idx="110">
                  <c:v>293.56147723743453</c:v>
                </c:pt>
                <c:pt idx="111">
                  <c:v>293.51147723743458</c:v>
                </c:pt>
                <c:pt idx="112">
                  <c:v>293.46147723743451</c:v>
                </c:pt>
                <c:pt idx="113">
                  <c:v>293.41147723743455</c:v>
                </c:pt>
                <c:pt idx="114">
                  <c:v>293.36147723743449</c:v>
                </c:pt>
                <c:pt idx="115">
                  <c:v>293.31147723743453</c:v>
                </c:pt>
                <c:pt idx="116">
                  <c:v>293.26147723743458</c:v>
                </c:pt>
                <c:pt idx="117">
                  <c:v>293.21147723743451</c:v>
                </c:pt>
                <c:pt idx="118">
                  <c:v>293.16147723743455</c:v>
                </c:pt>
                <c:pt idx="119">
                  <c:v>293.11147723743449</c:v>
                </c:pt>
                <c:pt idx="120">
                  <c:v>293.06147723743453</c:v>
                </c:pt>
                <c:pt idx="121">
                  <c:v>293.01147723743549</c:v>
                </c:pt>
                <c:pt idx="122">
                  <c:v>292.96147723743553</c:v>
                </c:pt>
                <c:pt idx="123">
                  <c:v>292.91147723743558</c:v>
                </c:pt>
                <c:pt idx="124">
                  <c:v>292.86147723743551</c:v>
                </c:pt>
                <c:pt idx="125">
                  <c:v>292.81147723743555</c:v>
                </c:pt>
                <c:pt idx="126">
                  <c:v>292.76147723743549</c:v>
                </c:pt>
                <c:pt idx="127">
                  <c:v>292.71147723743553</c:v>
                </c:pt>
                <c:pt idx="128">
                  <c:v>292.66147723743558</c:v>
                </c:pt>
                <c:pt idx="129">
                  <c:v>292.61147723743551</c:v>
                </c:pt>
                <c:pt idx="130">
                  <c:v>292.56147723743555</c:v>
                </c:pt>
                <c:pt idx="131">
                  <c:v>292.51147723743549</c:v>
                </c:pt>
                <c:pt idx="132">
                  <c:v>292.46147723743553</c:v>
                </c:pt>
                <c:pt idx="133">
                  <c:v>292.41147723743558</c:v>
                </c:pt>
                <c:pt idx="134">
                  <c:v>292.36147723743551</c:v>
                </c:pt>
                <c:pt idx="135">
                  <c:v>292.31147723743555</c:v>
                </c:pt>
                <c:pt idx="136">
                  <c:v>292.26147723743549</c:v>
                </c:pt>
                <c:pt idx="137">
                  <c:v>292.21147723743553</c:v>
                </c:pt>
                <c:pt idx="138">
                  <c:v>292.16147723743558</c:v>
                </c:pt>
                <c:pt idx="139">
                  <c:v>292.11147723743551</c:v>
                </c:pt>
                <c:pt idx="140">
                  <c:v>292.06147723743555</c:v>
                </c:pt>
                <c:pt idx="141">
                  <c:v>292.01147723743549</c:v>
                </c:pt>
                <c:pt idx="142">
                  <c:v>291.96147723743553</c:v>
                </c:pt>
                <c:pt idx="143">
                  <c:v>291.91147723743649</c:v>
                </c:pt>
                <c:pt idx="144">
                  <c:v>291.86147723743653</c:v>
                </c:pt>
                <c:pt idx="145">
                  <c:v>291.81147723743658</c:v>
                </c:pt>
                <c:pt idx="146">
                  <c:v>291.76147723743651</c:v>
                </c:pt>
                <c:pt idx="147">
                  <c:v>291.71147723743655</c:v>
                </c:pt>
                <c:pt idx="148">
                  <c:v>291.66147723743649</c:v>
                </c:pt>
                <c:pt idx="149">
                  <c:v>291.61147723743653</c:v>
                </c:pt>
                <c:pt idx="150">
                  <c:v>291.56147723743658</c:v>
                </c:pt>
                <c:pt idx="151">
                  <c:v>291.51147723743651</c:v>
                </c:pt>
                <c:pt idx="152">
                  <c:v>291.46147723743655</c:v>
                </c:pt>
                <c:pt idx="153">
                  <c:v>291.41147723743649</c:v>
                </c:pt>
                <c:pt idx="154">
                  <c:v>291.36147723743653</c:v>
                </c:pt>
                <c:pt idx="155">
                  <c:v>291.31147723743658</c:v>
                </c:pt>
                <c:pt idx="156">
                  <c:v>291.26147723743651</c:v>
                </c:pt>
                <c:pt idx="157">
                  <c:v>291.21147723743655</c:v>
                </c:pt>
                <c:pt idx="158">
                  <c:v>291.16147723743649</c:v>
                </c:pt>
                <c:pt idx="159">
                  <c:v>291.11147723743653</c:v>
                </c:pt>
                <c:pt idx="160">
                  <c:v>291.06147723743658</c:v>
                </c:pt>
                <c:pt idx="161">
                  <c:v>291.01147723743651</c:v>
                </c:pt>
                <c:pt idx="162">
                  <c:v>290.96147723743655</c:v>
                </c:pt>
                <c:pt idx="163">
                  <c:v>290.91147723743649</c:v>
                </c:pt>
                <c:pt idx="164">
                  <c:v>290.86147723743653</c:v>
                </c:pt>
                <c:pt idx="165">
                  <c:v>290.81147723743749</c:v>
                </c:pt>
                <c:pt idx="166">
                  <c:v>290.76147723743753</c:v>
                </c:pt>
                <c:pt idx="167">
                  <c:v>290.71147723743758</c:v>
                </c:pt>
                <c:pt idx="168">
                  <c:v>290.66147723743751</c:v>
                </c:pt>
                <c:pt idx="169">
                  <c:v>290.61147723743755</c:v>
                </c:pt>
                <c:pt idx="170">
                  <c:v>290.56147723743749</c:v>
                </c:pt>
                <c:pt idx="171">
                  <c:v>290.51147723743753</c:v>
                </c:pt>
                <c:pt idx="172">
                  <c:v>290.46147723743758</c:v>
                </c:pt>
                <c:pt idx="173">
                  <c:v>290.41147723743751</c:v>
                </c:pt>
                <c:pt idx="174">
                  <c:v>290.36147723743755</c:v>
                </c:pt>
                <c:pt idx="175">
                  <c:v>290.31147723743749</c:v>
                </c:pt>
                <c:pt idx="176">
                  <c:v>290.26147723743753</c:v>
                </c:pt>
                <c:pt idx="177">
                  <c:v>290.21147723743758</c:v>
                </c:pt>
                <c:pt idx="178">
                  <c:v>290.16147723743751</c:v>
                </c:pt>
                <c:pt idx="179">
                  <c:v>290.11147723743755</c:v>
                </c:pt>
                <c:pt idx="180">
                  <c:v>290.06147723743749</c:v>
                </c:pt>
                <c:pt idx="181">
                  <c:v>290.01147723743753</c:v>
                </c:pt>
                <c:pt idx="182">
                  <c:v>289.96147723743758</c:v>
                </c:pt>
                <c:pt idx="183">
                  <c:v>289.91147723743751</c:v>
                </c:pt>
                <c:pt idx="184">
                  <c:v>289.86147723743755</c:v>
                </c:pt>
                <c:pt idx="185">
                  <c:v>289.81147723743749</c:v>
                </c:pt>
                <c:pt idx="186">
                  <c:v>289.76147723743753</c:v>
                </c:pt>
                <c:pt idx="187">
                  <c:v>289.71147723743849</c:v>
                </c:pt>
                <c:pt idx="188">
                  <c:v>289.66147723743853</c:v>
                </c:pt>
                <c:pt idx="189">
                  <c:v>289.61147723743858</c:v>
                </c:pt>
                <c:pt idx="190">
                  <c:v>289.56147723743851</c:v>
                </c:pt>
                <c:pt idx="191">
                  <c:v>289.51147723743856</c:v>
                </c:pt>
                <c:pt idx="192">
                  <c:v>289.46147723743849</c:v>
                </c:pt>
                <c:pt idx="193">
                  <c:v>289.41147723743853</c:v>
                </c:pt>
                <c:pt idx="194">
                  <c:v>289.36147723743858</c:v>
                </c:pt>
                <c:pt idx="195">
                  <c:v>289.31147723743851</c:v>
                </c:pt>
                <c:pt idx="196">
                  <c:v>289.26147723743856</c:v>
                </c:pt>
                <c:pt idx="197">
                  <c:v>289.21147723743849</c:v>
                </c:pt>
                <c:pt idx="198">
                  <c:v>289.16147723743853</c:v>
                </c:pt>
                <c:pt idx="199">
                  <c:v>289.11147723743858</c:v>
                </c:pt>
                <c:pt idx="200">
                  <c:v>289.06147723743851</c:v>
                </c:pt>
                <c:pt idx="201">
                  <c:v>289.01147723743856</c:v>
                </c:pt>
                <c:pt idx="202">
                  <c:v>288.96147723743849</c:v>
                </c:pt>
                <c:pt idx="203">
                  <c:v>288.91147723743853</c:v>
                </c:pt>
                <c:pt idx="204">
                  <c:v>288.86147723743858</c:v>
                </c:pt>
                <c:pt idx="205">
                  <c:v>288.81147723743851</c:v>
                </c:pt>
                <c:pt idx="206">
                  <c:v>288.76147723743856</c:v>
                </c:pt>
                <c:pt idx="207">
                  <c:v>288.71147723743849</c:v>
                </c:pt>
                <c:pt idx="208">
                  <c:v>288.66147723743853</c:v>
                </c:pt>
                <c:pt idx="209">
                  <c:v>288.61147723743949</c:v>
                </c:pt>
                <c:pt idx="210">
                  <c:v>288.56147723743953</c:v>
                </c:pt>
                <c:pt idx="211">
                  <c:v>288.51147723743958</c:v>
                </c:pt>
                <c:pt idx="212">
                  <c:v>288.46147723743951</c:v>
                </c:pt>
                <c:pt idx="213">
                  <c:v>288.41147723743956</c:v>
                </c:pt>
                <c:pt idx="214">
                  <c:v>288.36147723743949</c:v>
                </c:pt>
                <c:pt idx="215">
                  <c:v>288.31147723743953</c:v>
                </c:pt>
                <c:pt idx="216">
                  <c:v>288.26147723743958</c:v>
                </c:pt>
                <c:pt idx="217">
                  <c:v>288.21147723743951</c:v>
                </c:pt>
                <c:pt idx="218">
                  <c:v>288.16147723743956</c:v>
                </c:pt>
                <c:pt idx="219">
                  <c:v>288.11147723743949</c:v>
                </c:pt>
                <c:pt idx="220">
                  <c:v>288.06147723743953</c:v>
                </c:pt>
                <c:pt idx="221">
                  <c:v>288.01147723743958</c:v>
                </c:pt>
                <c:pt idx="222">
                  <c:v>287.96147723743951</c:v>
                </c:pt>
                <c:pt idx="223">
                  <c:v>287.91147723743956</c:v>
                </c:pt>
                <c:pt idx="224">
                  <c:v>287.86147723743949</c:v>
                </c:pt>
                <c:pt idx="225">
                  <c:v>287.81147723743953</c:v>
                </c:pt>
                <c:pt idx="226">
                  <c:v>287.76147723743958</c:v>
                </c:pt>
                <c:pt idx="227">
                  <c:v>287.71147723743951</c:v>
                </c:pt>
                <c:pt idx="228">
                  <c:v>287.66147723743956</c:v>
                </c:pt>
                <c:pt idx="229">
                  <c:v>287.61147723743949</c:v>
                </c:pt>
                <c:pt idx="230">
                  <c:v>287.56147723743953</c:v>
                </c:pt>
                <c:pt idx="231">
                  <c:v>287.51147723744049</c:v>
                </c:pt>
                <c:pt idx="232">
                  <c:v>287.46147723744053</c:v>
                </c:pt>
                <c:pt idx="233">
                  <c:v>287.41147723744058</c:v>
                </c:pt>
                <c:pt idx="234">
                  <c:v>287.36147723744051</c:v>
                </c:pt>
                <c:pt idx="235">
                  <c:v>287.31147723744056</c:v>
                </c:pt>
                <c:pt idx="236">
                  <c:v>287.26147723744049</c:v>
                </c:pt>
                <c:pt idx="237">
                  <c:v>287.21147723744053</c:v>
                </c:pt>
                <c:pt idx="238">
                  <c:v>287.16147723744058</c:v>
                </c:pt>
                <c:pt idx="239">
                  <c:v>287.11147723744051</c:v>
                </c:pt>
                <c:pt idx="240">
                  <c:v>287.06147723744056</c:v>
                </c:pt>
                <c:pt idx="241">
                  <c:v>287.01147723744049</c:v>
                </c:pt>
                <c:pt idx="242">
                  <c:v>286.96147723744053</c:v>
                </c:pt>
                <c:pt idx="243">
                  <c:v>286.91147723744058</c:v>
                </c:pt>
                <c:pt idx="244">
                  <c:v>286.86147723744051</c:v>
                </c:pt>
                <c:pt idx="245">
                  <c:v>286.81147723744056</c:v>
                </c:pt>
                <c:pt idx="246">
                  <c:v>286.76147723744049</c:v>
                </c:pt>
                <c:pt idx="247">
                  <c:v>286.71147723744053</c:v>
                </c:pt>
                <c:pt idx="248">
                  <c:v>286.66147723744058</c:v>
                </c:pt>
                <c:pt idx="249">
                  <c:v>286.61147723744051</c:v>
                </c:pt>
                <c:pt idx="250">
                  <c:v>286.56147723744056</c:v>
                </c:pt>
                <c:pt idx="251">
                  <c:v>286.51147723744049</c:v>
                </c:pt>
                <c:pt idx="252">
                  <c:v>286.46147723744053</c:v>
                </c:pt>
                <c:pt idx="253">
                  <c:v>286.41147723744149</c:v>
                </c:pt>
                <c:pt idx="254">
                  <c:v>286.36147723744153</c:v>
                </c:pt>
                <c:pt idx="255">
                  <c:v>286.31147723744158</c:v>
                </c:pt>
                <c:pt idx="256">
                  <c:v>286.26147723744151</c:v>
                </c:pt>
                <c:pt idx="257">
                  <c:v>286.21147723744156</c:v>
                </c:pt>
                <c:pt idx="258">
                  <c:v>286.16147723744149</c:v>
                </c:pt>
                <c:pt idx="259">
                  <c:v>286.11147723744153</c:v>
                </c:pt>
                <c:pt idx="260">
                  <c:v>286.06147723744158</c:v>
                </c:pt>
                <c:pt idx="261">
                  <c:v>286.01147723744151</c:v>
                </c:pt>
                <c:pt idx="262">
                  <c:v>285.96147723744156</c:v>
                </c:pt>
                <c:pt idx="263">
                  <c:v>285.91147723744149</c:v>
                </c:pt>
                <c:pt idx="264">
                  <c:v>285.86147723744153</c:v>
                </c:pt>
                <c:pt idx="265">
                  <c:v>285.81147723744158</c:v>
                </c:pt>
                <c:pt idx="266">
                  <c:v>285.76147723744151</c:v>
                </c:pt>
                <c:pt idx="267">
                  <c:v>285.71147723744156</c:v>
                </c:pt>
                <c:pt idx="268">
                  <c:v>285.66147723744149</c:v>
                </c:pt>
                <c:pt idx="269">
                  <c:v>285.61147723744153</c:v>
                </c:pt>
                <c:pt idx="270">
                  <c:v>285.56147723744158</c:v>
                </c:pt>
                <c:pt idx="271">
                  <c:v>285.51147723744151</c:v>
                </c:pt>
                <c:pt idx="272">
                  <c:v>285.46147723744156</c:v>
                </c:pt>
                <c:pt idx="273">
                  <c:v>285.41147723744149</c:v>
                </c:pt>
                <c:pt idx="274">
                  <c:v>285.36147723744153</c:v>
                </c:pt>
                <c:pt idx="275">
                  <c:v>285.31147723744249</c:v>
                </c:pt>
                <c:pt idx="276">
                  <c:v>285.26147723744253</c:v>
                </c:pt>
                <c:pt idx="277">
                  <c:v>285.21147723744258</c:v>
                </c:pt>
                <c:pt idx="278">
                  <c:v>285.16147723744251</c:v>
                </c:pt>
                <c:pt idx="279">
                  <c:v>285.11147723744256</c:v>
                </c:pt>
                <c:pt idx="280">
                  <c:v>285.06147723744249</c:v>
                </c:pt>
                <c:pt idx="281">
                  <c:v>285.01147723744253</c:v>
                </c:pt>
                <c:pt idx="282">
                  <c:v>284.96147723744258</c:v>
                </c:pt>
                <c:pt idx="283">
                  <c:v>284.91147723744251</c:v>
                </c:pt>
                <c:pt idx="284">
                  <c:v>284.86147723744256</c:v>
                </c:pt>
                <c:pt idx="285">
                  <c:v>284.81147723744249</c:v>
                </c:pt>
                <c:pt idx="286">
                  <c:v>284.76147723744253</c:v>
                </c:pt>
                <c:pt idx="287">
                  <c:v>284.71147723744258</c:v>
                </c:pt>
                <c:pt idx="288">
                  <c:v>284.66147723744251</c:v>
                </c:pt>
                <c:pt idx="289">
                  <c:v>284.61147723744256</c:v>
                </c:pt>
                <c:pt idx="290">
                  <c:v>284.56147723744249</c:v>
                </c:pt>
                <c:pt idx="291">
                  <c:v>284.51147723744253</c:v>
                </c:pt>
                <c:pt idx="292">
                  <c:v>284.46147723744258</c:v>
                </c:pt>
                <c:pt idx="293">
                  <c:v>284.41147723744251</c:v>
                </c:pt>
                <c:pt idx="294">
                  <c:v>284.36147723744256</c:v>
                </c:pt>
                <c:pt idx="295">
                  <c:v>284.31147723744249</c:v>
                </c:pt>
                <c:pt idx="296">
                  <c:v>284.26147723744253</c:v>
                </c:pt>
                <c:pt idx="297">
                  <c:v>284.21147723744349</c:v>
                </c:pt>
                <c:pt idx="298">
                  <c:v>284.16147723744353</c:v>
                </c:pt>
                <c:pt idx="299">
                  <c:v>284.11147723744358</c:v>
                </c:pt>
                <c:pt idx="300">
                  <c:v>284.06147723744351</c:v>
                </c:pt>
                <c:pt idx="301">
                  <c:v>284.01147723744356</c:v>
                </c:pt>
                <c:pt idx="302">
                  <c:v>283.96147723744349</c:v>
                </c:pt>
                <c:pt idx="303">
                  <c:v>283.91147723744353</c:v>
                </c:pt>
                <c:pt idx="304">
                  <c:v>283.86147723744358</c:v>
                </c:pt>
                <c:pt idx="305">
                  <c:v>283.81147723744351</c:v>
                </c:pt>
                <c:pt idx="306">
                  <c:v>283.76147723744356</c:v>
                </c:pt>
                <c:pt idx="307">
                  <c:v>283.71147723744349</c:v>
                </c:pt>
                <c:pt idx="308">
                  <c:v>283.66147723744353</c:v>
                </c:pt>
                <c:pt idx="309">
                  <c:v>283.61147723744358</c:v>
                </c:pt>
                <c:pt idx="310">
                  <c:v>283.56147723744351</c:v>
                </c:pt>
                <c:pt idx="311">
                  <c:v>283.51147723744356</c:v>
                </c:pt>
                <c:pt idx="312">
                  <c:v>283.46147723744349</c:v>
                </c:pt>
                <c:pt idx="313">
                  <c:v>283.41147723744353</c:v>
                </c:pt>
                <c:pt idx="314">
                  <c:v>283.36147723744358</c:v>
                </c:pt>
                <c:pt idx="315">
                  <c:v>283.31147723744351</c:v>
                </c:pt>
                <c:pt idx="316">
                  <c:v>283.26147723744356</c:v>
                </c:pt>
                <c:pt idx="317">
                  <c:v>283.21147723744349</c:v>
                </c:pt>
                <c:pt idx="318">
                  <c:v>283.16147723744353</c:v>
                </c:pt>
                <c:pt idx="319">
                  <c:v>283.11147723744449</c:v>
                </c:pt>
                <c:pt idx="320">
                  <c:v>283.06147723744454</c:v>
                </c:pt>
                <c:pt idx="321">
                  <c:v>283.01147723744458</c:v>
                </c:pt>
                <c:pt idx="322">
                  <c:v>282.96147723744451</c:v>
                </c:pt>
                <c:pt idx="323">
                  <c:v>282.91147723744456</c:v>
                </c:pt>
                <c:pt idx="324">
                  <c:v>282.86147723744449</c:v>
                </c:pt>
                <c:pt idx="325">
                  <c:v>282.81147723744454</c:v>
                </c:pt>
                <c:pt idx="326">
                  <c:v>282.76147723744458</c:v>
                </c:pt>
                <c:pt idx="327">
                  <c:v>282.71147723744451</c:v>
                </c:pt>
                <c:pt idx="328">
                  <c:v>282.66147723744456</c:v>
                </c:pt>
                <c:pt idx="329">
                  <c:v>282.61147723744449</c:v>
                </c:pt>
                <c:pt idx="330">
                  <c:v>282.56147723744454</c:v>
                </c:pt>
                <c:pt idx="331">
                  <c:v>282.51147723744458</c:v>
                </c:pt>
                <c:pt idx="332">
                  <c:v>282.46147723744451</c:v>
                </c:pt>
                <c:pt idx="333">
                  <c:v>282.41147723744456</c:v>
                </c:pt>
                <c:pt idx="334">
                  <c:v>282.36147723744449</c:v>
                </c:pt>
                <c:pt idx="335">
                  <c:v>282.31147723744454</c:v>
                </c:pt>
                <c:pt idx="336">
                  <c:v>282.26147723744458</c:v>
                </c:pt>
                <c:pt idx="337">
                  <c:v>282.21147723744451</c:v>
                </c:pt>
                <c:pt idx="338">
                  <c:v>282.16147723744456</c:v>
                </c:pt>
                <c:pt idx="339">
                  <c:v>282.11147723744449</c:v>
                </c:pt>
                <c:pt idx="340">
                  <c:v>282.06147723744454</c:v>
                </c:pt>
                <c:pt idx="341">
                  <c:v>282.01147723744549</c:v>
                </c:pt>
                <c:pt idx="342">
                  <c:v>281.96147723744554</c:v>
                </c:pt>
                <c:pt idx="343">
                  <c:v>281.91147723744558</c:v>
                </c:pt>
                <c:pt idx="344">
                  <c:v>281.86147723744551</c:v>
                </c:pt>
                <c:pt idx="345">
                  <c:v>281.81147723744556</c:v>
                </c:pt>
                <c:pt idx="346">
                  <c:v>281.76147723744549</c:v>
                </c:pt>
                <c:pt idx="347">
                  <c:v>281.71147723744554</c:v>
                </c:pt>
                <c:pt idx="348">
                  <c:v>281.66147723744558</c:v>
                </c:pt>
                <c:pt idx="349">
                  <c:v>281.61147723744551</c:v>
                </c:pt>
                <c:pt idx="350">
                  <c:v>281.56147723744556</c:v>
                </c:pt>
                <c:pt idx="351">
                  <c:v>281.51147723744549</c:v>
                </c:pt>
                <c:pt idx="352">
                  <c:v>281.46147723744554</c:v>
                </c:pt>
                <c:pt idx="353">
                  <c:v>281.41147723744558</c:v>
                </c:pt>
                <c:pt idx="354">
                  <c:v>281.36147723744551</c:v>
                </c:pt>
                <c:pt idx="355">
                  <c:v>281.31147723744556</c:v>
                </c:pt>
                <c:pt idx="356">
                  <c:v>281.26147723744549</c:v>
                </c:pt>
                <c:pt idx="357">
                  <c:v>281.21147723744554</c:v>
                </c:pt>
                <c:pt idx="358">
                  <c:v>281.16147723744558</c:v>
                </c:pt>
                <c:pt idx="359">
                  <c:v>281.11147723744551</c:v>
                </c:pt>
                <c:pt idx="360">
                  <c:v>281.06147723744556</c:v>
                </c:pt>
                <c:pt idx="361">
                  <c:v>281.01147723744549</c:v>
                </c:pt>
                <c:pt idx="362">
                  <c:v>280.96147723744554</c:v>
                </c:pt>
                <c:pt idx="363">
                  <c:v>280.91147723744649</c:v>
                </c:pt>
                <c:pt idx="364">
                  <c:v>280.86147723744654</c:v>
                </c:pt>
                <c:pt idx="365">
                  <c:v>280.81147723744658</c:v>
                </c:pt>
                <c:pt idx="366">
                  <c:v>280.76147723744651</c:v>
                </c:pt>
                <c:pt idx="367">
                  <c:v>280.71147723744656</c:v>
                </c:pt>
                <c:pt idx="368">
                  <c:v>280.66147723744649</c:v>
                </c:pt>
                <c:pt idx="369">
                  <c:v>280.61147723744654</c:v>
                </c:pt>
                <c:pt idx="370">
                  <c:v>280.56147723744658</c:v>
                </c:pt>
                <c:pt idx="371">
                  <c:v>280.51147723744651</c:v>
                </c:pt>
                <c:pt idx="372">
                  <c:v>280.46147723744656</c:v>
                </c:pt>
                <c:pt idx="373">
                  <c:v>280.41147723744649</c:v>
                </c:pt>
                <c:pt idx="374">
                  <c:v>280.36147723744654</c:v>
                </c:pt>
                <c:pt idx="375">
                  <c:v>280.31147723744658</c:v>
                </c:pt>
                <c:pt idx="376">
                  <c:v>280.26147723744651</c:v>
                </c:pt>
                <c:pt idx="377">
                  <c:v>280.21147723744656</c:v>
                </c:pt>
                <c:pt idx="378">
                  <c:v>280.16147723744649</c:v>
                </c:pt>
                <c:pt idx="379">
                  <c:v>280.11147723744654</c:v>
                </c:pt>
                <c:pt idx="380">
                  <c:v>280.06147723744658</c:v>
                </c:pt>
                <c:pt idx="381">
                  <c:v>280.01147723744651</c:v>
                </c:pt>
                <c:pt idx="382">
                  <c:v>279.96147723744656</c:v>
                </c:pt>
                <c:pt idx="383">
                  <c:v>279.91147723744649</c:v>
                </c:pt>
                <c:pt idx="384">
                  <c:v>279.86147723744654</c:v>
                </c:pt>
                <c:pt idx="385">
                  <c:v>279.81147723744749</c:v>
                </c:pt>
                <c:pt idx="386">
                  <c:v>279.76147723744754</c:v>
                </c:pt>
                <c:pt idx="387">
                  <c:v>279.71147723744758</c:v>
                </c:pt>
                <c:pt idx="388">
                  <c:v>279.66147723744751</c:v>
                </c:pt>
                <c:pt idx="389">
                  <c:v>279.61147723744756</c:v>
                </c:pt>
                <c:pt idx="390">
                  <c:v>279.56147723744749</c:v>
                </c:pt>
                <c:pt idx="391">
                  <c:v>279.51147723744754</c:v>
                </c:pt>
                <c:pt idx="392">
                  <c:v>279.46147723744758</c:v>
                </c:pt>
                <c:pt idx="393">
                  <c:v>279.41147723744751</c:v>
                </c:pt>
                <c:pt idx="394">
                  <c:v>279.36147723744756</c:v>
                </c:pt>
                <c:pt idx="395">
                  <c:v>279.31147723744749</c:v>
                </c:pt>
                <c:pt idx="396">
                  <c:v>279.26147723744754</c:v>
                </c:pt>
                <c:pt idx="397">
                  <c:v>279.21147723744758</c:v>
                </c:pt>
                <c:pt idx="398">
                  <c:v>279.16147723744751</c:v>
                </c:pt>
                <c:pt idx="399">
                  <c:v>279.11147723744756</c:v>
                </c:pt>
                <c:pt idx="400">
                  <c:v>279.06147723744749</c:v>
                </c:pt>
                <c:pt idx="401">
                  <c:v>279.01147723744754</c:v>
                </c:pt>
                <c:pt idx="402">
                  <c:v>278.96147723744758</c:v>
                </c:pt>
                <c:pt idx="403">
                  <c:v>278.91147723744751</c:v>
                </c:pt>
                <c:pt idx="404">
                  <c:v>278.86147723744756</c:v>
                </c:pt>
                <c:pt idx="405">
                  <c:v>278.81147723744749</c:v>
                </c:pt>
                <c:pt idx="406">
                  <c:v>278.76147723744754</c:v>
                </c:pt>
                <c:pt idx="407">
                  <c:v>278.71147723744849</c:v>
                </c:pt>
                <c:pt idx="408">
                  <c:v>278.66147723744854</c:v>
                </c:pt>
                <c:pt idx="409">
                  <c:v>278.61147723744858</c:v>
                </c:pt>
                <c:pt idx="410">
                  <c:v>278.56147723744851</c:v>
                </c:pt>
                <c:pt idx="411">
                  <c:v>278.51147723744856</c:v>
                </c:pt>
                <c:pt idx="412">
                  <c:v>278.46147723744849</c:v>
                </c:pt>
                <c:pt idx="413">
                  <c:v>278.41147723744854</c:v>
                </c:pt>
                <c:pt idx="414">
                  <c:v>278.36147723744858</c:v>
                </c:pt>
                <c:pt idx="415">
                  <c:v>278.31147723744851</c:v>
                </c:pt>
                <c:pt idx="416">
                  <c:v>278.26147723744856</c:v>
                </c:pt>
                <c:pt idx="417">
                  <c:v>278.21147723744849</c:v>
                </c:pt>
                <c:pt idx="418">
                  <c:v>278.16147723744854</c:v>
                </c:pt>
                <c:pt idx="419">
                  <c:v>278.11147723744858</c:v>
                </c:pt>
                <c:pt idx="420">
                  <c:v>278.06147723744851</c:v>
                </c:pt>
                <c:pt idx="421">
                  <c:v>278.01147723744856</c:v>
                </c:pt>
                <c:pt idx="422">
                  <c:v>277.96147723744849</c:v>
                </c:pt>
                <c:pt idx="423">
                  <c:v>277.91147723744854</c:v>
                </c:pt>
                <c:pt idx="424">
                  <c:v>277.86147723744858</c:v>
                </c:pt>
                <c:pt idx="425">
                  <c:v>277.81147723744851</c:v>
                </c:pt>
                <c:pt idx="426">
                  <c:v>277.76147723744856</c:v>
                </c:pt>
                <c:pt idx="427">
                  <c:v>277.71147723744849</c:v>
                </c:pt>
                <c:pt idx="428">
                  <c:v>277.66147723744854</c:v>
                </c:pt>
                <c:pt idx="429">
                  <c:v>277.61147723744949</c:v>
                </c:pt>
                <c:pt idx="430">
                  <c:v>277.56147723744954</c:v>
                </c:pt>
                <c:pt idx="431">
                  <c:v>277.51147723744958</c:v>
                </c:pt>
                <c:pt idx="432">
                  <c:v>277.46147723744951</c:v>
                </c:pt>
                <c:pt idx="433">
                  <c:v>277.41147723744956</c:v>
                </c:pt>
                <c:pt idx="434">
                  <c:v>277.36147723744949</c:v>
                </c:pt>
                <c:pt idx="435">
                  <c:v>277.31147723744954</c:v>
                </c:pt>
                <c:pt idx="436">
                  <c:v>277.26147723744958</c:v>
                </c:pt>
                <c:pt idx="437">
                  <c:v>277.21147723744951</c:v>
                </c:pt>
                <c:pt idx="438">
                  <c:v>277.16147723744956</c:v>
                </c:pt>
                <c:pt idx="439">
                  <c:v>277.11147723744949</c:v>
                </c:pt>
                <c:pt idx="440">
                  <c:v>277.06147723744954</c:v>
                </c:pt>
                <c:pt idx="441">
                  <c:v>277.01147723744958</c:v>
                </c:pt>
                <c:pt idx="442">
                  <c:v>276.96147723744951</c:v>
                </c:pt>
                <c:pt idx="443">
                  <c:v>276.91147723744956</c:v>
                </c:pt>
                <c:pt idx="444">
                  <c:v>276.86147723744949</c:v>
                </c:pt>
                <c:pt idx="445">
                  <c:v>276.81147723744954</c:v>
                </c:pt>
                <c:pt idx="446">
                  <c:v>276.76147723744958</c:v>
                </c:pt>
                <c:pt idx="447">
                  <c:v>276.71147723744951</c:v>
                </c:pt>
                <c:pt idx="448">
                  <c:v>276.66147723744956</c:v>
                </c:pt>
                <c:pt idx="449">
                  <c:v>276.61147723744949</c:v>
                </c:pt>
                <c:pt idx="450">
                  <c:v>276.56147723744954</c:v>
                </c:pt>
                <c:pt idx="451">
                  <c:v>276.51147723745049</c:v>
                </c:pt>
                <c:pt idx="452">
                  <c:v>276.46147723745054</c:v>
                </c:pt>
                <c:pt idx="453">
                  <c:v>276.41147723745058</c:v>
                </c:pt>
                <c:pt idx="454">
                  <c:v>276.36147723745052</c:v>
                </c:pt>
                <c:pt idx="455">
                  <c:v>276.31147723745056</c:v>
                </c:pt>
                <c:pt idx="456">
                  <c:v>276.26147723745049</c:v>
                </c:pt>
                <c:pt idx="457">
                  <c:v>276.21147723745054</c:v>
                </c:pt>
                <c:pt idx="458">
                  <c:v>276.16147723745058</c:v>
                </c:pt>
                <c:pt idx="459">
                  <c:v>276.11147723745052</c:v>
                </c:pt>
                <c:pt idx="460">
                  <c:v>276.06147723745056</c:v>
                </c:pt>
                <c:pt idx="461">
                  <c:v>276.01147723745049</c:v>
                </c:pt>
                <c:pt idx="462">
                  <c:v>275.96147723745054</c:v>
                </c:pt>
                <c:pt idx="463">
                  <c:v>275.91147723745058</c:v>
                </c:pt>
                <c:pt idx="464">
                  <c:v>275.86147723745052</c:v>
                </c:pt>
                <c:pt idx="465">
                  <c:v>275.81147723745056</c:v>
                </c:pt>
                <c:pt idx="466">
                  <c:v>275.76147723745049</c:v>
                </c:pt>
                <c:pt idx="467">
                  <c:v>275.71147723745054</c:v>
                </c:pt>
                <c:pt idx="468">
                  <c:v>275.66147723745058</c:v>
                </c:pt>
                <c:pt idx="469">
                  <c:v>275.61147723745052</c:v>
                </c:pt>
                <c:pt idx="470">
                  <c:v>275.56147723745056</c:v>
                </c:pt>
                <c:pt idx="471">
                  <c:v>275.51147723745049</c:v>
                </c:pt>
                <c:pt idx="472">
                  <c:v>275.46147723745054</c:v>
                </c:pt>
                <c:pt idx="473">
                  <c:v>275.41147723745149</c:v>
                </c:pt>
                <c:pt idx="474">
                  <c:v>275.36147723745154</c:v>
                </c:pt>
                <c:pt idx="475">
                  <c:v>275.31147723745158</c:v>
                </c:pt>
                <c:pt idx="476">
                  <c:v>275.26147723745152</c:v>
                </c:pt>
                <c:pt idx="477">
                  <c:v>275.21147723745156</c:v>
                </c:pt>
                <c:pt idx="478">
                  <c:v>275.16147723745149</c:v>
                </c:pt>
                <c:pt idx="479">
                  <c:v>275.11147723745154</c:v>
                </c:pt>
                <c:pt idx="480">
                  <c:v>275.06147723745158</c:v>
                </c:pt>
                <c:pt idx="481">
                  <c:v>275.01147723745152</c:v>
                </c:pt>
                <c:pt idx="482">
                  <c:v>274.96147723745156</c:v>
                </c:pt>
                <c:pt idx="483">
                  <c:v>274.91147723745149</c:v>
                </c:pt>
                <c:pt idx="484">
                  <c:v>274.86147723745154</c:v>
                </c:pt>
                <c:pt idx="485">
                  <c:v>274.81147723745158</c:v>
                </c:pt>
                <c:pt idx="486">
                  <c:v>274.76147723745152</c:v>
                </c:pt>
                <c:pt idx="487">
                  <c:v>274.71147723745156</c:v>
                </c:pt>
                <c:pt idx="488">
                  <c:v>274.66147723745149</c:v>
                </c:pt>
                <c:pt idx="489">
                  <c:v>274.61147723745154</c:v>
                </c:pt>
                <c:pt idx="490">
                  <c:v>274.56147723745158</c:v>
                </c:pt>
                <c:pt idx="491">
                  <c:v>274.51147723745152</c:v>
                </c:pt>
                <c:pt idx="492">
                  <c:v>274.46147723745156</c:v>
                </c:pt>
                <c:pt idx="493">
                  <c:v>274.41147723745149</c:v>
                </c:pt>
                <c:pt idx="494">
                  <c:v>274.36147723745154</c:v>
                </c:pt>
                <c:pt idx="495">
                  <c:v>274.31147723745249</c:v>
                </c:pt>
                <c:pt idx="496">
                  <c:v>274.26147723745254</c:v>
                </c:pt>
                <c:pt idx="497">
                  <c:v>274.21147723745258</c:v>
                </c:pt>
                <c:pt idx="498">
                  <c:v>274.16147723745252</c:v>
                </c:pt>
                <c:pt idx="499">
                  <c:v>274.11147723745256</c:v>
                </c:pt>
                <c:pt idx="500">
                  <c:v>274.06147723745249</c:v>
                </c:pt>
              </c:numCache>
            </c:numRef>
          </c:xVal>
          <c:yVal>
            <c:numRef>
              <c:f>Carbon!$P$15:$P$515</c:f>
              <c:numCache>
                <c:formatCode>General</c:formatCode>
                <c:ptCount val="501"/>
                <c:pt idx="0">
                  <c:v>2.3527795404694851E-75</c:v>
                </c:pt>
                <c:pt idx="1">
                  <c:v>6.181725404375648E-75</c:v>
                </c:pt>
                <c:pt idx="2">
                  <c:v>1.6198584122914598E-74</c:v>
                </c:pt>
                <c:pt idx="3">
                  <c:v>4.2333411986646692E-74</c:v>
                </c:pt>
                <c:pt idx="4">
                  <c:v>1.1033882684229594E-73</c:v>
                </c:pt>
                <c:pt idx="5">
                  <c:v>2.8682190931340376E-73</c:v>
                </c:pt>
                <c:pt idx="6">
                  <c:v>7.4359276294438889E-73</c:v>
                </c:pt>
                <c:pt idx="7">
                  <c:v>1.9226350601537537E-72</c:v>
                </c:pt>
                <c:pt idx="8">
                  <c:v>4.9578962266337619E-72</c:v>
                </c:pt>
                <c:pt idx="9">
                  <c:v>1.2750783697944751E-71</c:v>
                </c:pt>
                <c:pt idx="10">
                  <c:v>3.2705078518820234E-71</c:v>
                </c:pt>
                <c:pt idx="11">
                  <c:v>8.366279804745887E-71</c:v>
                </c:pt>
                <c:pt idx="12">
                  <c:v>2.134462089725917E-70</c:v>
                </c:pt>
                <c:pt idx="13">
                  <c:v>5.4310447047694626E-70</c:v>
                </c:pt>
                <c:pt idx="14">
                  <c:v>1.3782156623442203E-69</c:v>
                </c:pt>
                <c:pt idx="15">
                  <c:v>3.4881074587855658E-69</c:v>
                </c:pt>
                <c:pt idx="16">
                  <c:v>8.8044331870845284E-69</c:v>
                </c:pt>
                <c:pt idx="17">
                  <c:v>2.2164187724669035E-68</c:v>
                </c:pt>
                <c:pt idx="18">
                  <c:v>5.5646917109928899E-68</c:v>
                </c:pt>
                <c:pt idx="19">
                  <c:v>1.3933790281075278E-67</c:v>
                </c:pt>
                <c:pt idx="20">
                  <c:v>3.4796559208730241E-67</c:v>
                </c:pt>
                <c:pt idx="21">
                  <c:v>8.6664693453121892E-67</c:v>
                </c:pt>
                <c:pt idx="22">
                  <c:v>2.1527171966680486E-66</c:v>
                </c:pt>
                <c:pt idx="23">
                  <c:v>5.3329882462649677E-66</c:v>
                </c:pt>
                <c:pt idx="24">
                  <c:v>1.3176289987495345E-65</c:v>
                </c:pt>
                <c:pt idx="25">
                  <c:v>3.2467924964549897E-65</c:v>
                </c:pt>
                <c:pt idx="26">
                  <c:v>7.9791162840308455E-65</c:v>
                </c:pt>
                <c:pt idx="27">
                  <c:v>1.9556625823390281E-64</c:v>
                </c:pt>
                <c:pt idx="28">
                  <c:v>4.7804846727708037E-64</c:v>
                </c:pt>
                <c:pt idx="29">
                  <c:v>1.1654370088454227E-63</c:v>
                </c:pt>
                <c:pt idx="30">
                  <c:v>2.8336391986994187E-63</c:v>
                </c:pt>
                <c:pt idx="31">
                  <c:v>6.8713041037751811E-63</c:v>
                </c:pt>
                <c:pt idx="32">
                  <c:v>1.6617766754045789E-62</c:v>
                </c:pt>
                <c:pt idx="33">
                  <c:v>4.008159724433036E-62</c:v>
                </c:pt>
                <c:pt idx="34">
                  <c:v>9.6417585587347262E-62</c:v>
                </c:pt>
                <c:pt idx="35">
                  <c:v>2.3131636325872629E-61</c:v>
                </c:pt>
                <c:pt idx="36">
                  <c:v>5.5347158703774864E-61</c:v>
                </c:pt>
                <c:pt idx="37">
                  <c:v>1.320757779642064E-60</c:v>
                </c:pt>
                <c:pt idx="38">
                  <c:v>3.1433294069005312E-60</c:v>
                </c:pt>
                <c:pt idx="39">
                  <c:v>7.460973286161101E-60</c:v>
                </c:pt>
                <c:pt idx="40">
                  <c:v>1.7662002664158455E-59</c:v>
                </c:pt>
                <c:pt idx="41">
                  <c:v>4.1698773231102335E-59</c:v>
                </c:pt>
                <c:pt idx="42">
                  <c:v>9.8185076339894376E-59</c:v>
                </c:pt>
                <c:pt idx="43">
                  <c:v>2.3057199506176886E-58</c:v>
                </c:pt>
                <c:pt idx="44">
                  <c:v>5.4001584640304888E-58</c:v>
                </c:pt>
                <c:pt idx="45">
                  <c:v>1.261378203743746E-57</c:v>
                </c:pt>
                <c:pt idx="46">
                  <c:v>2.938481844983484E-57</c:v>
                </c:pt>
                <c:pt idx="47">
                  <c:v>6.8271520118312231E-57</c:v>
                </c:pt>
                <c:pt idx="48">
                  <c:v>1.5819582049859377E-56</c:v>
                </c:pt>
                <c:pt idx="49">
                  <c:v>3.6558579212124337E-56</c:v>
                </c:pt>
                <c:pt idx="50">
                  <c:v>8.4260199805012283E-56</c:v>
                </c:pt>
                <c:pt idx="51">
                  <c:v>1.9368435043639286E-55</c:v>
                </c:pt>
                <c:pt idx="52">
                  <c:v>4.4402298254001322E-55</c:v>
                </c:pt>
                <c:pt idx="53">
                  <c:v>1.0152084861725922E-54</c:v>
                </c:pt>
                <c:pt idx="54">
                  <c:v>2.3149621814540025E-54</c:v>
                </c:pt>
                <c:pt idx="55">
                  <c:v>5.2646733842567091E-54</c:v>
                </c:pt>
                <c:pt idx="56">
                  <c:v>1.194092133085931E-53</c:v>
                </c:pt>
                <c:pt idx="57">
                  <c:v>2.7011152359236691E-53</c:v>
                </c:pt>
                <c:pt idx="58">
                  <c:v>6.0937868532363233E-53</c:v>
                </c:pt>
                <c:pt idx="59">
                  <c:v>1.3711036213005526E-52</c:v>
                </c:pt>
                <c:pt idx="60">
                  <c:v>3.0767497053932054E-52</c:v>
                </c:pt>
                <c:pt idx="61">
                  <c:v>6.885776607124304E-52</c:v>
                </c:pt>
                <c:pt idx="62">
                  <c:v>1.5369245987844161E-51</c:v>
                </c:pt>
                <c:pt idx="63">
                  <c:v>3.4212992781509695E-51</c:v>
                </c:pt>
                <c:pt idx="64">
                  <c:v>7.5957111556376866E-51</c:v>
                </c:pt>
                <c:pt idx="65">
                  <c:v>1.6818400428200729E-50</c:v>
                </c:pt>
                <c:pt idx="66">
                  <c:v>3.7139821046937847E-50</c:v>
                </c:pt>
                <c:pt idx="67">
                  <c:v>8.1796325921655778E-50</c:v>
                </c:pt>
                <c:pt idx="68">
                  <c:v>1.7966631403785701E-49</c:v>
                </c:pt>
                <c:pt idx="69">
                  <c:v>3.9358486613851423E-49</c:v>
                </c:pt>
                <c:pt idx="70">
                  <c:v>8.5990207141551478E-49</c:v>
                </c:pt>
                <c:pt idx="71">
                  <c:v>1.873693157513032E-48</c:v>
                </c:pt>
                <c:pt idx="72">
                  <c:v>4.0718035617960115E-48</c:v>
                </c:pt>
                <c:pt idx="73">
                  <c:v>8.8249862318729994E-48</c:v>
                </c:pt>
                <c:pt idx="74">
                  <c:v>1.9075684309368531E-47</c:v>
                </c:pt>
                <c:pt idx="75">
                  <c:v>4.1123028240020546E-47</c:v>
                </c:pt>
                <c:pt idx="76">
                  <c:v>8.8415604565884441E-47</c:v>
                </c:pt>
                <c:pt idx="77">
                  <c:v>1.8958834053937896E-46</c:v>
                </c:pt>
                <c:pt idx="78">
                  <c:v>4.0544616883340899E-46</c:v>
                </c:pt>
                <c:pt idx="79">
                  <c:v>8.6475612793619461E-46</c:v>
                </c:pt>
                <c:pt idx="80">
                  <c:v>1.8394710911912783E-45</c:v>
                </c:pt>
                <c:pt idx="81">
                  <c:v>3.9023943756927002E-45</c:v>
                </c:pt>
                <c:pt idx="82">
                  <c:v>8.2567325755642254E-45</c:v>
                </c:pt>
                <c:pt idx="83">
                  <c:v>1.7423048743238972E-44</c:v>
                </c:pt>
                <c:pt idx="84">
                  <c:v>3.6667302047268693E-44</c:v>
                </c:pt>
                <c:pt idx="85">
                  <c:v>7.6961341989171431E-44</c:v>
                </c:pt>
                <c:pt idx="86">
                  <c:v>1.6110357555171112E-43</c:v>
                </c:pt>
                <c:pt idx="87">
                  <c:v>3.3633851169928893E-43</c:v>
                </c:pt>
                <c:pt idx="88">
                  <c:v>7.0030445369626979E-43</c:v>
                </c:pt>
                <c:pt idx="89">
                  <c:v>1.454239879162213E-42</c:v>
                </c:pt>
                <c:pt idx="90">
                  <c:v>3.0117858122247968E-42</c:v>
                </c:pt>
                <c:pt idx="91">
                  <c:v>6.2208680211790676E-42</c:v>
                </c:pt>
                <c:pt idx="92">
                  <c:v>1.2814945503921862E-41</c:v>
                </c:pt>
                <c:pt idx="93">
                  <c:v>2.6328214715261624E-41</c:v>
                </c:pt>
                <c:pt idx="94">
                  <c:v>5.3946705790251634E-41</c:v>
                </c:pt>
                <c:pt idx="95">
                  <c:v>1.1024206010327525E-40</c:v>
                </c:pt>
                <c:pt idx="96">
                  <c:v>2.2468215574095694E-40</c:v>
                </c:pt>
                <c:pt idx="97">
                  <c:v>4.5669758527185348E-40</c:v>
                </c:pt>
                <c:pt idx="98">
                  <c:v>9.2582247632276984E-40</c:v>
                </c:pt>
                <c:pt idx="99">
                  <c:v>1.8718265202021673E-39</c:v>
                </c:pt>
                <c:pt idx="100">
                  <c:v>3.774351506232137E-39</c:v>
                </c:pt>
                <c:pt idx="101">
                  <c:v>7.5902828951192684E-39</c:v>
                </c:pt>
                <c:pt idx="102">
                  <c:v>1.5223427843840046E-38</c:v>
                </c:pt>
                <c:pt idx="103">
                  <c:v>3.0451298394128855E-38</c:v>
                </c:pt>
                <c:pt idx="104">
                  <c:v>6.0748848227165232E-38</c:v>
                </c:pt>
                <c:pt idx="105">
                  <c:v>1.2086739250068676E-37</c:v>
                </c:pt>
                <c:pt idx="106">
                  <c:v>2.3983862698808263E-37</c:v>
                </c:pt>
                <c:pt idx="107">
                  <c:v>4.7464397994102403E-37</c:v>
                </c:pt>
                <c:pt idx="108">
                  <c:v>9.3681901251035387E-37</c:v>
                </c:pt>
                <c:pt idx="109">
                  <c:v>1.8440907380437464E-36</c:v>
                </c:pt>
                <c:pt idx="110">
                  <c:v>3.6203265778535627E-36</c:v>
                </c:pt>
                <c:pt idx="111">
                  <c:v>7.0884630853457841E-36</c:v>
                </c:pt>
                <c:pt idx="112">
                  <c:v>1.3841886598381774E-35</c:v>
                </c:pt>
                <c:pt idx="113">
                  <c:v>2.69573602975033E-35</c:v>
                </c:pt>
                <c:pt idx="114">
                  <c:v>5.23598400256348E-35</c:v>
                </c:pt>
                <c:pt idx="115">
                  <c:v>1.014280626433098E-34</c:v>
                </c:pt>
                <c:pt idx="116">
                  <c:v>1.959552126999378E-34</c:v>
                </c:pt>
                <c:pt idx="117">
                  <c:v>3.7756730753201279E-34</c:v>
                </c:pt>
                <c:pt idx="118">
                  <c:v>7.2555579721016007E-34</c:v>
                </c:pt>
                <c:pt idx="119">
                  <c:v>1.3905484376878127E-33</c:v>
                </c:pt>
                <c:pt idx="120">
                  <c:v>2.6579101638118779E-33</c:v>
                </c:pt>
                <c:pt idx="121">
                  <c:v>5.0667951452635661E-33</c:v>
                </c:pt>
                <c:pt idx="122">
                  <c:v>9.633082175504294E-33</c:v>
                </c:pt>
                <c:pt idx="123">
                  <c:v>1.8265688871885585E-32</c:v>
                </c:pt>
                <c:pt idx="124">
                  <c:v>3.4541859873584033E-32</c:v>
                </c:pt>
                <c:pt idx="125">
                  <c:v>6.5146974544310073E-32</c:v>
                </c:pt>
                <c:pt idx="126">
                  <c:v>1.2254106678321696E-31</c:v>
                </c:pt>
                <c:pt idx="127">
                  <c:v>2.2988357019546203E-31</c:v>
                </c:pt>
                <c:pt idx="128">
                  <c:v>4.3010360359762399E-31</c:v>
                </c:pt>
                <c:pt idx="129">
                  <c:v>8.0255924274709503E-31</c:v>
                </c:pt>
                <c:pt idx="130">
                  <c:v>1.4935507750934911E-30</c:v>
                </c:pt>
                <c:pt idx="131">
                  <c:v>2.7720544323439265E-30</c:v>
                </c:pt>
                <c:pt idx="132">
                  <c:v>5.131240703414634E-30</c:v>
                </c:pt>
                <c:pt idx="133">
                  <c:v>9.472876881132556E-30</c:v>
                </c:pt>
                <c:pt idx="134">
                  <c:v>1.7441356915077318E-29</c:v>
                </c:pt>
                <c:pt idx="135">
                  <c:v>3.2027092753429115E-29</c:v>
                </c:pt>
                <c:pt idx="136">
                  <c:v>5.8653460080145754E-29</c:v>
                </c:pt>
                <c:pt idx="137">
                  <c:v>1.0712938901752247E-28</c:v>
                </c:pt>
                <c:pt idx="138">
                  <c:v>1.9514727464230901E-28</c:v>
                </c:pt>
                <c:pt idx="139">
                  <c:v>3.5453182340820251E-28</c:v>
                </c:pt>
                <c:pt idx="140">
                  <c:v>6.4237233599215891E-28</c:v>
                </c:pt>
                <c:pt idx="141">
                  <c:v>1.1607997512478797E-27</c:v>
                </c:pt>
                <c:pt idx="142">
                  <c:v>2.0920239616550455E-27</c:v>
                </c:pt>
                <c:pt idx="143">
                  <c:v>3.7602340189846198E-27</c:v>
                </c:pt>
                <c:pt idx="144">
                  <c:v>6.7406529139357764E-27</c:v>
                </c:pt>
                <c:pt idx="145">
                  <c:v>1.2051134340065973E-26</c:v>
                </c:pt>
                <c:pt idx="146">
                  <c:v>2.1487840009582181E-26</c:v>
                </c:pt>
                <c:pt idx="147">
                  <c:v>3.8211709476813639E-26</c:v>
                </c:pt>
                <c:pt idx="148">
                  <c:v>6.777024317697051E-26</c:v>
                </c:pt>
                <c:pt idx="149">
                  <c:v>1.1987275654391902E-25</c:v>
                </c:pt>
                <c:pt idx="150">
                  <c:v>2.1146612737771051E-25</c:v>
                </c:pt>
                <c:pt idx="151">
                  <c:v>3.720488814789197E-25</c:v>
                </c:pt>
                <c:pt idx="152">
                  <c:v>6.5282693675347587E-25</c:v>
                </c:pt>
                <c:pt idx="153">
                  <c:v>1.142444207235331E-24</c:v>
                </c:pt>
                <c:pt idx="154">
                  <c:v>1.9939341218348242E-24</c:v>
                </c:pt>
                <c:pt idx="155">
                  <c:v>3.4707671826560541E-24</c:v>
                </c:pt>
                <c:pt idx="156">
                  <c:v>6.0253049315940741E-24</c:v>
                </c:pt>
                <c:pt idx="157">
                  <c:v>1.0432093014037167E-23</c:v>
                </c:pt>
                <c:pt idx="158">
                  <c:v>1.801369237612358E-23</c:v>
                </c:pt>
                <c:pt idx="159">
                  <c:v>3.1022222232754219E-23</c:v>
                </c:pt>
                <c:pt idx="160">
                  <c:v>5.3282174292670847E-23</c:v>
                </c:pt>
                <c:pt idx="161">
                  <c:v>9.1270377006841287E-23</c:v>
                </c:pt>
                <c:pt idx="162">
                  <c:v>1.5592531192507483E-22</c:v>
                </c:pt>
                <c:pt idx="163">
                  <c:v>2.6566984968084328E-22</c:v>
                </c:pt>
                <c:pt idx="164">
                  <c:v>4.514470193632086E-22</c:v>
                </c:pt>
                <c:pt idx="165">
                  <c:v>7.650858701887865E-22</c:v>
                </c:pt>
                <c:pt idx="166">
                  <c:v>1.2931605408862977E-21</c:v>
                </c:pt>
                <c:pt idx="167">
                  <c:v>2.1798849775242788E-21</c:v>
                </c:pt>
                <c:pt idx="168">
                  <c:v>3.6648278932032179E-21</c:v>
                </c:pt>
                <c:pt idx="169">
                  <c:v>6.1448666317038558E-21</c:v>
                </c:pt>
                <c:pt idx="170">
                  <c:v>1.0275671453236331E-20</c:v>
                </c:pt>
                <c:pt idx="171">
                  <c:v>1.7137474834598514E-20</c:v>
                </c:pt>
                <c:pt idx="172">
                  <c:v>2.8505083765233503E-20</c:v>
                </c:pt>
                <c:pt idx="173">
                  <c:v>4.7286447130941774E-20</c:v>
                </c:pt>
                <c:pt idx="174">
                  <c:v>7.8232988191221204E-20</c:v>
                </c:pt>
                <c:pt idx="175">
                  <c:v>1.2908685639909993E-19</c:v>
                </c:pt>
                <c:pt idx="176">
                  <c:v>2.1242860737934108E-19</c:v>
                </c:pt>
                <c:pt idx="177">
                  <c:v>3.4864452592392465E-19</c:v>
                </c:pt>
                <c:pt idx="178">
                  <c:v>5.7067857863221316E-19</c:v>
                </c:pt>
                <c:pt idx="179">
                  <c:v>9.3162077033923326E-19</c:v>
                </c:pt>
                <c:pt idx="180">
                  <c:v>1.5167905895181376E-18</c:v>
                </c:pt>
                <c:pt idx="181">
                  <c:v>2.4629237124626179E-18</c:v>
                </c:pt>
                <c:pt idx="182">
                  <c:v>3.9885511507226386E-18</c:v>
                </c:pt>
                <c:pt idx="183">
                  <c:v>6.441963256395088E-18</c:v>
                </c:pt>
                <c:pt idx="184">
                  <c:v>1.0376722247785849E-17</c:v>
                </c:pt>
                <c:pt idx="185">
                  <c:v>1.6670207760373333E-17</c:v>
                </c:pt>
                <c:pt idx="186">
                  <c:v>2.6709189178842086E-17</c:v>
                </c:pt>
                <c:pt idx="187">
                  <c:v>4.2679494536595737E-17</c:v>
                </c:pt>
                <c:pt idx="188">
                  <c:v>6.8016879277230713E-17</c:v>
                </c:pt>
                <c:pt idx="189">
                  <c:v>1.0810679893213058E-16</c:v>
                </c:pt>
                <c:pt idx="190">
                  <c:v>1.7136739125406321E-16</c:v>
                </c:pt>
                <c:pt idx="191">
                  <c:v>2.7092072828353396E-16</c:v>
                </c:pt>
                <c:pt idx="192">
                  <c:v>4.271645017695891E-16</c:v>
                </c:pt>
                <c:pt idx="193">
                  <c:v>6.7171793870083185E-16</c:v>
                </c:pt>
                <c:pt idx="194">
                  <c:v>1.0534589322461252E-15</c:v>
                </c:pt>
                <c:pt idx="195">
                  <c:v>1.6477341569378326E-15</c:v>
                </c:pt>
                <c:pt idx="196">
                  <c:v>2.5703694495713382E-15</c:v>
                </c:pt>
                <c:pt idx="197">
                  <c:v>3.9989210342830127E-15</c:v>
                </c:pt>
                <c:pt idx="198">
                  <c:v>6.2048170009482734E-15</c:v>
                </c:pt>
                <c:pt idx="199">
                  <c:v>9.6018296749156117E-15</c:v>
                </c:pt>
                <c:pt idx="200">
                  <c:v>1.4818965595655658E-14</c:v>
                </c:pt>
                <c:pt idx="201">
                  <c:v>2.2809756711737631E-14</c:v>
                </c:pt>
                <c:pt idx="202">
                  <c:v>3.5015657685218799E-14</c:v>
                </c:pt>
                <c:pt idx="203">
                  <c:v>5.3609628068527276E-14</c:v>
                </c:pt>
                <c:pt idx="204">
                  <c:v>8.1858196474043255E-14</c:v>
                </c:pt>
                <c:pt idx="205">
                  <c:v>1.2465807641135122E-13</c:v>
                </c:pt>
                <c:pt idx="206">
                  <c:v>1.8932917463751853E-13</c:v>
                </c:pt>
                <c:pt idx="207">
                  <c:v>2.8678308593188869E-13</c:v>
                </c:pt>
                <c:pt idx="208">
                  <c:v>4.3323985034361286E-13</c:v>
                </c:pt>
                <c:pt idx="209">
                  <c:v>6.527428630790818E-13</c:v>
                </c:pt>
                <c:pt idx="210">
                  <c:v>9.8083225294776117E-13</c:v>
                </c:pt>
                <c:pt idx="211">
                  <c:v>1.4698946738046826E-12</c:v>
                </c:pt>
                <c:pt idx="212">
                  <c:v>2.1969317508354841E-12</c:v>
                </c:pt>
                <c:pt idx="213">
                  <c:v>3.2748075741187046E-12</c:v>
                </c:pt>
                <c:pt idx="214">
                  <c:v>4.8684854713538838E-12</c:v>
                </c:pt>
                <c:pt idx="215">
                  <c:v>7.2183982969331179E-12</c:v>
                </c:pt>
                <c:pt idx="216">
                  <c:v>1.0673987181530503E-11</c:v>
                </c:pt>
                <c:pt idx="217">
                  <c:v>1.5741691006812352E-11</c:v>
                </c:pt>
                <c:pt idx="218">
                  <c:v>2.3153409946135174E-11</c:v>
                </c:pt>
                <c:pt idx="219">
                  <c:v>3.3963888828027064E-11</c:v>
                </c:pt>
                <c:pt idx="220">
                  <c:v>4.9688825506762772E-11</c:v>
                </c:pt>
                <c:pt idx="221">
                  <c:v>7.250015310431227E-11</c:v>
                </c:pt>
                <c:pt idx="222">
                  <c:v>1.055013428272803E-10</c:v>
                </c:pt>
                <c:pt idx="223">
                  <c:v>1.5311435969278133E-10</c:v>
                </c:pt>
                <c:pt idx="224">
                  <c:v>2.2162192820437041E-10</c:v>
                </c:pt>
                <c:pt idx="225">
                  <c:v>3.1992516832649998E-10</c:v>
                </c:pt>
                <c:pt idx="226">
                  <c:v>4.6059896377767845E-10</c:v>
                </c:pt>
                <c:pt idx="227">
                  <c:v>6.6135764397999773E-10</c:v>
                </c:pt>
                <c:pt idx="228">
                  <c:v>9.4708437099394625E-10</c:v>
                </c:pt>
                <c:pt idx="229">
                  <c:v>1.3526325483789112E-9</c:v>
                </c:pt>
                <c:pt idx="230">
                  <c:v>1.9266812407874635E-9</c:v>
                </c:pt>
                <c:pt idx="231">
                  <c:v>2.7370250710780982E-9</c:v>
                </c:pt>
                <c:pt idx="232">
                  <c:v>3.877810244872304E-9</c:v>
                </c:pt>
                <c:pt idx="233">
                  <c:v>5.4794024963442851E-9</c:v>
                </c:pt>
                <c:pt idx="234">
                  <c:v>7.7218031178943383E-9</c:v>
                </c:pt>
                <c:pt idx="235">
                  <c:v>1.0852832911176564E-8</c:v>
                </c:pt>
                <c:pt idx="236">
                  <c:v>1.5212702792266046E-8</c:v>
                </c:pt>
                <c:pt idx="237">
                  <c:v>2.1267111889383595E-8</c:v>
                </c:pt>
                <c:pt idx="238">
                  <c:v>2.9651694895661597E-8</c:v>
                </c:pt>
                <c:pt idx="239">
                  <c:v>4.1231525280675523E-8</c:v>
                </c:pt>
                <c:pt idx="240">
                  <c:v>5.7180526602012172E-8</c:v>
                </c:pt>
                <c:pt idx="241">
                  <c:v>7.9087122006318182E-8</c:v>
                </c:pt>
                <c:pt idx="242">
                  <c:v>1.0909435133062952E-7</c:v>
                </c:pt>
                <c:pt idx="243">
                  <c:v>1.500851170798866E-7</c:v>
                </c:pt>
                <c:pt idx="244">
                  <c:v>2.059263225042495E-7</c:v>
                </c:pt>
                <c:pt idx="245">
                  <c:v>2.817896065647088E-7</c:v>
                </c:pt>
                <c:pt idx="246">
                  <c:v>3.845713696799819E-7</c:v>
                </c:pt>
                <c:pt idx="247">
                  <c:v>5.2344107452288716E-7</c:v>
                </c:pt>
                <c:pt idx="248">
                  <c:v>7.1055470586191938E-7</c:v>
                </c:pt>
                <c:pt idx="249">
                  <c:v>9.6198015451129266E-7</c:v>
                </c:pt>
                <c:pt idx="250">
                  <c:v>1.2988935997052607E-6</c:v>
                </c:pt>
                <c:pt idx="251">
                  <c:v>1.7491212352388777E-6</c:v>
                </c:pt>
                <c:pt idx="252">
                  <c:v>2.3491195509769361E-6</c:v>
                </c:pt>
                <c:pt idx="253">
                  <c:v>3.1465105904196395E-6</c:v>
                </c:pt>
                <c:pt idx="254">
                  <c:v>4.2033170333036735E-6</c:v>
                </c:pt>
                <c:pt idx="255">
                  <c:v>5.6000766199266176E-6</c:v>
                </c:pt>
                <c:pt idx="256">
                  <c:v>7.4410575222469953E-6</c:v>
                </c:pt>
                <c:pt idx="257">
                  <c:v>9.8608471283624771E-6</c:v>
                </c:pt>
                <c:pt idx="258">
                  <c:v>1.3032647885355753E-5</c:v>
                </c:pt>
                <c:pt idx="259">
                  <c:v>1.7178687079092704E-5</c:v>
                </c:pt>
                <c:pt idx="260">
                  <c:v>2.2583234664828548E-5</c:v>
                </c:pt>
                <c:pt idx="261">
                  <c:v>2.9608826650420955E-5</c:v>
                </c:pt>
                <c:pt idx="262">
                  <c:v>3.8716413429671547E-5</c:v>
                </c:pt>
                <c:pt idx="263">
                  <c:v>5.0490295407864951E-5</c:v>
                </c:pt>
                <c:pt idx="264">
                  <c:v>6.5668874956817375E-5</c:v>
                </c:pt>
                <c:pt idx="265">
                  <c:v>8.5182447009881976E-5</c:v>
                </c:pt>
                <c:pt idx="266">
                  <c:v>1.1019947334301727E-4</c:v>
                </c:pt>
                <c:pt idx="267">
                  <c:v>1.4218304066640491E-4</c:v>
                </c:pt>
                <c:pt idx="268">
                  <c:v>1.8295949283375683E-4</c:v>
                </c:pt>
                <c:pt idx="269">
                  <c:v>2.3480155528338774E-4</c:v>
                </c:pt>
                <c:pt idx="270">
                  <c:v>3.0052863739433435E-4</c:v>
                </c:pt>
                <c:pt idx="271">
                  <c:v>3.8362740730315127E-4</c:v>
                </c:pt>
                <c:pt idx="272">
                  <c:v>4.883961846381187E-4</c:v>
                </c:pt>
                <c:pt idx="273">
                  <c:v>6.2011718926305369E-4</c:v>
                </c:pt>
                <c:pt idx="274">
                  <c:v>7.8526121680169367E-4</c:v>
                </c:pt>
                <c:pt idx="275">
                  <c:v>9.9172988111928735E-4</c:v>
                </c:pt>
                <c:pt idx="276">
                  <c:v>1.2491411646859702E-3</c:v>
                </c:pt>
                <c:pt idx="277">
                  <c:v>1.5691646419671473E-3</c:v>
                </c:pt>
                <c:pt idx="278">
                  <c:v>1.9659133783815415E-3</c:v>
                </c:pt>
                <c:pt idx="279">
                  <c:v>2.4564001436992188E-3</c:v>
                </c:pt>
                <c:pt idx="280">
                  <c:v>3.0610661971381993E-3</c:v>
                </c:pt>
                <c:pt idx="281">
                  <c:v>3.8043914801444401E-3</c:v>
                </c:pt>
                <c:pt idx="282">
                  <c:v>4.7155955666046065E-3</c:v>
                </c:pt>
                <c:pt idx="283">
                  <c:v>5.829439138680656E-3</c:v>
                </c:pt>
                <c:pt idx="284">
                  <c:v>7.1871360450320824E-3</c:v>
                </c:pt>
                <c:pt idx="285">
                  <c:v>8.8373861173769216E-3</c:v>
                </c:pt>
                <c:pt idx="286">
                  <c:v>1.0837538827050729E-2</c:v>
                </c:pt>
                <c:pt idx="287">
                  <c:v>1.325489750775409E-2</c:v>
                </c:pt>
                <c:pt idx="288">
                  <c:v>1.6168173201709619E-2</c:v>
                </c:pt>
                <c:pt idx="289">
                  <c:v>1.9669096150143974E-2</c:v>
                </c:pt>
                <c:pt idx="290">
                  <c:v>2.3864191489022968E-2</c:v>
                </c:pt>
                <c:pt idx="291">
                  <c:v>2.8876723770750484E-2</c:v>
                </c:pt>
                <c:pt idx="292">
                  <c:v>3.4848812458591789E-2</c:v>
                </c:pt>
                <c:pt idx="293">
                  <c:v>4.1943717480497369E-2</c:v>
                </c:pt>
                <c:pt idx="294">
                  <c:v>5.0348290239790351E-2</c:v>
                </c:pt>
                <c:pt idx="295">
                  <c:v>6.0275581125482654E-2</c:v>
                </c:pt>
                <c:pt idx="296">
                  <c:v>7.1967589520499198E-2</c:v>
                </c:pt>
                <c:pt idx="297">
                  <c:v>8.569813656588357E-2</c:v>
                </c:pt>
                <c:pt idx="298">
                  <c:v>0.10177583451214829</c:v>
                </c:pt>
                <c:pt idx="299">
                  <c:v>0.12054711940274154</c:v>
                </c:pt>
                <c:pt idx="300">
                  <c:v>0.14239930616540153</c:v>
                </c:pt>
                <c:pt idx="301">
                  <c:v>0.16776361699155432</c:v>
                </c:pt>
                <c:pt idx="302">
                  <c:v>0.19711812531210332</c:v>
                </c:pt>
                <c:pt idx="303">
                  <c:v>0.23099054885634929</c:v>
                </c:pt>
                <c:pt idx="304">
                  <c:v>0.26996081641299147</c:v>
                </c:pt>
                <c:pt idx="305">
                  <c:v>0.31466332420578508</c:v>
                </c:pt>
                <c:pt idx="306">
                  <c:v>0.36578878951926402</c:v>
                </c:pt>
                <c:pt idx="307">
                  <c:v>0.4240856016443228</c:v>
                </c:pt>
                <c:pt idx="308">
                  <c:v>0.49036056367268033</c:v>
                </c:pt>
                <c:pt idx="309">
                  <c:v>0.56547891350989687</c:v>
                </c:pt>
                <c:pt idx="310">
                  <c:v>0.6503635090334613</c:v>
                </c:pt>
                <c:pt idx="311">
                  <c:v>0.74599306098519125</c:v>
                </c:pt>
                <c:pt idx="312">
                  <c:v>0.85339929830777173</c:v>
                </c:pt>
                <c:pt idx="313">
                  <c:v>0.97366295455762419</c:v>
                </c:pt>
                <c:pt idx="314">
                  <c:v>1.1079084711035507</c:v>
                </c:pt>
                <c:pt idx="315">
                  <c:v>1.2572973232924693</c:v>
                </c:pt>
                <c:pt idx="316">
                  <c:v>1.4230198899009252</c:v>
                </c:pt>
                <c:pt idx="317">
                  <c:v>1.606285804125815</c:v>
                </c:pt>
                <c:pt idx="318">
                  <c:v>1.8083127461587385</c:v>
                </c:pt>
                <c:pt idx="319">
                  <c:v>2.0303136630507477</c:v>
                </c:pt>
                <c:pt idx="320">
                  <c:v>2.2734824309261996</c:v>
                </c:pt>
                <c:pt idx="321">
                  <c:v>2.5389780073104196</c:v>
                </c:pt>
                <c:pt idx="322">
                  <c:v>2.8279071572783687</c:v>
                </c:pt>
                <c:pt idx="323">
                  <c:v>3.1413058752966396</c:v>
                </c:pt>
                <c:pt idx="324">
                  <c:v>3.4801196648647315</c:v>
                </c:pt>
                <c:pt idx="325">
                  <c:v>3.8451828791689673</c:v>
                </c:pt>
                <c:pt idx="326">
                  <c:v>4.2371973672723868</c:v>
                </c:pt>
                <c:pt idx="327">
                  <c:v>4.656710710662872</c:v>
                </c:pt>
                <c:pt idx="328">
                  <c:v>5.1040943732970083</c:v>
                </c:pt>
                <c:pt idx="329">
                  <c:v>5.5795221233421994</c:v>
                </c:pt>
                <c:pt idx="330">
                  <c:v>6.0829491153970618</c:v>
                </c:pt>
                <c:pt idx="331">
                  <c:v>6.6140920469767162</c:v>
                </c:pt>
                <c:pt idx="332">
                  <c:v>7.1724108211044397</c:v>
                </c:pt>
                <c:pt idx="333">
                  <c:v>7.7570921570577234</c:v>
                </c:pt>
                <c:pt idx="334">
                  <c:v>8.3670355925722664</c:v>
                </c:pt>
                <c:pt idx="335">
                  <c:v>9.0008423122683006</c:v>
                </c:pt>
                <c:pt idx="336">
                  <c:v>9.6568072182791358</c:v>
                </c:pt>
                <c:pt idx="337">
                  <c:v>10.332914629377715</c:v>
                </c:pt>
                <c:pt idx="338">
                  <c:v>11.026837954458234</c:v>
                </c:pt>
                <c:pt idx="339">
                  <c:v>11.735943635042956</c:v>
                </c:pt>
                <c:pt idx="340">
                  <c:v>12.457299590009868</c:v>
                </c:pt>
                <c:pt idx="341">
                  <c:v>13.187688324957417</c:v>
                </c:pt>
                <c:pt idx="342">
                  <c:v>13.923624789450521</c:v>
                </c:pt>
                <c:pt idx="343">
                  <c:v>14.661378979091086</c:v>
                </c:pt>
                <c:pt idx="344">
                  <c:v>15.397003188481788</c:v>
                </c:pt>
                <c:pt idx="345">
                  <c:v>16.12636372610104</c:v>
                </c:pt>
                <c:pt idx="346">
                  <c:v>16.845176806700469</c:v>
                </c:pt>
                <c:pt idx="347">
                  <c:v>17.549048242111535</c:v>
                </c:pt>
                <c:pt idx="348">
                  <c:v>18.233516460433659</c:v>
                </c:pt>
                <c:pt idx="349">
                  <c:v>18.89409829841248</c:v>
                </c:pt>
                <c:pt idx="350">
                  <c:v>19.526336935108038</c:v>
                </c:pt>
                <c:pt idx="351">
                  <c:v>20.125851268723693</c:v>
                </c:pt>
                <c:pt idx="352">
                  <c:v>20.688385984775895</c:v>
                </c:pt>
                <c:pt idx="353">
                  <c:v>21.20986152459156</c:v>
                </c:pt>
                <c:pt idx="354">
                  <c:v>21.686423139592254</c:v>
                </c:pt>
                <c:pt idx="355">
                  <c:v>22.11448821032829</c:v>
                </c:pt>
                <c:pt idx="356">
                  <c:v>22.490791020225988</c:v>
                </c:pt>
                <c:pt idx="357">
                  <c:v>22.812424202739052</c:v>
                </c:pt>
                <c:pt idx="358">
                  <c:v>23.076876126889417</c:v>
                </c:pt>
                <c:pt idx="359">
                  <c:v>23.282063549097479</c:v>
                </c:pt>
                <c:pt idx="360">
                  <c:v>23.426358937715545</c:v>
                </c:pt>
                <c:pt idx="361">
                  <c:v>23.508611969005322</c:v>
                </c:pt>
                <c:pt idx="362">
                  <c:v>23.528164797438087</c:v>
                </c:pt>
                <c:pt idx="363">
                  <c:v>23.484860816788409</c:v>
                </c:pt>
                <c:pt idx="364">
                  <c:v>23.379046748802427</c:v>
                </c:pt>
                <c:pt idx="365">
                  <c:v>23.211568020494116</c:v>
                </c:pt>
                <c:pt idx="366">
                  <c:v>22.983757516260972</c:v>
                </c:pt>
                <c:pt idx="367">
                  <c:v>22.697417914149835</c:v>
                </c:pt>
                <c:pt idx="368">
                  <c:v>22.354797933684601</c:v>
                </c:pt>
                <c:pt idx="369">
                  <c:v>21.958562933003254</c:v>
                </c:pt>
                <c:pt idx="370">
                  <c:v>21.511760392963307</c:v>
                </c:pt>
                <c:pt idx="371">
                  <c:v>21.017780913229608</c:v>
                </c:pt>
                <c:pt idx="372">
                  <c:v>20.480315418121965</c:v>
                </c:pt>
                <c:pt idx="373">
                  <c:v>19.903309326752161</c:v>
                </c:pt>
                <c:pt idx="374">
                  <c:v>19.290914481718303</c:v>
                </c:pt>
                <c:pt idx="375">
                  <c:v>18.647439652613656</c:v>
                </c:pt>
                <c:pt idx="376">
                  <c:v>17.977300434997005</c:v>
                </c:pt>
                <c:pt idx="377">
                  <c:v>17.284969352390679</c:v>
                </c:pt>
                <c:pt idx="378">
                  <c:v>16.574926939286915</c:v>
                </c:pt>
                <c:pt idx="379">
                  <c:v>15.851614538304034</c:v>
                </c:pt>
                <c:pt idx="380">
                  <c:v>15.119389485924451</c:v>
                </c:pt>
                <c:pt idx="381">
                  <c:v>14.382483290869736</c:v>
                </c:pt>
                <c:pt idx="382">
                  <c:v>13.64496332893405</c:v>
                </c:pt>
                <c:pt idx="383">
                  <c:v>12.910698490492861</c:v>
                </c:pt>
                <c:pt idx="384">
                  <c:v>12.183329124320379</c:v>
                </c:pt>
                <c:pt idx="385">
                  <c:v>11.466241525993407</c:v>
                </c:pt>
                <c:pt idx="386">
                  <c:v>10.762547123607899</c:v>
                </c:pt>
                <c:pt idx="387">
                  <c:v>10.075066420149996</c:v>
                </c:pt>
                <c:pt idx="388">
                  <c:v>9.4063176618926772</c:v>
                </c:pt>
                <c:pt idx="389">
                  <c:v>8.7585101189858907</c:v>
                </c:pt>
                <c:pt idx="390">
                  <c:v>8.1335417879219118</c:v>
                </c:pt>
                <c:pt idx="391">
                  <c:v>7.5330012583130896</c:v>
                </c:pt>
                <c:pt idx="392">
                  <c:v>6.9581734286949679</c:v>
                </c:pt>
                <c:pt idx="393">
                  <c:v>6.4100487089660074</c:v>
                </c:pt>
                <c:pt idx="394">
                  <c:v>5.88933531064544</c:v>
                </c:pt>
                <c:pt idx="395">
                  <c:v>5.3964742006200854</c:v>
                </c:pt>
                <c:pt idx="396">
                  <c:v>4.9316562792125156</c:v>
                </c:pt>
                <c:pt idx="397">
                  <c:v>4.4948413386135835</c:v>
                </c:pt>
                <c:pt idx="398">
                  <c:v>4.0857783625163488</c:v>
                </c:pt>
                <c:pt idx="399">
                  <c:v>3.7040267410424188</c:v>
                </c:pt>
                <c:pt idx="400">
                  <c:v>3.3489779958885686</c:v>
                </c:pt>
                <c:pt idx="401">
                  <c:v>3.0198776378846164</c:v>
                </c:pt>
                <c:pt idx="402">
                  <c:v>2.7158468115437797</c:v>
                </c:pt>
                <c:pt idx="403">
                  <c:v>2.4359034176574319</c:v>
                </c:pt>
                <c:pt idx="404">
                  <c:v>2.1789824441567727</c:v>
                </c:pt>
                <c:pt idx="405">
                  <c:v>1.9439552762853201</c:v>
                </c:pt>
                <c:pt idx="406">
                  <c:v>1.7296477984897229</c:v>
                </c:pt>
                <c:pt idx="407">
                  <c:v>1.5348571412844045</c:v>
                </c:pt>
                <c:pt idx="408">
                  <c:v>1.3583669658858422</c:v>
                </c:pt>
                <c:pt idx="409">
                  <c:v>1.1989612168956718</c:v>
                </c:pt>
                <c:pt idx="410">
                  <c:v>1.0554363079179354</c:v>
                </c:pt>
                <c:pt idx="411">
                  <c:v>0.92661173663681062</c:v>
                </c:pt>
                <c:pt idx="412">
                  <c:v>0.81133915376957666</c:v>
                </c:pt>
                <c:pt idx="413">
                  <c:v>0.7085099345523771</c:v>
                </c:pt>
                <c:pt idx="414">
                  <c:v>0.61706132173402817</c:v>
                </c:pt>
                <c:pt idx="415">
                  <c:v>0.53598122555049288</c:v>
                </c:pt>
                <c:pt idx="416">
                  <c:v>0.46431177887136565</c:v>
                </c:pt>
                <c:pt idx="417">
                  <c:v>0.4011517548732495</c:v>
                </c:pt>
                <c:pt idx="418">
                  <c:v>0.34565796044452812</c:v>
                </c:pt>
                <c:pt idx="419">
                  <c:v>0.29704572134427504</c:v>
                </c:pt>
                <c:pt idx="420">
                  <c:v>0.25458857529346618</c:v>
                </c:pt>
                <c:pt idx="421">
                  <c:v>0.21761728699430652</c:v>
                </c:pt>
                <c:pt idx="422">
                  <c:v>0.18551829494157721</c:v>
                </c:pt>
                <c:pt idx="423">
                  <c:v>0.15773169416731431</c:v>
                </c:pt>
                <c:pt idx="424">
                  <c:v>0.13374885209041962</c:v>
                </c:pt>
                <c:pt idx="425">
                  <c:v>0.11310974677557971</c:v>
                </c:pt>
                <c:pt idx="426">
                  <c:v>9.5400108431293679E-2</c:v>
                </c:pt>
                <c:pt idx="427">
                  <c:v>8.0248436182579458E-2</c:v>
                </c:pt>
                <c:pt idx="428">
                  <c:v>6.7322953280129966E-2</c:v>
                </c:pt>
                <c:pt idx="429">
                  <c:v>5.6328555158527284E-2</c:v>
                </c:pt>
                <c:pt idx="430">
                  <c:v>4.7003796310955179E-2</c:v>
                </c:pt>
                <c:pt idx="431">
                  <c:v>3.9117953943933623E-2</c:v>
                </c:pt>
                <c:pt idx="432">
                  <c:v>3.2468198908621494E-2</c:v>
                </c:pt>
                <c:pt idx="433">
                  <c:v>2.6876897572351701E-2</c:v>
                </c:pt>
                <c:pt idx="434">
                  <c:v>2.2189062118863075E-2</c:v>
                </c:pt>
                <c:pt idx="435">
                  <c:v>1.8269961290227409E-2</c:v>
                </c:pt>
                <c:pt idx="436">
                  <c:v>1.5002898801029474E-2</c:v>
                </c:pt>
                <c:pt idx="437">
                  <c:v>1.2287162556236336E-2</c:v>
                </c:pt>
                <c:pt idx="438">
                  <c:v>1.0036144357139407E-2</c:v>
                </c:pt>
                <c:pt idx="439">
                  <c:v>8.1756269471442936E-3</c:v>
                </c:pt>
                <c:pt idx="440">
                  <c:v>6.642232983251898E-3</c:v>
                </c:pt>
                <c:pt idx="441">
                  <c:v>5.3820287668227482E-3</c:v>
                </c:pt>
                <c:pt idx="442">
                  <c:v>4.3492742742421257E-3</c:v>
                </c:pt>
                <c:pt idx="443">
                  <c:v>3.5053101370395561E-3</c:v>
                </c:pt>
                <c:pt idx="444">
                  <c:v>2.8175716769449151E-3</c:v>
                </c:pt>
                <c:pt idx="445">
                  <c:v>2.2587198505372367E-3</c:v>
                </c:pt>
                <c:pt idx="446">
                  <c:v>1.8058789499492637E-3</c:v>
                </c:pt>
                <c:pt idx="447">
                  <c:v>1.4399710943191592E-3</c:v>
                </c:pt>
                <c:pt idx="448">
                  <c:v>1.1451378886768557E-3</c:v>
                </c:pt>
                <c:pt idx="449">
                  <c:v>9.0824008530067868E-4</c:v>
                </c:pt>
                <c:pt idx="450">
                  <c:v>7.1842662420197774E-4</c:v>
                </c:pt>
                <c:pt idx="451">
                  <c:v>5.6676502585770909E-4</c:v>
                </c:pt>
                <c:pt idx="452">
                  <c:v>4.4592573677760806E-4</c:v>
                </c:pt>
                <c:pt idx="453">
                  <c:v>3.4991366713067978E-4</c:v>
                </c:pt>
                <c:pt idx="454">
                  <c:v>2.7384079337464823E-4</c:v>
                </c:pt>
                <c:pt idx="455">
                  <c:v>2.1373431539490779E-4</c:v>
                </c:pt>
                <c:pt idx="456">
                  <c:v>1.6637544725856538E-4</c:v>
                </c:pt>
                <c:pt idx="457">
                  <c:v>1.2916447674841581E-4</c:v>
                </c:pt>
                <c:pt idx="458">
                  <c:v>1.0000824666914066E-4</c:v>
                </c:pt>
                <c:pt idx="459">
                  <c:v>7.7226687900012393E-5</c:v>
                </c:pt>
                <c:pt idx="460">
                  <c:v>5.9475469151515978E-5</c:v>
                </c:pt>
                <c:pt idx="461">
                  <c:v>4.56822215004087E-5</c:v>
                </c:pt>
                <c:pt idx="462">
                  <c:v>3.4994148095721427E-5</c:v>
                </c:pt>
                <c:pt idx="463">
                  <c:v>2.6735142733857615E-5</c:v>
                </c:pt>
                <c:pt idx="464">
                  <c:v>2.037081760019902E-5</c:v>
                </c:pt>
                <c:pt idx="465">
                  <c:v>1.548008299019118E-5</c:v>
                </c:pt>
                <c:pt idx="466">
                  <c:v>1.173213307942077E-5</c:v>
                </c:pt>
                <c:pt idx="467">
                  <c:v>8.8678746990880508E-6</c:v>
                </c:pt>
                <c:pt idx="468">
                  <c:v>6.6849934620718798E-6</c:v>
                </c:pt>
                <c:pt idx="469">
                  <c:v>5.0259862618673286E-6</c:v>
                </c:pt>
                <c:pt idx="470">
                  <c:v>3.768603775557734E-6</c:v>
                </c:pt>
                <c:pt idx="471">
                  <c:v>2.818243617097195E-6</c:v>
                </c:pt>
                <c:pt idx="472">
                  <c:v>2.1019164868378355E-6</c:v>
                </c:pt>
                <c:pt idx="473">
                  <c:v>1.5634761214004774E-6</c:v>
                </c:pt>
                <c:pt idx="474">
                  <c:v>1.1598609322015365E-6</c:v>
                </c:pt>
                <c:pt idx="475">
                  <c:v>8.5814259490229138E-7</c:v>
                </c:pt>
                <c:pt idx="476">
                  <c:v>6.332159848389515E-7</c:v>
                </c:pt>
                <c:pt idx="477">
                  <c:v>4.6599703289930351E-7</c:v>
                </c:pt>
                <c:pt idx="478">
                  <c:v>3.4202141920140008E-7</c:v>
                </c:pt>
                <c:pt idx="479">
                  <c:v>2.5035849343661283E-7</c:v>
                </c:pt>
                <c:pt idx="480">
                  <c:v>1.827722362930838E-7</c:v>
                </c:pt>
                <c:pt idx="481">
                  <c:v>1.3307515884988587E-7</c:v>
                </c:pt>
                <c:pt idx="482">
                  <c:v>9.6632370259046981E-8</c:v>
                </c:pt>
                <c:pt idx="483">
                  <c:v>6.9982127765954168E-8</c:v>
                </c:pt>
                <c:pt idx="484">
                  <c:v>5.0546434325521625E-8</c:v>
                </c:pt>
                <c:pt idx="485">
                  <c:v>3.6411014378220426E-8</c:v>
                </c:pt>
                <c:pt idx="486">
                  <c:v>2.6158564223241902E-8</c:v>
                </c:pt>
                <c:pt idx="487">
                  <c:v>1.8742775327890513E-8</c:v>
                </c:pt>
                <c:pt idx="488">
                  <c:v>1.3393459445023645E-8</c:v>
                </c:pt>
                <c:pt idx="489">
                  <c:v>9.545320302731615E-9</c:v>
                </c:pt>
                <c:pt idx="490">
                  <c:v>6.7846448159255364E-9</c:v>
                </c:pt>
                <c:pt idx="491">
                  <c:v>4.8095295656605278E-9</c:v>
                </c:pt>
                <c:pt idx="492">
                  <c:v>3.4002977832009573E-9</c:v>
                </c:pt>
                <c:pt idx="493">
                  <c:v>2.3975638250424436E-9</c:v>
                </c:pt>
                <c:pt idx="494">
                  <c:v>1.6860182592666813E-9</c:v>
                </c:pt>
                <c:pt idx="495">
                  <c:v>1.1824784684152874E-9</c:v>
                </c:pt>
                <c:pt idx="496">
                  <c:v>8.2710963651477303E-10</c:v>
                </c:pt>
                <c:pt idx="497">
                  <c:v>5.7699465683688064E-10</c:v>
                </c:pt>
                <c:pt idx="498">
                  <c:v>4.0143882575510387E-10</c:v>
                </c:pt>
                <c:pt idx="499">
                  <c:v>2.7855170893063275E-10</c:v>
                </c:pt>
                <c:pt idx="500">
                  <c:v>1.9276631809703116E-10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C2B-4DB9-9133-3C380DA76361}"/>
            </c:ext>
          </c:extLst>
        </c:ser>
        <c:ser>
          <c:idx val="14"/>
          <c:order val="14"/>
          <c:tx>
            <c:v>Gauss12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299.06147723742953</c:v>
                </c:pt>
                <c:pt idx="1">
                  <c:v>299.01147723742957</c:v>
                </c:pt>
                <c:pt idx="2">
                  <c:v>298.96147723742951</c:v>
                </c:pt>
                <c:pt idx="3">
                  <c:v>298.91147723742955</c:v>
                </c:pt>
                <c:pt idx="4">
                  <c:v>298.86147723742948</c:v>
                </c:pt>
                <c:pt idx="5">
                  <c:v>298.81147723742953</c:v>
                </c:pt>
                <c:pt idx="6">
                  <c:v>298.76147723742957</c:v>
                </c:pt>
                <c:pt idx="7">
                  <c:v>298.71147723742951</c:v>
                </c:pt>
                <c:pt idx="8">
                  <c:v>298.66147723742955</c:v>
                </c:pt>
                <c:pt idx="9">
                  <c:v>298.61147723742948</c:v>
                </c:pt>
                <c:pt idx="10">
                  <c:v>298.56147723742953</c:v>
                </c:pt>
                <c:pt idx="11">
                  <c:v>298.51147723743048</c:v>
                </c:pt>
                <c:pt idx="12">
                  <c:v>298.46147723743053</c:v>
                </c:pt>
                <c:pt idx="13">
                  <c:v>298.41147723743057</c:v>
                </c:pt>
                <c:pt idx="14">
                  <c:v>298.36147723743051</c:v>
                </c:pt>
                <c:pt idx="15">
                  <c:v>298.31147723743055</c:v>
                </c:pt>
                <c:pt idx="16">
                  <c:v>298.26147723743048</c:v>
                </c:pt>
                <c:pt idx="17">
                  <c:v>298.21147723743053</c:v>
                </c:pt>
                <c:pt idx="18">
                  <c:v>298.16147723743057</c:v>
                </c:pt>
                <c:pt idx="19">
                  <c:v>298.11147723743051</c:v>
                </c:pt>
                <c:pt idx="20">
                  <c:v>298.06147723743055</c:v>
                </c:pt>
                <c:pt idx="21">
                  <c:v>298.01147723743048</c:v>
                </c:pt>
                <c:pt idx="22">
                  <c:v>297.96147723743053</c:v>
                </c:pt>
                <c:pt idx="23">
                  <c:v>297.91147723743057</c:v>
                </c:pt>
                <c:pt idx="24">
                  <c:v>297.86147723743051</c:v>
                </c:pt>
                <c:pt idx="25">
                  <c:v>297.81147723743055</c:v>
                </c:pt>
                <c:pt idx="26">
                  <c:v>297.76147723743048</c:v>
                </c:pt>
                <c:pt idx="27">
                  <c:v>297.71147723743053</c:v>
                </c:pt>
                <c:pt idx="28">
                  <c:v>297.66147723743057</c:v>
                </c:pt>
                <c:pt idx="29">
                  <c:v>297.61147723743051</c:v>
                </c:pt>
                <c:pt idx="30">
                  <c:v>297.56147723743055</c:v>
                </c:pt>
                <c:pt idx="31">
                  <c:v>297.51147723743048</c:v>
                </c:pt>
                <c:pt idx="32">
                  <c:v>297.46147723743053</c:v>
                </c:pt>
                <c:pt idx="33">
                  <c:v>297.41147723743148</c:v>
                </c:pt>
                <c:pt idx="34">
                  <c:v>297.36147723743153</c:v>
                </c:pt>
                <c:pt idx="35">
                  <c:v>297.31147723743157</c:v>
                </c:pt>
                <c:pt idx="36">
                  <c:v>297.26147723743151</c:v>
                </c:pt>
                <c:pt idx="37">
                  <c:v>297.21147723743155</c:v>
                </c:pt>
                <c:pt idx="38">
                  <c:v>297.16147723743148</c:v>
                </c:pt>
                <c:pt idx="39">
                  <c:v>297.11147723743153</c:v>
                </c:pt>
                <c:pt idx="40">
                  <c:v>297.06147723743157</c:v>
                </c:pt>
                <c:pt idx="41">
                  <c:v>297.01147723743151</c:v>
                </c:pt>
                <c:pt idx="42">
                  <c:v>296.96147723743155</c:v>
                </c:pt>
                <c:pt idx="43">
                  <c:v>296.91147723743148</c:v>
                </c:pt>
                <c:pt idx="44">
                  <c:v>296.86147723743153</c:v>
                </c:pt>
                <c:pt idx="45">
                  <c:v>296.81147723743157</c:v>
                </c:pt>
                <c:pt idx="46">
                  <c:v>296.76147723743151</c:v>
                </c:pt>
                <c:pt idx="47">
                  <c:v>296.71147723743155</c:v>
                </c:pt>
                <c:pt idx="48">
                  <c:v>296.66147723743148</c:v>
                </c:pt>
                <c:pt idx="49">
                  <c:v>296.61147723743153</c:v>
                </c:pt>
                <c:pt idx="50">
                  <c:v>296.56147723743157</c:v>
                </c:pt>
                <c:pt idx="51">
                  <c:v>296.51147723743151</c:v>
                </c:pt>
                <c:pt idx="52">
                  <c:v>296.46147723743155</c:v>
                </c:pt>
                <c:pt idx="53">
                  <c:v>296.41147723743148</c:v>
                </c:pt>
                <c:pt idx="54">
                  <c:v>296.36147723743153</c:v>
                </c:pt>
                <c:pt idx="55">
                  <c:v>296.31147723743248</c:v>
                </c:pt>
                <c:pt idx="56">
                  <c:v>296.26147723743253</c:v>
                </c:pt>
                <c:pt idx="57">
                  <c:v>296.21147723743258</c:v>
                </c:pt>
                <c:pt idx="58">
                  <c:v>296.16147723743251</c:v>
                </c:pt>
                <c:pt idx="59">
                  <c:v>296.11147723743255</c:v>
                </c:pt>
                <c:pt idx="60">
                  <c:v>296.06147723743248</c:v>
                </c:pt>
                <c:pt idx="61">
                  <c:v>296.01147723743253</c:v>
                </c:pt>
                <c:pt idx="62">
                  <c:v>295.96147723743258</c:v>
                </c:pt>
                <c:pt idx="63">
                  <c:v>295.91147723743251</c:v>
                </c:pt>
                <c:pt idx="64">
                  <c:v>295.86147723743255</c:v>
                </c:pt>
                <c:pt idx="65">
                  <c:v>295.81147723743248</c:v>
                </c:pt>
                <c:pt idx="66">
                  <c:v>295.76147723743253</c:v>
                </c:pt>
                <c:pt idx="67">
                  <c:v>295.71147723743258</c:v>
                </c:pt>
                <c:pt idx="68">
                  <c:v>295.66147723743251</c:v>
                </c:pt>
                <c:pt idx="69">
                  <c:v>295.61147723743255</c:v>
                </c:pt>
                <c:pt idx="70">
                  <c:v>295.56147723743248</c:v>
                </c:pt>
                <c:pt idx="71">
                  <c:v>295.51147723743253</c:v>
                </c:pt>
                <c:pt idx="72">
                  <c:v>295.46147723743258</c:v>
                </c:pt>
                <c:pt idx="73">
                  <c:v>295.41147723743251</c:v>
                </c:pt>
                <c:pt idx="74">
                  <c:v>295.36147723743255</c:v>
                </c:pt>
                <c:pt idx="75">
                  <c:v>295.31147723743248</c:v>
                </c:pt>
                <c:pt idx="76">
                  <c:v>295.26147723743253</c:v>
                </c:pt>
                <c:pt idx="77">
                  <c:v>295.21147723743348</c:v>
                </c:pt>
                <c:pt idx="78">
                  <c:v>295.16147723743353</c:v>
                </c:pt>
                <c:pt idx="79">
                  <c:v>295.11147723743358</c:v>
                </c:pt>
                <c:pt idx="80">
                  <c:v>295.06147723743351</c:v>
                </c:pt>
                <c:pt idx="81">
                  <c:v>295.01147723743355</c:v>
                </c:pt>
                <c:pt idx="82">
                  <c:v>294.96147723743348</c:v>
                </c:pt>
                <c:pt idx="83">
                  <c:v>294.91147723743353</c:v>
                </c:pt>
                <c:pt idx="84">
                  <c:v>294.86147723743358</c:v>
                </c:pt>
                <c:pt idx="85">
                  <c:v>294.81147723743351</c:v>
                </c:pt>
                <c:pt idx="86">
                  <c:v>294.76147723743355</c:v>
                </c:pt>
                <c:pt idx="87">
                  <c:v>294.71147723743348</c:v>
                </c:pt>
                <c:pt idx="88">
                  <c:v>294.66147723743353</c:v>
                </c:pt>
                <c:pt idx="89">
                  <c:v>294.61147723743358</c:v>
                </c:pt>
                <c:pt idx="90">
                  <c:v>294.56147723743351</c:v>
                </c:pt>
                <c:pt idx="91">
                  <c:v>294.51147723743355</c:v>
                </c:pt>
                <c:pt idx="92">
                  <c:v>294.46147723743348</c:v>
                </c:pt>
                <c:pt idx="93">
                  <c:v>294.41147723743353</c:v>
                </c:pt>
                <c:pt idx="94">
                  <c:v>294.36147723743358</c:v>
                </c:pt>
                <c:pt idx="95">
                  <c:v>294.31147723743351</c:v>
                </c:pt>
                <c:pt idx="96">
                  <c:v>294.26147723743355</c:v>
                </c:pt>
                <c:pt idx="97">
                  <c:v>294.21147723743348</c:v>
                </c:pt>
                <c:pt idx="98">
                  <c:v>294.16147723743353</c:v>
                </c:pt>
                <c:pt idx="99">
                  <c:v>294.11147723743449</c:v>
                </c:pt>
                <c:pt idx="100">
                  <c:v>294.06147723743453</c:v>
                </c:pt>
                <c:pt idx="101">
                  <c:v>294.01147723743458</c:v>
                </c:pt>
                <c:pt idx="102">
                  <c:v>293.96147723743451</c:v>
                </c:pt>
                <c:pt idx="103">
                  <c:v>293.91147723743455</c:v>
                </c:pt>
                <c:pt idx="104">
                  <c:v>293.86147723743449</c:v>
                </c:pt>
                <c:pt idx="105">
                  <c:v>293.81147723743453</c:v>
                </c:pt>
                <c:pt idx="106">
                  <c:v>293.76147723743458</c:v>
                </c:pt>
                <c:pt idx="107">
                  <c:v>293.71147723743451</c:v>
                </c:pt>
                <c:pt idx="108">
                  <c:v>293.66147723743455</c:v>
                </c:pt>
                <c:pt idx="109">
                  <c:v>293.61147723743449</c:v>
                </c:pt>
                <c:pt idx="110">
                  <c:v>293.56147723743453</c:v>
                </c:pt>
                <c:pt idx="111">
                  <c:v>293.51147723743458</c:v>
                </c:pt>
                <c:pt idx="112">
                  <c:v>293.46147723743451</c:v>
                </c:pt>
                <c:pt idx="113">
                  <c:v>293.41147723743455</c:v>
                </c:pt>
                <c:pt idx="114">
                  <c:v>293.36147723743449</c:v>
                </c:pt>
                <c:pt idx="115">
                  <c:v>293.31147723743453</c:v>
                </c:pt>
                <c:pt idx="116">
                  <c:v>293.26147723743458</c:v>
                </c:pt>
                <c:pt idx="117">
                  <c:v>293.21147723743451</c:v>
                </c:pt>
                <c:pt idx="118">
                  <c:v>293.16147723743455</c:v>
                </c:pt>
                <c:pt idx="119">
                  <c:v>293.11147723743449</c:v>
                </c:pt>
                <c:pt idx="120">
                  <c:v>293.06147723743453</c:v>
                </c:pt>
                <c:pt idx="121">
                  <c:v>293.01147723743549</c:v>
                </c:pt>
                <c:pt idx="122">
                  <c:v>292.96147723743553</c:v>
                </c:pt>
                <c:pt idx="123">
                  <c:v>292.91147723743558</c:v>
                </c:pt>
                <c:pt idx="124">
                  <c:v>292.86147723743551</c:v>
                </c:pt>
                <c:pt idx="125">
                  <c:v>292.81147723743555</c:v>
                </c:pt>
                <c:pt idx="126">
                  <c:v>292.76147723743549</c:v>
                </c:pt>
                <c:pt idx="127">
                  <c:v>292.71147723743553</c:v>
                </c:pt>
                <c:pt idx="128">
                  <c:v>292.66147723743558</c:v>
                </c:pt>
                <c:pt idx="129">
                  <c:v>292.61147723743551</c:v>
                </c:pt>
                <c:pt idx="130">
                  <c:v>292.56147723743555</c:v>
                </c:pt>
                <c:pt idx="131">
                  <c:v>292.51147723743549</c:v>
                </c:pt>
                <c:pt idx="132">
                  <c:v>292.46147723743553</c:v>
                </c:pt>
                <c:pt idx="133">
                  <c:v>292.41147723743558</c:v>
                </c:pt>
                <c:pt idx="134">
                  <c:v>292.36147723743551</c:v>
                </c:pt>
                <c:pt idx="135">
                  <c:v>292.31147723743555</c:v>
                </c:pt>
                <c:pt idx="136">
                  <c:v>292.26147723743549</c:v>
                </c:pt>
                <c:pt idx="137">
                  <c:v>292.21147723743553</c:v>
                </c:pt>
                <c:pt idx="138">
                  <c:v>292.16147723743558</c:v>
                </c:pt>
                <c:pt idx="139">
                  <c:v>292.11147723743551</c:v>
                </c:pt>
                <c:pt idx="140">
                  <c:v>292.06147723743555</c:v>
                </c:pt>
                <c:pt idx="141">
                  <c:v>292.01147723743549</c:v>
                </c:pt>
                <c:pt idx="142">
                  <c:v>291.96147723743553</c:v>
                </c:pt>
                <c:pt idx="143">
                  <c:v>291.91147723743649</c:v>
                </c:pt>
                <c:pt idx="144">
                  <c:v>291.86147723743653</c:v>
                </c:pt>
                <c:pt idx="145">
                  <c:v>291.81147723743658</c:v>
                </c:pt>
                <c:pt idx="146">
                  <c:v>291.76147723743651</c:v>
                </c:pt>
                <c:pt idx="147">
                  <c:v>291.71147723743655</c:v>
                </c:pt>
                <c:pt idx="148">
                  <c:v>291.66147723743649</c:v>
                </c:pt>
                <c:pt idx="149">
                  <c:v>291.61147723743653</c:v>
                </c:pt>
                <c:pt idx="150">
                  <c:v>291.56147723743658</c:v>
                </c:pt>
                <c:pt idx="151">
                  <c:v>291.51147723743651</c:v>
                </c:pt>
                <c:pt idx="152">
                  <c:v>291.46147723743655</c:v>
                </c:pt>
                <c:pt idx="153">
                  <c:v>291.41147723743649</c:v>
                </c:pt>
                <c:pt idx="154">
                  <c:v>291.36147723743653</c:v>
                </c:pt>
                <c:pt idx="155">
                  <c:v>291.31147723743658</c:v>
                </c:pt>
                <c:pt idx="156">
                  <c:v>291.26147723743651</c:v>
                </c:pt>
                <c:pt idx="157">
                  <c:v>291.21147723743655</c:v>
                </c:pt>
                <c:pt idx="158">
                  <c:v>291.16147723743649</c:v>
                </c:pt>
                <c:pt idx="159">
                  <c:v>291.11147723743653</c:v>
                </c:pt>
                <c:pt idx="160">
                  <c:v>291.06147723743658</c:v>
                </c:pt>
                <c:pt idx="161">
                  <c:v>291.01147723743651</c:v>
                </c:pt>
                <c:pt idx="162">
                  <c:v>290.96147723743655</c:v>
                </c:pt>
                <c:pt idx="163">
                  <c:v>290.91147723743649</c:v>
                </c:pt>
                <c:pt idx="164">
                  <c:v>290.86147723743653</c:v>
                </c:pt>
                <c:pt idx="165">
                  <c:v>290.81147723743749</c:v>
                </c:pt>
                <c:pt idx="166">
                  <c:v>290.76147723743753</c:v>
                </c:pt>
                <c:pt idx="167">
                  <c:v>290.71147723743758</c:v>
                </c:pt>
                <c:pt idx="168">
                  <c:v>290.66147723743751</c:v>
                </c:pt>
                <c:pt idx="169">
                  <c:v>290.61147723743755</c:v>
                </c:pt>
                <c:pt idx="170">
                  <c:v>290.56147723743749</c:v>
                </c:pt>
                <c:pt idx="171">
                  <c:v>290.51147723743753</c:v>
                </c:pt>
                <c:pt idx="172">
                  <c:v>290.46147723743758</c:v>
                </c:pt>
                <c:pt idx="173">
                  <c:v>290.41147723743751</c:v>
                </c:pt>
                <c:pt idx="174">
                  <c:v>290.36147723743755</c:v>
                </c:pt>
                <c:pt idx="175">
                  <c:v>290.31147723743749</c:v>
                </c:pt>
                <c:pt idx="176">
                  <c:v>290.26147723743753</c:v>
                </c:pt>
                <c:pt idx="177">
                  <c:v>290.21147723743758</c:v>
                </c:pt>
                <c:pt idx="178">
                  <c:v>290.16147723743751</c:v>
                </c:pt>
                <c:pt idx="179">
                  <c:v>290.11147723743755</c:v>
                </c:pt>
                <c:pt idx="180">
                  <c:v>290.06147723743749</c:v>
                </c:pt>
                <c:pt idx="181">
                  <c:v>290.01147723743753</c:v>
                </c:pt>
                <c:pt idx="182">
                  <c:v>289.96147723743758</c:v>
                </c:pt>
                <c:pt idx="183">
                  <c:v>289.91147723743751</c:v>
                </c:pt>
                <c:pt idx="184">
                  <c:v>289.86147723743755</c:v>
                </c:pt>
                <c:pt idx="185">
                  <c:v>289.81147723743749</c:v>
                </c:pt>
                <c:pt idx="186">
                  <c:v>289.76147723743753</c:v>
                </c:pt>
                <c:pt idx="187">
                  <c:v>289.71147723743849</c:v>
                </c:pt>
                <c:pt idx="188">
                  <c:v>289.66147723743853</c:v>
                </c:pt>
                <c:pt idx="189">
                  <c:v>289.61147723743858</c:v>
                </c:pt>
                <c:pt idx="190">
                  <c:v>289.56147723743851</c:v>
                </c:pt>
                <c:pt idx="191">
                  <c:v>289.51147723743856</c:v>
                </c:pt>
                <c:pt idx="192">
                  <c:v>289.46147723743849</c:v>
                </c:pt>
                <c:pt idx="193">
                  <c:v>289.41147723743853</c:v>
                </c:pt>
                <c:pt idx="194">
                  <c:v>289.36147723743858</c:v>
                </c:pt>
                <c:pt idx="195">
                  <c:v>289.31147723743851</c:v>
                </c:pt>
                <c:pt idx="196">
                  <c:v>289.26147723743856</c:v>
                </c:pt>
                <c:pt idx="197">
                  <c:v>289.21147723743849</c:v>
                </c:pt>
                <c:pt idx="198">
                  <c:v>289.16147723743853</c:v>
                </c:pt>
                <c:pt idx="199">
                  <c:v>289.11147723743858</c:v>
                </c:pt>
                <c:pt idx="200">
                  <c:v>289.06147723743851</c:v>
                </c:pt>
                <c:pt idx="201">
                  <c:v>289.01147723743856</c:v>
                </c:pt>
                <c:pt idx="202">
                  <c:v>288.96147723743849</c:v>
                </c:pt>
                <c:pt idx="203">
                  <c:v>288.91147723743853</c:v>
                </c:pt>
                <c:pt idx="204">
                  <c:v>288.86147723743858</c:v>
                </c:pt>
                <c:pt idx="205">
                  <c:v>288.81147723743851</c:v>
                </c:pt>
                <c:pt idx="206">
                  <c:v>288.76147723743856</c:v>
                </c:pt>
                <c:pt idx="207">
                  <c:v>288.71147723743849</c:v>
                </c:pt>
                <c:pt idx="208">
                  <c:v>288.66147723743853</c:v>
                </c:pt>
                <c:pt idx="209">
                  <c:v>288.61147723743949</c:v>
                </c:pt>
                <c:pt idx="210">
                  <c:v>288.56147723743953</c:v>
                </c:pt>
                <c:pt idx="211">
                  <c:v>288.51147723743958</c:v>
                </c:pt>
                <c:pt idx="212">
                  <c:v>288.46147723743951</c:v>
                </c:pt>
                <c:pt idx="213">
                  <c:v>288.41147723743956</c:v>
                </c:pt>
                <c:pt idx="214">
                  <c:v>288.36147723743949</c:v>
                </c:pt>
                <c:pt idx="215">
                  <c:v>288.31147723743953</c:v>
                </c:pt>
                <c:pt idx="216">
                  <c:v>288.26147723743958</c:v>
                </c:pt>
                <c:pt idx="217">
                  <c:v>288.21147723743951</c:v>
                </c:pt>
                <c:pt idx="218">
                  <c:v>288.16147723743956</c:v>
                </c:pt>
                <c:pt idx="219">
                  <c:v>288.11147723743949</c:v>
                </c:pt>
                <c:pt idx="220">
                  <c:v>288.06147723743953</c:v>
                </c:pt>
                <c:pt idx="221">
                  <c:v>288.01147723743958</c:v>
                </c:pt>
                <c:pt idx="222">
                  <c:v>287.96147723743951</c:v>
                </c:pt>
                <c:pt idx="223">
                  <c:v>287.91147723743956</c:v>
                </c:pt>
                <c:pt idx="224">
                  <c:v>287.86147723743949</c:v>
                </c:pt>
                <c:pt idx="225">
                  <c:v>287.81147723743953</c:v>
                </c:pt>
                <c:pt idx="226">
                  <c:v>287.76147723743958</c:v>
                </c:pt>
                <c:pt idx="227">
                  <c:v>287.71147723743951</c:v>
                </c:pt>
                <c:pt idx="228">
                  <c:v>287.66147723743956</c:v>
                </c:pt>
                <c:pt idx="229">
                  <c:v>287.61147723743949</c:v>
                </c:pt>
                <c:pt idx="230">
                  <c:v>287.56147723743953</c:v>
                </c:pt>
                <c:pt idx="231">
                  <c:v>287.51147723744049</c:v>
                </c:pt>
                <c:pt idx="232">
                  <c:v>287.46147723744053</c:v>
                </c:pt>
                <c:pt idx="233">
                  <c:v>287.41147723744058</c:v>
                </c:pt>
                <c:pt idx="234">
                  <c:v>287.36147723744051</c:v>
                </c:pt>
                <c:pt idx="235">
                  <c:v>287.31147723744056</c:v>
                </c:pt>
                <c:pt idx="236">
                  <c:v>287.26147723744049</c:v>
                </c:pt>
                <c:pt idx="237">
                  <c:v>287.21147723744053</c:v>
                </c:pt>
                <c:pt idx="238">
                  <c:v>287.16147723744058</c:v>
                </c:pt>
                <c:pt idx="239">
                  <c:v>287.11147723744051</c:v>
                </c:pt>
                <c:pt idx="240">
                  <c:v>287.06147723744056</c:v>
                </c:pt>
                <c:pt idx="241">
                  <c:v>287.01147723744049</c:v>
                </c:pt>
                <c:pt idx="242">
                  <c:v>286.96147723744053</c:v>
                </c:pt>
                <c:pt idx="243">
                  <c:v>286.91147723744058</c:v>
                </c:pt>
                <c:pt idx="244">
                  <c:v>286.86147723744051</c:v>
                </c:pt>
                <c:pt idx="245">
                  <c:v>286.81147723744056</c:v>
                </c:pt>
                <c:pt idx="246">
                  <c:v>286.76147723744049</c:v>
                </c:pt>
                <c:pt idx="247">
                  <c:v>286.71147723744053</c:v>
                </c:pt>
                <c:pt idx="248">
                  <c:v>286.66147723744058</c:v>
                </c:pt>
                <c:pt idx="249">
                  <c:v>286.61147723744051</c:v>
                </c:pt>
                <c:pt idx="250">
                  <c:v>286.56147723744056</c:v>
                </c:pt>
                <c:pt idx="251">
                  <c:v>286.51147723744049</c:v>
                </c:pt>
                <c:pt idx="252">
                  <c:v>286.46147723744053</c:v>
                </c:pt>
                <c:pt idx="253">
                  <c:v>286.41147723744149</c:v>
                </c:pt>
                <c:pt idx="254">
                  <c:v>286.36147723744153</c:v>
                </c:pt>
                <c:pt idx="255">
                  <c:v>286.31147723744158</c:v>
                </c:pt>
                <c:pt idx="256">
                  <c:v>286.26147723744151</c:v>
                </c:pt>
                <c:pt idx="257">
                  <c:v>286.21147723744156</c:v>
                </c:pt>
                <c:pt idx="258">
                  <c:v>286.16147723744149</c:v>
                </c:pt>
                <c:pt idx="259">
                  <c:v>286.11147723744153</c:v>
                </c:pt>
                <c:pt idx="260">
                  <c:v>286.06147723744158</c:v>
                </c:pt>
                <c:pt idx="261">
                  <c:v>286.01147723744151</c:v>
                </c:pt>
                <c:pt idx="262">
                  <c:v>285.96147723744156</c:v>
                </c:pt>
                <c:pt idx="263">
                  <c:v>285.91147723744149</c:v>
                </c:pt>
                <c:pt idx="264">
                  <c:v>285.86147723744153</c:v>
                </c:pt>
                <c:pt idx="265">
                  <c:v>285.81147723744158</c:v>
                </c:pt>
                <c:pt idx="266">
                  <c:v>285.76147723744151</c:v>
                </c:pt>
                <c:pt idx="267">
                  <c:v>285.71147723744156</c:v>
                </c:pt>
                <c:pt idx="268">
                  <c:v>285.66147723744149</c:v>
                </c:pt>
                <c:pt idx="269">
                  <c:v>285.61147723744153</c:v>
                </c:pt>
                <c:pt idx="270">
                  <c:v>285.56147723744158</c:v>
                </c:pt>
                <c:pt idx="271">
                  <c:v>285.51147723744151</c:v>
                </c:pt>
                <c:pt idx="272">
                  <c:v>285.46147723744156</c:v>
                </c:pt>
                <c:pt idx="273">
                  <c:v>285.41147723744149</c:v>
                </c:pt>
                <c:pt idx="274">
                  <c:v>285.36147723744153</c:v>
                </c:pt>
                <c:pt idx="275">
                  <c:v>285.31147723744249</c:v>
                </c:pt>
                <c:pt idx="276">
                  <c:v>285.26147723744253</c:v>
                </c:pt>
                <c:pt idx="277">
                  <c:v>285.21147723744258</c:v>
                </c:pt>
                <c:pt idx="278">
                  <c:v>285.16147723744251</c:v>
                </c:pt>
                <c:pt idx="279">
                  <c:v>285.11147723744256</c:v>
                </c:pt>
                <c:pt idx="280">
                  <c:v>285.06147723744249</c:v>
                </c:pt>
                <c:pt idx="281">
                  <c:v>285.01147723744253</c:v>
                </c:pt>
                <c:pt idx="282">
                  <c:v>284.96147723744258</c:v>
                </c:pt>
                <c:pt idx="283">
                  <c:v>284.91147723744251</c:v>
                </c:pt>
                <c:pt idx="284">
                  <c:v>284.86147723744256</c:v>
                </c:pt>
                <c:pt idx="285">
                  <c:v>284.81147723744249</c:v>
                </c:pt>
                <c:pt idx="286">
                  <c:v>284.76147723744253</c:v>
                </c:pt>
                <c:pt idx="287">
                  <c:v>284.71147723744258</c:v>
                </c:pt>
                <c:pt idx="288">
                  <c:v>284.66147723744251</c:v>
                </c:pt>
                <c:pt idx="289">
                  <c:v>284.61147723744256</c:v>
                </c:pt>
                <c:pt idx="290">
                  <c:v>284.56147723744249</c:v>
                </c:pt>
                <c:pt idx="291">
                  <c:v>284.51147723744253</c:v>
                </c:pt>
                <c:pt idx="292">
                  <c:v>284.46147723744258</c:v>
                </c:pt>
                <c:pt idx="293">
                  <c:v>284.41147723744251</c:v>
                </c:pt>
                <c:pt idx="294">
                  <c:v>284.36147723744256</c:v>
                </c:pt>
                <c:pt idx="295">
                  <c:v>284.31147723744249</c:v>
                </c:pt>
                <c:pt idx="296">
                  <c:v>284.26147723744253</c:v>
                </c:pt>
                <c:pt idx="297">
                  <c:v>284.21147723744349</c:v>
                </c:pt>
                <c:pt idx="298">
                  <c:v>284.16147723744353</c:v>
                </c:pt>
                <c:pt idx="299">
                  <c:v>284.11147723744358</c:v>
                </c:pt>
                <c:pt idx="300">
                  <c:v>284.06147723744351</c:v>
                </c:pt>
                <c:pt idx="301">
                  <c:v>284.01147723744356</c:v>
                </c:pt>
                <c:pt idx="302">
                  <c:v>283.96147723744349</c:v>
                </c:pt>
                <c:pt idx="303">
                  <c:v>283.91147723744353</c:v>
                </c:pt>
                <c:pt idx="304">
                  <c:v>283.86147723744358</c:v>
                </c:pt>
                <c:pt idx="305">
                  <c:v>283.81147723744351</c:v>
                </c:pt>
                <c:pt idx="306">
                  <c:v>283.76147723744356</c:v>
                </c:pt>
                <c:pt idx="307">
                  <c:v>283.71147723744349</c:v>
                </c:pt>
                <c:pt idx="308">
                  <c:v>283.66147723744353</c:v>
                </c:pt>
                <c:pt idx="309">
                  <c:v>283.61147723744358</c:v>
                </c:pt>
                <c:pt idx="310">
                  <c:v>283.56147723744351</c:v>
                </c:pt>
                <c:pt idx="311">
                  <c:v>283.51147723744356</c:v>
                </c:pt>
                <c:pt idx="312">
                  <c:v>283.46147723744349</c:v>
                </c:pt>
                <c:pt idx="313">
                  <c:v>283.41147723744353</c:v>
                </c:pt>
                <c:pt idx="314">
                  <c:v>283.36147723744358</c:v>
                </c:pt>
                <c:pt idx="315">
                  <c:v>283.31147723744351</c:v>
                </c:pt>
                <c:pt idx="316">
                  <c:v>283.26147723744356</c:v>
                </c:pt>
                <c:pt idx="317">
                  <c:v>283.21147723744349</c:v>
                </c:pt>
                <c:pt idx="318">
                  <c:v>283.16147723744353</c:v>
                </c:pt>
                <c:pt idx="319">
                  <c:v>283.11147723744449</c:v>
                </c:pt>
                <c:pt idx="320">
                  <c:v>283.06147723744454</c:v>
                </c:pt>
                <c:pt idx="321">
                  <c:v>283.01147723744458</c:v>
                </c:pt>
                <c:pt idx="322">
                  <c:v>282.96147723744451</c:v>
                </c:pt>
                <c:pt idx="323">
                  <c:v>282.91147723744456</c:v>
                </c:pt>
                <c:pt idx="324">
                  <c:v>282.86147723744449</c:v>
                </c:pt>
                <c:pt idx="325">
                  <c:v>282.81147723744454</c:v>
                </c:pt>
                <c:pt idx="326">
                  <c:v>282.76147723744458</c:v>
                </c:pt>
                <c:pt idx="327">
                  <c:v>282.71147723744451</c:v>
                </c:pt>
                <c:pt idx="328">
                  <c:v>282.66147723744456</c:v>
                </c:pt>
                <c:pt idx="329">
                  <c:v>282.61147723744449</c:v>
                </c:pt>
                <c:pt idx="330">
                  <c:v>282.56147723744454</c:v>
                </c:pt>
                <c:pt idx="331">
                  <c:v>282.51147723744458</c:v>
                </c:pt>
                <c:pt idx="332">
                  <c:v>282.46147723744451</c:v>
                </c:pt>
                <c:pt idx="333">
                  <c:v>282.41147723744456</c:v>
                </c:pt>
                <c:pt idx="334">
                  <c:v>282.36147723744449</c:v>
                </c:pt>
                <c:pt idx="335">
                  <c:v>282.31147723744454</c:v>
                </c:pt>
                <c:pt idx="336">
                  <c:v>282.26147723744458</c:v>
                </c:pt>
                <c:pt idx="337">
                  <c:v>282.21147723744451</c:v>
                </c:pt>
                <c:pt idx="338">
                  <c:v>282.16147723744456</c:v>
                </c:pt>
                <c:pt idx="339">
                  <c:v>282.11147723744449</c:v>
                </c:pt>
                <c:pt idx="340">
                  <c:v>282.06147723744454</c:v>
                </c:pt>
                <c:pt idx="341">
                  <c:v>282.01147723744549</c:v>
                </c:pt>
                <c:pt idx="342">
                  <c:v>281.96147723744554</c:v>
                </c:pt>
                <c:pt idx="343">
                  <c:v>281.91147723744558</c:v>
                </c:pt>
                <c:pt idx="344">
                  <c:v>281.86147723744551</c:v>
                </c:pt>
                <c:pt idx="345">
                  <c:v>281.81147723744556</c:v>
                </c:pt>
                <c:pt idx="346">
                  <c:v>281.76147723744549</c:v>
                </c:pt>
                <c:pt idx="347">
                  <c:v>281.71147723744554</c:v>
                </c:pt>
                <c:pt idx="348">
                  <c:v>281.66147723744558</c:v>
                </c:pt>
                <c:pt idx="349">
                  <c:v>281.61147723744551</c:v>
                </c:pt>
                <c:pt idx="350">
                  <c:v>281.56147723744556</c:v>
                </c:pt>
                <c:pt idx="351">
                  <c:v>281.51147723744549</c:v>
                </c:pt>
                <c:pt idx="352">
                  <c:v>281.46147723744554</c:v>
                </c:pt>
                <c:pt idx="353">
                  <c:v>281.41147723744558</c:v>
                </c:pt>
                <c:pt idx="354">
                  <c:v>281.36147723744551</c:v>
                </c:pt>
                <c:pt idx="355">
                  <c:v>281.31147723744556</c:v>
                </c:pt>
                <c:pt idx="356">
                  <c:v>281.26147723744549</c:v>
                </c:pt>
                <c:pt idx="357">
                  <c:v>281.21147723744554</c:v>
                </c:pt>
                <c:pt idx="358">
                  <c:v>281.16147723744558</c:v>
                </c:pt>
                <c:pt idx="359">
                  <c:v>281.11147723744551</c:v>
                </c:pt>
                <c:pt idx="360">
                  <c:v>281.06147723744556</c:v>
                </c:pt>
                <c:pt idx="361">
                  <c:v>281.01147723744549</c:v>
                </c:pt>
                <c:pt idx="362">
                  <c:v>280.96147723744554</c:v>
                </c:pt>
                <c:pt idx="363">
                  <c:v>280.91147723744649</c:v>
                </c:pt>
                <c:pt idx="364">
                  <c:v>280.86147723744654</c:v>
                </c:pt>
                <c:pt idx="365">
                  <c:v>280.81147723744658</c:v>
                </c:pt>
                <c:pt idx="366">
                  <c:v>280.76147723744651</c:v>
                </c:pt>
                <c:pt idx="367">
                  <c:v>280.71147723744656</c:v>
                </c:pt>
                <c:pt idx="368">
                  <c:v>280.66147723744649</c:v>
                </c:pt>
                <c:pt idx="369">
                  <c:v>280.61147723744654</c:v>
                </c:pt>
                <c:pt idx="370">
                  <c:v>280.56147723744658</c:v>
                </c:pt>
                <c:pt idx="371">
                  <c:v>280.51147723744651</c:v>
                </c:pt>
                <c:pt idx="372">
                  <c:v>280.46147723744656</c:v>
                </c:pt>
                <c:pt idx="373">
                  <c:v>280.41147723744649</c:v>
                </c:pt>
                <c:pt idx="374">
                  <c:v>280.36147723744654</c:v>
                </c:pt>
                <c:pt idx="375">
                  <c:v>280.31147723744658</c:v>
                </c:pt>
                <c:pt idx="376">
                  <c:v>280.26147723744651</c:v>
                </c:pt>
                <c:pt idx="377">
                  <c:v>280.21147723744656</c:v>
                </c:pt>
                <c:pt idx="378">
                  <c:v>280.16147723744649</c:v>
                </c:pt>
                <c:pt idx="379">
                  <c:v>280.11147723744654</c:v>
                </c:pt>
                <c:pt idx="380">
                  <c:v>280.06147723744658</c:v>
                </c:pt>
                <c:pt idx="381">
                  <c:v>280.01147723744651</c:v>
                </c:pt>
                <c:pt idx="382">
                  <c:v>279.96147723744656</c:v>
                </c:pt>
                <c:pt idx="383">
                  <c:v>279.91147723744649</c:v>
                </c:pt>
                <c:pt idx="384">
                  <c:v>279.86147723744654</c:v>
                </c:pt>
                <c:pt idx="385">
                  <c:v>279.81147723744749</c:v>
                </c:pt>
                <c:pt idx="386">
                  <c:v>279.76147723744754</c:v>
                </c:pt>
                <c:pt idx="387">
                  <c:v>279.71147723744758</c:v>
                </c:pt>
                <c:pt idx="388">
                  <c:v>279.66147723744751</c:v>
                </c:pt>
                <c:pt idx="389">
                  <c:v>279.61147723744756</c:v>
                </c:pt>
                <c:pt idx="390">
                  <c:v>279.56147723744749</c:v>
                </c:pt>
                <c:pt idx="391">
                  <c:v>279.51147723744754</c:v>
                </c:pt>
                <c:pt idx="392">
                  <c:v>279.46147723744758</c:v>
                </c:pt>
                <c:pt idx="393">
                  <c:v>279.41147723744751</c:v>
                </c:pt>
                <c:pt idx="394">
                  <c:v>279.36147723744756</c:v>
                </c:pt>
                <c:pt idx="395">
                  <c:v>279.31147723744749</c:v>
                </c:pt>
                <c:pt idx="396">
                  <c:v>279.26147723744754</c:v>
                </c:pt>
                <c:pt idx="397">
                  <c:v>279.21147723744758</c:v>
                </c:pt>
                <c:pt idx="398">
                  <c:v>279.16147723744751</c:v>
                </c:pt>
                <c:pt idx="399">
                  <c:v>279.11147723744756</c:v>
                </c:pt>
                <c:pt idx="400">
                  <c:v>279.06147723744749</c:v>
                </c:pt>
                <c:pt idx="401">
                  <c:v>279.01147723744754</c:v>
                </c:pt>
                <c:pt idx="402">
                  <c:v>278.96147723744758</c:v>
                </c:pt>
                <c:pt idx="403">
                  <c:v>278.91147723744751</c:v>
                </c:pt>
                <c:pt idx="404">
                  <c:v>278.86147723744756</c:v>
                </c:pt>
                <c:pt idx="405">
                  <c:v>278.81147723744749</c:v>
                </c:pt>
                <c:pt idx="406">
                  <c:v>278.76147723744754</c:v>
                </c:pt>
                <c:pt idx="407">
                  <c:v>278.71147723744849</c:v>
                </c:pt>
                <c:pt idx="408">
                  <c:v>278.66147723744854</c:v>
                </c:pt>
                <c:pt idx="409">
                  <c:v>278.61147723744858</c:v>
                </c:pt>
                <c:pt idx="410">
                  <c:v>278.56147723744851</c:v>
                </c:pt>
                <c:pt idx="411">
                  <c:v>278.51147723744856</c:v>
                </c:pt>
                <c:pt idx="412">
                  <c:v>278.46147723744849</c:v>
                </c:pt>
                <c:pt idx="413">
                  <c:v>278.41147723744854</c:v>
                </c:pt>
                <c:pt idx="414">
                  <c:v>278.36147723744858</c:v>
                </c:pt>
                <c:pt idx="415">
                  <c:v>278.31147723744851</c:v>
                </c:pt>
                <c:pt idx="416">
                  <c:v>278.26147723744856</c:v>
                </c:pt>
                <c:pt idx="417">
                  <c:v>278.21147723744849</c:v>
                </c:pt>
                <c:pt idx="418">
                  <c:v>278.16147723744854</c:v>
                </c:pt>
                <c:pt idx="419">
                  <c:v>278.11147723744858</c:v>
                </c:pt>
                <c:pt idx="420">
                  <c:v>278.06147723744851</c:v>
                </c:pt>
                <c:pt idx="421">
                  <c:v>278.01147723744856</c:v>
                </c:pt>
                <c:pt idx="422">
                  <c:v>277.96147723744849</c:v>
                </c:pt>
                <c:pt idx="423">
                  <c:v>277.91147723744854</c:v>
                </c:pt>
                <c:pt idx="424">
                  <c:v>277.86147723744858</c:v>
                </c:pt>
                <c:pt idx="425">
                  <c:v>277.81147723744851</c:v>
                </c:pt>
                <c:pt idx="426">
                  <c:v>277.76147723744856</c:v>
                </c:pt>
                <c:pt idx="427">
                  <c:v>277.71147723744849</c:v>
                </c:pt>
                <c:pt idx="428">
                  <c:v>277.66147723744854</c:v>
                </c:pt>
                <c:pt idx="429">
                  <c:v>277.61147723744949</c:v>
                </c:pt>
                <c:pt idx="430">
                  <c:v>277.56147723744954</c:v>
                </c:pt>
                <c:pt idx="431">
                  <c:v>277.51147723744958</c:v>
                </c:pt>
                <c:pt idx="432">
                  <c:v>277.46147723744951</c:v>
                </c:pt>
                <c:pt idx="433">
                  <c:v>277.41147723744956</c:v>
                </c:pt>
                <c:pt idx="434">
                  <c:v>277.36147723744949</c:v>
                </c:pt>
                <c:pt idx="435">
                  <c:v>277.31147723744954</c:v>
                </c:pt>
                <c:pt idx="436">
                  <c:v>277.26147723744958</c:v>
                </c:pt>
                <c:pt idx="437">
                  <c:v>277.21147723744951</c:v>
                </c:pt>
                <c:pt idx="438">
                  <c:v>277.16147723744956</c:v>
                </c:pt>
                <c:pt idx="439">
                  <c:v>277.11147723744949</c:v>
                </c:pt>
                <c:pt idx="440">
                  <c:v>277.06147723744954</c:v>
                </c:pt>
                <c:pt idx="441">
                  <c:v>277.01147723744958</c:v>
                </c:pt>
                <c:pt idx="442">
                  <c:v>276.96147723744951</c:v>
                </c:pt>
                <c:pt idx="443">
                  <c:v>276.91147723744956</c:v>
                </c:pt>
                <c:pt idx="444">
                  <c:v>276.86147723744949</c:v>
                </c:pt>
                <c:pt idx="445">
                  <c:v>276.81147723744954</c:v>
                </c:pt>
                <c:pt idx="446">
                  <c:v>276.76147723744958</c:v>
                </c:pt>
                <c:pt idx="447">
                  <c:v>276.71147723744951</c:v>
                </c:pt>
                <c:pt idx="448">
                  <c:v>276.66147723744956</c:v>
                </c:pt>
                <c:pt idx="449">
                  <c:v>276.61147723744949</c:v>
                </c:pt>
                <c:pt idx="450">
                  <c:v>276.56147723744954</c:v>
                </c:pt>
                <c:pt idx="451">
                  <c:v>276.51147723745049</c:v>
                </c:pt>
                <c:pt idx="452">
                  <c:v>276.46147723745054</c:v>
                </c:pt>
                <c:pt idx="453">
                  <c:v>276.41147723745058</c:v>
                </c:pt>
                <c:pt idx="454">
                  <c:v>276.36147723745052</c:v>
                </c:pt>
                <c:pt idx="455">
                  <c:v>276.31147723745056</c:v>
                </c:pt>
                <c:pt idx="456">
                  <c:v>276.26147723745049</c:v>
                </c:pt>
                <c:pt idx="457">
                  <c:v>276.21147723745054</c:v>
                </c:pt>
                <c:pt idx="458">
                  <c:v>276.16147723745058</c:v>
                </c:pt>
                <c:pt idx="459">
                  <c:v>276.11147723745052</c:v>
                </c:pt>
                <c:pt idx="460">
                  <c:v>276.06147723745056</c:v>
                </c:pt>
                <c:pt idx="461">
                  <c:v>276.01147723745049</c:v>
                </c:pt>
                <c:pt idx="462">
                  <c:v>275.96147723745054</c:v>
                </c:pt>
                <c:pt idx="463">
                  <c:v>275.91147723745058</c:v>
                </c:pt>
                <c:pt idx="464">
                  <c:v>275.86147723745052</c:v>
                </c:pt>
                <c:pt idx="465">
                  <c:v>275.81147723745056</c:v>
                </c:pt>
                <c:pt idx="466">
                  <c:v>275.76147723745049</c:v>
                </c:pt>
                <c:pt idx="467">
                  <c:v>275.71147723745054</c:v>
                </c:pt>
                <c:pt idx="468">
                  <c:v>275.66147723745058</c:v>
                </c:pt>
                <c:pt idx="469">
                  <c:v>275.61147723745052</c:v>
                </c:pt>
                <c:pt idx="470">
                  <c:v>275.56147723745056</c:v>
                </c:pt>
                <c:pt idx="471">
                  <c:v>275.51147723745049</c:v>
                </c:pt>
                <c:pt idx="472">
                  <c:v>275.46147723745054</c:v>
                </c:pt>
                <c:pt idx="473">
                  <c:v>275.41147723745149</c:v>
                </c:pt>
                <c:pt idx="474">
                  <c:v>275.36147723745154</c:v>
                </c:pt>
                <c:pt idx="475">
                  <c:v>275.31147723745158</c:v>
                </c:pt>
                <c:pt idx="476">
                  <c:v>275.26147723745152</c:v>
                </c:pt>
                <c:pt idx="477">
                  <c:v>275.21147723745156</c:v>
                </c:pt>
                <c:pt idx="478">
                  <c:v>275.16147723745149</c:v>
                </c:pt>
                <c:pt idx="479">
                  <c:v>275.11147723745154</c:v>
                </c:pt>
                <c:pt idx="480">
                  <c:v>275.06147723745158</c:v>
                </c:pt>
                <c:pt idx="481">
                  <c:v>275.01147723745152</c:v>
                </c:pt>
                <c:pt idx="482">
                  <c:v>274.96147723745156</c:v>
                </c:pt>
                <c:pt idx="483">
                  <c:v>274.91147723745149</c:v>
                </c:pt>
                <c:pt idx="484">
                  <c:v>274.86147723745154</c:v>
                </c:pt>
                <c:pt idx="485">
                  <c:v>274.81147723745158</c:v>
                </c:pt>
                <c:pt idx="486">
                  <c:v>274.76147723745152</c:v>
                </c:pt>
                <c:pt idx="487">
                  <c:v>274.71147723745156</c:v>
                </c:pt>
                <c:pt idx="488">
                  <c:v>274.66147723745149</c:v>
                </c:pt>
                <c:pt idx="489">
                  <c:v>274.61147723745154</c:v>
                </c:pt>
                <c:pt idx="490">
                  <c:v>274.56147723745158</c:v>
                </c:pt>
                <c:pt idx="491">
                  <c:v>274.51147723745152</c:v>
                </c:pt>
                <c:pt idx="492">
                  <c:v>274.46147723745156</c:v>
                </c:pt>
                <c:pt idx="493">
                  <c:v>274.41147723745149</c:v>
                </c:pt>
                <c:pt idx="494">
                  <c:v>274.36147723745154</c:v>
                </c:pt>
                <c:pt idx="495">
                  <c:v>274.31147723745249</c:v>
                </c:pt>
                <c:pt idx="496">
                  <c:v>274.26147723745254</c:v>
                </c:pt>
                <c:pt idx="497">
                  <c:v>274.21147723745258</c:v>
                </c:pt>
                <c:pt idx="498">
                  <c:v>274.16147723745252</c:v>
                </c:pt>
                <c:pt idx="499">
                  <c:v>274.11147723745256</c:v>
                </c:pt>
                <c:pt idx="500">
                  <c:v>274.06147723745249</c:v>
                </c:pt>
              </c:numCache>
            </c:numRef>
          </c:xVal>
          <c:yVal>
            <c:numRef>
              <c:f>Carbon!$Q$15:$Q$515</c:f>
              <c:numCache>
                <c:formatCode>General</c:formatCode>
                <c:ptCount val="501"/>
                <c:pt idx="0">
                  <c:v>8.8215369415907208E-89</c:v>
                </c:pt>
                <c:pt idx="1">
                  <c:v>2.7514040519099419E-88</c:v>
                </c:pt>
                <c:pt idx="2">
                  <c:v>8.554457881288468E-88</c:v>
                </c:pt>
                <c:pt idx="3">
                  <c:v>2.6512984422449426E-87</c:v>
                </c:pt>
                <c:pt idx="4">
                  <c:v>8.191298368312489E-87</c:v>
                </c:pt>
                <c:pt idx="5">
                  <c:v>2.5227538558228785E-86</c:v>
                </c:pt>
                <c:pt idx="6">
                  <c:v>7.7450640977440594E-86</c:v>
                </c:pt>
                <c:pt idx="7">
                  <c:v>2.3702991372957002E-85</c:v>
                </c:pt>
                <c:pt idx="8">
                  <c:v>7.2311822117200328E-85</c:v>
                </c:pt>
                <c:pt idx="9">
                  <c:v>2.1990922909686588E-84</c:v>
                </c:pt>
                <c:pt idx="10">
                  <c:v>6.6666186300561317E-84</c:v>
                </c:pt>
                <c:pt idx="11">
                  <c:v>2.0146322026501162E-83</c:v>
                </c:pt>
                <c:pt idx="12">
                  <c:v>6.0689552618426256E-83</c:v>
                </c:pt>
                <c:pt idx="13">
                  <c:v>1.8224688119563379E-82</c:v>
                </c:pt>
                <c:pt idx="14">
                  <c:v>5.4554964599928615E-82</c:v>
                </c:pt>
                <c:pt idx="15">
                  <c:v>1.6279327347459039E-81</c:v>
                </c:pt>
                <c:pt idx="16">
                  <c:v>4.8424666498233158E-81</c:v>
                </c:pt>
                <c:pt idx="17">
                  <c:v>1.4359020817768408E-80</c:v>
                </c:pt>
                <c:pt idx="18">
                  <c:v>4.2443483054156321E-80</c:v>
                </c:pt>
                <c:pt idx="19">
                  <c:v>1.2506195460090425E-79</c:v>
                </c:pt>
                <c:pt idx="20">
                  <c:v>3.6733931528137972E-79</c:v>
                </c:pt>
                <c:pt idx="21">
                  <c:v>1.0755673659548246E-78</c:v>
                </c:pt>
                <c:pt idx="22">
                  <c:v>3.1393217269633456E-78</c:v>
                </c:pt>
                <c:pt idx="23">
                  <c:v>9.1340217047414616E-78</c:v>
                </c:pt>
                <c:pt idx="24">
                  <c:v>2.6492092162467067E-77</c:v>
                </c:pt>
                <c:pt idx="25">
                  <c:v>7.6594657699943447E-77</c:v>
                </c:pt>
                <c:pt idx="26">
                  <c:v>2.20754063500239E-76</c:v>
                </c:pt>
                <c:pt idx="27">
                  <c:v>6.3423022920105637E-76</c:v>
                </c:pt>
                <c:pt idx="28">
                  <c:v>1.816407028394988E-75</c:v>
                </c:pt>
                <c:pt idx="29">
                  <c:v>5.1857003025510844E-75</c:v>
                </c:pt>
                <c:pt idx="30">
                  <c:v>1.4758073151289989E-74</c:v>
                </c:pt>
                <c:pt idx="31">
                  <c:v>4.1867777534479182E-74</c:v>
                </c:pt>
                <c:pt idx="32">
                  <c:v>1.1840176093923668E-73</c:v>
                </c:pt>
                <c:pt idx="33">
                  <c:v>3.3378315823511429E-73</c:v>
                </c:pt>
                <c:pt idx="34">
                  <c:v>9.3799102337524339E-73</c:v>
                </c:pt>
                <c:pt idx="35">
                  <c:v>2.6276102613329622E-72</c:v>
                </c:pt>
                <c:pt idx="36">
                  <c:v>7.3375524841095169E-72</c:v>
                </c:pt>
                <c:pt idx="37">
                  <c:v>2.042534950561357E-71</c:v>
                </c:pt>
                <c:pt idx="38">
                  <c:v>5.667816446090672E-71</c:v>
                </c:pt>
                <c:pt idx="39">
                  <c:v>1.5677978405220082E-70</c:v>
                </c:pt>
                <c:pt idx="40">
                  <c:v>4.3230708308992664E-70</c:v>
                </c:pt>
                <c:pt idx="41">
                  <c:v>1.1882905545597308E-69</c:v>
                </c:pt>
                <c:pt idx="42">
                  <c:v>3.2559741127014608E-69</c:v>
                </c:pt>
                <c:pt idx="43">
                  <c:v>8.893388120808622E-69</c:v>
                </c:pt>
                <c:pt idx="44">
                  <c:v>2.4214837177507525E-68</c:v>
                </c:pt>
                <c:pt idx="45">
                  <c:v>6.5723981509106351E-68</c:v>
                </c:pt>
                <c:pt idx="46">
                  <c:v>1.7782555830077595E-67</c:v>
                </c:pt>
                <c:pt idx="47">
                  <c:v>4.796147175019778E-67</c:v>
                </c:pt>
                <c:pt idx="48">
                  <c:v>1.2894925175894453E-66</c:v>
                </c:pt>
                <c:pt idx="49">
                  <c:v>3.4559954012884335E-66</c:v>
                </c:pt>
                <c:pt idx="50">
                  <c:v>9.2332690310793209E-66</c:v>
                </c:pt>
                <c:pt idx="51">
                  <c:v>2.4590413305241892E-65</c:v>
                </c:pt>
                <c:pt idx="52">
                  <c:v>6.5283611415435392E-65</c:v>
                </c:pt>
                <c:pt idx="53">
                  <c:v>1.7277086929430731E-64</c:v>
                </c:pt>
                <c:pt idx="54">
                  <c:v>4.5579008145659971E-64</c:v>
                </c:pt>
                <c:pt idx="55">
                  <c:v>1.1986357493449948E-63</c:v>
                </c:pt>
                <c:pt idx="56">
                  <c:v>3.1422272247100083E-63</c:v>
                </c:pt>
                <c:pt idx="57">
                  <c:v>8.2113762506592921E-63</c:v>
                </c:pt>
                <c:pt idx="58">
                  <c:v>2.1390568245418271E-62</c:v>
                </c:pt>
                <c:pt idx="59">
                  <c:v>5.5546499591492015E-62</c:v>
                </c:pt>
                <c:pt idx="60">
                  <c:v>1.4378681852281887E-61</c:v>
                </c:pt>
                <c:pt idx="61">
                  <c:v>3.7103036831266444E-61</c:v>
                </c:pt>
                <c:pt idx="62">
                  <c:v>9.5439431761262215E-61</c:v>
                </c:pt>
                <c:pt idx="63">
                  <c:v>2.4472268946390979E-60</c:v>
                </c:pt>
                <c:pt idx="64">
                  <c:v>6.2553070605948753E-60</c:v>
                </c:pt>
                <c:pt idx="65">
                  <c:v>1.5938631652429718E-59</c:v>
                </c:pt>
                <c:pt idx="66">
                  <c:v>4.0483815722838046E-59</c:v>
                </c:pt>
                <c:pt idx="67">
                  <c:v>1.0250377246229288E-58</c:v>
                </c:pt>
                <c:pt idx="68">
                  <c:v>2.5871777244436004E-58</c:v>
                </c:pt>
                <c:pt idx="69">
                  <c:v>6.5093958392728046E-58</c:v>
                </c:pt>
                <c:pt idx="70">
                  <c:v>1.6326124541309369E-57</c:v>
                </c:pt>
                <c:pt idx="71">
                  <c:v>4.0818170246081732E-57</c:v>
                </c:pt>
                <c:pt idx="72">
                  <c:v>1.0173068405458471E-56</c:v>
                </c:pt>
                <c:pt idx="73">
                  <c:v>2.5274257233856778E-56</c:v>
                </c:pt>
                <c:pt idx="74">
                  <c:v>6.2594019706344922E-56</c:v>
                </c:pt>
                <c:pt idx="75">
                  <c:v>1.5453088353999992E-55</c:v>
                </c:pt>
                <c:pt idx="76">
                  <c:v>3.8029948527963476E-55</c:v>
                </c:pt>
                <c:pt idx="77">
                  <c:v>9.3296250887929845E-55</c:v>
                </c:pt>
                <c:pt idx="78">
                  <c:v>2.2815534674846633E-54</c:v>
                </c:pt>
                <c:pt idx="79">
                  <c:v>5.5619248175638612E-54</c:v>
                </c:pt>
                <c:pt idx="80">
                  <c:v>1.3515981286465044E-53</c:v>
                </c:pt>
                <c:pt idx="81">
                  <c:v>3.2741460944573577E-53</c:v>
                </c:pt>
                <c:pt idx="82">
                  <c:v>7.9063590076439528E-53</c:v>
                </c:pt>
                <c:pt idx="83">
                  <c:v>1.9031937892373392E-52</c:v>
                </c:pt>
                <c:pt idx="84">
                  <c:v>4.5668578876883625E-52</c:v>
                </c:pt>
                <c:pt idx="85">
                  <c:v>1.0923957137035039E-51</c:v>
                </c:pt>
                <c:pt idx="86">
                  <c:v>2.6047766009702595E-51</c:v>
                </c:pt>
                <c:pt idx="87">
                  <c:v>6.1914016826735925E-51</c:v>
                </c:pt>
                <c:pt idx="88">
                  <c:v>1.4670181409017334E-50</c:v>
                </c:pt>
                <c:pt idx="89">
                  <c:v>3.4650538807268007E-50</c:v>
                </c:pt>
                <c:pt idx="90">
                  <c:v>8.1585410776086718E-50</c:v>
                </c:pt>
                <c:pt idx="91">
                  <c:v>1.9148864292080479E-49</c:v>
                </c:pt>
                <c:pt idx="92">
                  <c:v>4.4802427175808675E-49</c:v>
                </c:pt>
                <c:pt idx="93">
                  <c:v>1.0449320940455475E-48</c:v>
                </c:pt>
                <c:pt idx="94">
                  <c:v>2.4294199777753564E-48</c:v>
                </c:pt>
                <c:pt idx="95">
                  <c:v>5.6304762788301771E-48</c:v>
                </c:pt>
                <c:pt idx="96">
                  <c:v>1.3008154073712117E-47</c:v>
                </c:pt>
                <c:pt idx="97">
                  <c:v>2.9958096529329684E-47</c:v>
                </c:pt>
                <c:pt idx="98">
                  <c:v>6.8776609713739391E-47</c:v>
                </c:pt>
                <c:pt idx="99">
                  <c:v>1.5739658897668827E-46</c:v>
                </c:pt>
                <c:pt idx="100">
                  <c:v>3.5906896779626255E-46</c:v>
                </c:pt>
                <c:pt idx="101">
                  <c:v>8.1656062590166201E-46</c:v>
                </c:pt>
                <c:pt idx="102">
                  <c:v>1.8510877233213244E-45</c:v>
                </c:pt>
                <c:pt idx="103">
                  <c:v>4.1830549614770963E-45</c:v>
                </c:pt>
                <c:pt idx="104">
                  <c:v>9.4229773158716295E-45</c:v>
                </c:pt>
                <c:pt idx="105">
                  <c:v>2.1159759385123132E-44</c:v>
                </c:pt>
                <c:pt idx="106">
                  <c:v>4.7365410832160966E-44</c:v>
                </c:pt>
                <c:pt idx="107">
                  <c:v>1.0569145989237994E-43</c:v>
                </c:pt>
                <c:pt idx="108">
                  <c:v>2.3509667634868346E-43</c:v>
                </c:pt>
                <c:pt idx="109">
                  <c:v>5.2129203167140613E-43</c:v>
                </c:pt>
                <c:pt idx="110">
                  <c:v>1.1522419642130446E-42</c:v>
                </c:pt>
                <c:pt idx="111">
                  <c:v>2.5388339315137141E-42</c:v>
                </c:pt>
                <c:pt idx="112">
                  <c:v>5.5763869797182044E-42</c:v>
                </c:pt>
                <c:pt idx="113">
                  <c:v>1.2209546112273904E-41</c:v>
                </c:pt>
                <c:pt idx="114">
                  <c:v>2.6648584093482337E-41</c:v>
                </c:pt>
                <c:pt idx="115">
                  <c:v>5.7979806639195276E-41</c:v>
                </c:pt>
                <c:pt idx="116">
                  <c:v>1.257498254722922E-40</c:v>
                </c:pt>
                <c:pt idx="117">
                  <c:v>2.7187296511013499E-40</c:v>
                </c:pt>
                <c:pt idx="118">
                  <c:v>5.8593934462938855E-40</c:v>
                </c:pt>
                <c:pt idx="119">
                  <c:v>1.258830632885814E-39</c:v>
                </c:pt>
                <c:pt idx="120">
                  <c:v>2.6959383013879131E-39</c:v>
                </c:pt>
                <c:pt idx="121">
                  <c:v>5.7554674143283124E-39</c:v>
                </c:pt>
                <c:pt idx="122">
                  <c:v>1.224839700126135E-38</c:v>
                </c:pt>
                <c:pt idx="123">
                  <c:v>2.5983994403588623E-38</c:v>
                </c:pt>
                <c:pt idx="124">
                  <c:v>5.4949099293718497E-38</c:v>
                </c:pt>
                <c:pt idx="125">
                  <c:v>1.1583591844438317E-37</c:v>
                </c:pt>
                <c:pt idx="126">
                  <c:v>2.434186891693059E-37</c:v>
                </c:pt>
                <c:pt idx="127">
                  <c:v>5.0990890528518113E-37</c:v>
                </c:pt>
                <c:pt idx="128">
                  <c:v>1.064778513000429E-36</c:v>
                </c:pt>
                <c:pt idx="129">
                  <c:v>2.2164297195900552E-36</c:v>
                </c:pt>
                <c:pt idx="130">
                  <c:v>4.5991402724682069E-36</c:v>
                </c:pt>
                <c:pt idx="131">
                  <c:v>9.5132158515423159E-36</c:v>
                </c:pt>
                <c:pt idx="132">
                  <c:v>1.9615801159372481E-35</c:v>
                </c:pt>
                <c:pt idx="133">
                  <c:v>4.0319278751074263E-35</c:v>
                </c:pt>
                <c:pt idx="134">
                  <c:v>8.2612823069224832E-35</c:v>
                </c:pt>
                <c:pt idx="135">
                  <c:v>1.6873694282880137E-34</c:v>
                </c:pt>
                <c:pt idx="136">
                  <c:v>3.4355865497852026E-34</c:v>
                </c:pt>
                <c:pt idx="137">
                  <c:v>6.972999206735823E-34</c:v>
                </c:pt>
                <c:pt idx="138">
                  <c:v>1.4108028951810231E-33</c:v>
                </c:pt>
                <c:pt idx="139">
                  <c:v>2.8453852320510741E-33</c:v>
                </c:pt>
                <c:pt idx="140">
                  <c:v>5.7206293307826915E-33</c:v>
                </c:pt>
                <c:pt idx="141">
                  <c:v>1.1465012915488177E-32</c:v>
                </c:pt>
                <c:pt idx="142">
                  <c:v>2.2905158036476931E-32</c:v>
                </c:pt>
                <c:pt idx="143">
                  <c:v>4.5616298441163592E-32</c:v>
                </c:pt>
                <c:pt idx="144">
                  <c:v>9.0559662333812395E-32</c:v>
                </c:pt>
                <c:pt idx="145">
                  <c:v>1.792163186895649E-31</c:v>
                </c:pt>
                <c:pt idx="146">
                  <c:v>3.5354794259009924E-31</c:v>
                </c:pt>
                <c:pt idx="147">
                  <c:v>6.9525973870151634E-31</c:v>
                </c:pt>
                <c:pt idx="148">
                  <c:v>1.3629309440991089E-30</c:v>
                </c:pt>
                <c:pt idx="149">
                  <c:v>2.6633523615395971E-30</c:v>
                </c:pt>
                <c:pt idx="150">
                  <c:v>5.1881366612946673E-30</c:v>
                </c:pt>
                <c:pt idx="151">
                  <c:v>1.0074469624928223E-29</c:v>
                </c:pt>
                <c:pt idx="152">
                  <c:v>1.9501184028311278E-29</c:v>
                </c:pt>
                <c:pt idx="153">
                  <c:v>3.7629441628097167E-29</c:v>
                </c:pt>
                <c:pt idx="154">
                  <c:v>7.2380665486085089E-29</c:v>
                </c:pt>
                <c:pt idx="155">
                  <c:v>1.3878590894702993E-28</c:v>
                </c:pt>
                <c:pt idx="156">
                  <c:v>2.6527491300670041E-28</c:v>
                </c:pt>
                <c:pt idx="157">
                  <c:v>5.0544626534638506E-28</c:v>
                </c:pt>
                <c:pt idx="158">
                  <c:v>9.6002337517588247E-28</c:v>
                </c:pt>
                <c:pt idx="159">
                  <c:v>1.8176766476362971E-27</c:v>
                </c:pt>
                <c:pt idx="160">
                  <c:v>3.4306740088021787E-27</c:v>
                </c:pt>
                <c:pt idx="161">
                  <c:v>6.4546140843241499E-27</c:v>
                </c:pt>
                <c:pt idx="162">
                  <c:v>1.2105677913165916E-26</c:v>
                </c:pt>
                <c:pt idx="163">
                  <c:v>2.2632678419741506E-26</c:v>
                </c:pt>
                <c:pt idx="164">
                  <c:v>4.2180409834084687E-26</c:v>
                </c:pt>
                <c:pt idx="165">
                  <c:v>7.8363466988689961E-26</c:v>
                </c:pt>
                <c:pt idx="166">
                  <c:v>1.4512575539658266E-25</c:v>
                </c:pt>
                <c:pt idx="167">
                  <c:v>2.679188985479728E-25</c:v>
                </c:pt>
                <c:pt idx="168">
                  <c:v>4.9304914421684583E-25</c:v>
                </c:pt>
                <c:pt idx="169">
                  <c:v>9.0449271654305139E-25</c:v>
                </c:pt>
                <c:pt idx="170">
                  <c:v>1.6540473704552875E-24</c:v>
                </c:pt>
                <c:pt idx="171">
                  <c:v>3.0152186926497831E-24</c:v>
                </c:pt>
                <c:pt idx="172">
                  <c:v>5.479206834436765E-24</c:v>
                </c:pt>
                <c:pt idx="173">
                  <c:v>9.9253213668992086E-24</c:v>
                </c:pt>
                <c:pt idx="174">
                  <c:v>1.7922536126499635E-23</c:v>
                </c:pt>
                <c:pt idx="175">
                  <c:v>3.2261336564005759E-23</c:v>
                </c:pt>
                <c:pt idx="176">
                  <c:v>5.7888627366526517E-23</c:v>
                </c:pt>
                <c:pt idx="177">
                  <c:v>1.0354571998756951E-22</c:v>
                </c:pt>
                <c:pt idx="178">
                  <c:v>1.8462863424629304E-22</c:v>
                </c:pt>
                <c:pt idx="179">
                  <c:v>3.2816628934053701E-22</c:v>
                </c:pt>
                <c:pt idx="180">
                  <c:v>5.8145603191902158E-22</c:v>
                </c:pt>
                <c:pt idx="181">
                  <c:v>1.0269937447717833E-21</c:v>
                </c:pt>
                <c:pt idx="182">
                  <c:v>1.8082010666106098E-21</c:v>
                </c:pt>
                <c:pt idx="183">
                  <c:v>3.1736106745664194E-21</c:v>
                </c:pt>
                <c:pt idx="184">
                  <c:v>5.5525001613940131E-21</c:v>
                </c:pt>
                <c:pt idx="185">
                  <c:v>9.6839271997494153E-21</c:v>
                </c:pt>
                <c:pt idx="186">
                  <c:v>1.6836137208799317E-20</c:v>
                </c:pt>
                <c:pt idx="187">
                  <c:v>2.91783951486487E-20</c:v>
                </c:pt>
                <c:pt idx="188">
                  <c:v>5.0409031196405609E-20</c:v>
                </c:pt>
                <c:pt idx="189">
                  <c:v>8.6812708230247082E-20</c:v>
                </c:pt>
                <c:pt idx="190">
                  <c:v>1.4903431066538915E-19</c:v>
                </c:pt>
                <c:pt idx="191">
                  <c:v>2.5504524201974629E-19</c:v>
                </c:pt>
                <c:pt idx="192">
                  <c:v>4.3508708627212757E-19</c:v>
                </c:pt>
                <c:pt idx="193">
                  <c:v>7.3988319797923619E-19</c:v>
                </c:pt>
                <c:pt idx="194">
                  <c:v>1.254232763114704E-18</c:v>
                </c:pt>
                <c:pt idx="195">
                  <c:v>2.1194399777415321E-18</c:v>
                </c:pt>
                <c:pt idx="196">
                  <c:v>3.5701963943639773E-18</c:v>
                </c:pt>
                <c:pt idx="197">
                  <c:v>5.9950263547399844E-18</c:v>
                </c:pt>
                <c:pt idx="198">
                  <c:v>1.0035016495020899E-17</c:v>
                </c:pt>
                <c:pt idx="199">
                  <c:v>1.6744534908698165E-17</c:v>
                </c:pt>
                <c:pt idx="200">
                  <c:v>2.7851981124610639E-17</c:v>
                </c:pt>
                <c:pt idx="201">
                  <c:v>4.6181400541691401E-17</c:v>
                </c:pt>
                <c:pt idx="202">
                  <c:v>7.6331906826430612E-17</c:v>
                </c:pt>
                <c:pt idx="203">
                  <c:v>1.2576886100789472E-16</c:v>
                </c:pt>
                <c:pt idx="204">
                  <c:v>2.065704276826564E-16</c:v>
                </c:pt>
                <c:pt idx="205">
                  <c:v>3.3821368317557521E-16</c:v>
                </c:pt>
                <c:pt idx="206">
                  <c:v>5.5200397319079146E-16</c:v>
                </c:pt>
                <c:pt idx="207">
                  <c:v>8.9809284800382815E-16</c:v>
                </c:pt>
                <c:pt idx="208">
                  <c:v>1.4565596556797125E-15</c:v>
                </c:pt>
                <c:pt idx="209">
                  <c:v>2.3548503857108449E-15</c:v>
                </c:pt>
                <c:pt idx="210">
                  <c:v>3.795127467826653E-15</c:v>
                </c:pt>
                <c:pt idx="211">
                  <c:v>6.0970171869652122E-15</c:v>
                </c:pt>
                <c:pt idx="212">
                  <c:v>9.7641957119289144E-15</c:v>
                </c:pt>
                <c:pt idx="213">
                  <c:v>1.5587753763533027E-14</c:v>
                </c:pt>
                <c:pt idx="214">
                  <c:v>2.4806106397800559E-14</c:v>
                </c:pt>
                <c:pt idx="215">
                  <c:v>3.9351534483434933E-14</c:v>
                </c:pt>
                <c:pt idx="216">
                  <c:v>6.2228989150418851E-14</c:v>
                </c:pt>
                <c:pt idx="217">
                  <c:v>9.8096118892302833E-14</c:v>
                </c:pt>
                <c:pt idx="218">
                  <c:v>1.5414835993669882E-13</c:v>
                </c:pt>
                <c:pt idx="219">
                  <c:v>2.4146489259758894E-13</c:v>
                </c:pt>
                <c:pt idx="220">
                  <c:v>3.7704838793095229E-13</c:v>
                </c:pt>
                <c:pt idx="221">
                  <c:v>5.869055075087207E-13</c:v>
                </c:pt>
                <c:pt idx="222">
                  <c:v>9.1068311847624189E-13</c:v>
                </c:pt>
                <c:pt idx="223">
                  <c:v>1.4086217555661263E-12</c:v>
                </c:pt>
                <c:pt idx="224">
                  <c:v>2.1719483916067527E-12</c:v>
                </c:pt>
                <c:pt idx="225">
                  <c:v>3.3383557572783464E-12</c:v>
                </c:pt>
                <c:pt idx="226">
                  <c:v>5.1149775869880353E-12</c:v>
                </c:pt>
                <c:pt idx="227">
                  <c:v>7.8123709860107234E-12</c:v>
                </c:pt>
                <c:pt idx="228">
                  <c:v>1.1894603956196247E-11</c:v>
                </c:pt>
                <c:pt idx="229">
                  <c:v>1.805282277225694E-11</c:v>
                </c:pt>
                <c:pt idx="230">
                  <c:v>2.7312927719816896E-11</c:v>
                </c:pt>
                <c:pt idx="231">
                  <c:v>4.1192618208222073E-11</c:v>
                </c:pt>
                <c:pt idx="232">
                  <c:v>6.1929638133133696E-11</c:v>
                </c:pt>
                <c:pt idx="233">
                  <c:v>9.2812333631245821E-11</c:v>
                </c:pt>
                <c:pt idx="234">
                  <c:v>1.3865669593462437E-10</c:v>
                </c:pt>
                <c:pt idx="235">
                  <c:v>2.0649236873342941E-10</c:v>
                </c:pt>
                <c:pt idx="236">
                  <c:v>3.0654565851293936E-10</c:v>
                </c:pt>
                <c:pt idx="237">
                  <c:v>4.5364312946330933E-10</c:v>
                </c:pt>
                <c:pt idx="238">
                  <c:v>6.6920859504686036E-10</c:v>
                </c:pt>
                <c:pt idx="239">
                  <c:v>9.8409423390172666E-10</c:v>
                </c:pt>
                <c:pt idx="240">
                  <c:v>1.4425798728589633E-9</c:v>
                </c:pt>
                <c:pt idx="241">
                  <c:v>2.1080021737687272E-9</c:v>
                </c:pt>
                <c:pt idx="242">
                  <c:v>3.070649486297298E-9</c:v>
                </c:pt>
                <c:pt idx="243">
                  <c:v>4.4587943224680835E-9</c:v>
                </c:pt>
                <c:pt idx="244">
                  <c:v>6.4540546528125823E-9</c:v>
                </c:pt>
                <c:pt idx="245">
                  <c:v>9.3127049229673453E-9</c:v>
                </c:pt>
                <c:pt idx="246">
                  <c:v>1.339513363064654E-8</c:v>
                </c:pt>
                <c:pt idx="247">
                  <c:v>1.9206412989189351E-8</c:v>
                </c:pt>
                <c:pt idx="248">
                  <c:v>2.7451967760598217E-8</c:v>
                </c:pt>
                <c:pt idx="249">
                  <c:v>3.9113682103915286E-8</c:v>
                </c:pt>
                <c:pt idx="250">
                  <c:v>5.555356421388723E-8</c:v>
                </c:pt>
                <c:pt idx="251">
                  <c:v>7.8654424571807591E-8</c:v>
                </c:pt>
                <c:pt idx="252">
                  <c:v>1.1101007423006496E-7</c:v>
                </c:pt>
                <c:pt idx="253">
                  <c:v>1.5618151541113624E-7</c:v>
                </c:pt>
                <c:pt idx="254">
                  <c:v>2.190407290313015E-7</c:v>
                </c:pt>
                <c:pt idx="255">
                  <c:v>3.062302751252587E-7</c:v>
                </c:pt>
                <c:pt idx="256">
                  <c:v>4.2677539923992155E-7</c:v>
                </c:pt>
                <c:pt idx="257">
                  <c:v>5.9289615581068676E-7</c:v>
                </c:pt>
                <c:pt idx="258">
                  <c:v>8.2108079882866999E-7</c:v>
                </c:pt>
                <c:pt idx="259">
                  <c:v>1.1334990547575818E-6</c:v>
                </c:pt>
                <c:pt idx="260">
                  <c:v>1.5598557310003434E-6</c:v>
                </c:pt>
                <c:pt idx="261">
                  <c:v>2.1398124396873852E-6</c:v>
                </c:pt>
                <c:pt idx="262">
                  <c:v>2.9261392353860704E-6</c:v>
                </c:pt>
                <c:pt idx="263">
                  <c:v>3.9888000942414031E-6</c:v>
                </c:pt>
                <c:pt idx="264">
                  <c:v>5.420228055953887E-6</c:v>
                </c:pt>
                <c:pt idx="265">
                  <c:v>7.3421094234541439E-6</c:v>
                </c:pt>
                <c:pt idx="266">
                  <c:v>9.9140738603144747E-6</c:v>
                </c:pt>
                <c:pt idx="267">
                  <c:v>1.3344781027443918E-5</c:v>
                </c:pt>
                <c:pt idx="268">
                  <c:v>1.7906007339915714E-5</c:v>
                </c:pt>
                <c:pt idx="269">
                  <c:v>2.3950471574840036E-5</c:v>
                </c:pt>
                <c:pt idx="270">
                  <c:v>3.1934298767933641E-5</c:v>
                </c:pt>
                <c:pt idx="271">
                  <c:v>4.2445211675176334E-5</c:v>
                </c:pt>
                <c:pt idx="272">
                  <c:v>5.6237761793711131E-5</c:v>
                </c:pt>
                <c:pt idx="273">
                  <c:v>7.4277171353927704E-5</c:v>
                </c:pt>
                <c:pt idx="274">
                  <c:v>9.7793657580726013E-5</c:v>
                </c:pt>
                <c:pt idx="275">
                  <c:v>1.2834945443002455E-4</c:v>
                </c:pt>
                <c:pt idx="276">
                  <c:v>1.6792113805163425E-4</c:v>
                </c:pt>
                <c:pt idx="277">
                  <c:v>2.1900030281320318E-4</c:v>
                </c:pt>
                <c:pt idx="278">
                  <c:v>2.8471612627867856E-4</c:v>
                </c:pt>
                <c:pt idx="279">
                  <c:v>3.6898390399297772E-4</c:v>
                </c:pt>
                <c:pt idx="280">
                  <c:v>4.7668422650685267E-4</c:v>
                </c:pt>
                <c:pt idx="281">
                  <c:v>6.1387810753793309E-4</c:v>
                </c:pt>
                <c:pt idx="282">
                  <c:v>7.8806404648276208E-4</c:v>
                </c:pt>
                <c:pt idx="283">
                  <c:v>1.0084837100831003E-3</c:v>
                </c:pt>
                <c:pt idx="284">
                  <c:v>1.2864836323134355E-3</c:v>
                </c:pt>
                <c:pt idx="285">
                  <c:v>1.6359410391351722E-3</c:v>
                </c:pt>
                <c:pt idx="286">
                  <c:v>2.0737625809694694E-3</c:v>
                </c:pt>
                <c:pt idx="287">
                  <c:v>2.6204653701458669E-3</c:v>
                </c:pt>
                <c:pt idx="288">
                  <c:v>3.3008502362408152E-3</c:v>
                </c:pt>
                <c:pt idx="289">
                  <c:v>4.1447774858225884E-3</c:v>
                </c:pt>
                <c:pt idx="290">
                  <c:v>5.1880556344650035E-3</c:v>
                </c:pt>
                <c:pt idx="291">
                  <c:v>6.4734535111768158E-3</c:v>
                </c:pt>
                <c:pt idx="292">
                  <c:v>8.0518457560610091E-3</c:v>
                </c:pt>
                <c:pt idx="293">
                  <c:v>9.9835009726252245E-3</c:v>
                </c:pt>
                <c:pt idx="294">
                  <c:v>1.2339520585078834E-2</c:v>
                </c:pt>
                <c:pt idx="295">
                  <c:v>1.5203434713829364E-2</c:v>
                </c:pt>
                <c:pt idx="296">
                  <c:v>1.8672959044988162E-2</c:v>
                </c:pt>
                <c:pt idx="297">
                  <c:v>2.2861913661713522E-2</c:v>
                </c:pt>
                <c:pt idx="298">
                  <c:v>2.7902301061917576E-2</c:v>
                </c:pt>
                <c:pt idx="299">
                  <c:v>3.3946536052723492E-2</c:v>
                </c:pt>
                <c:pt idx="300">
                  <c:v>4.1169814854003478E-2</c:v>
                </c:pt>
                <c:pt idx="301">
                  <c:v>4.9772604533470211E-2</c:v>
                </c:pt>
                <c:pt idx="302">
                  <c:v>5.9983226850649697E-2</c:v>
                </c:pt>
                <c:pt idx="303">
                  <c:v>7.2060502736189011E-2</c:v>
                </c:pt>
                <c:pt idx="304">
                  <c:v>8.629641505509407E-2</c:v>
                </c:pt>
                <c:pt idx="305">
                  <c:v>0.10301873810704242</c:v>
                </c:pt>
                <c:pt idx="306">
                  <c:v>0.1225935726669005</c:v>
                </c:pt>
                <c:pt idx="307">
                  <c:v>0.14542771546938144</c:v>
                </c:pt>
                <c:pt idx="308">
                  <c:v>0.17197078214922717</c:v>
                </c:pt>
                <c:pt idx="309">
                  <c:v>0.20271699307632732</c:v>
                </c:pt>
                <c:pt idx="310">
                  <c:v>0.23820652262153208</c:v>
                </c:pt>
                <c:pt idx="311">
                  <c:v>0.27902630456354249</c:v>
                </c:pt>
                <c:pt idx="312">
                  <c:v>0.3258101800343462</c:v>
                </c:pt>
                <c:pt idx="313">
                  <c:v>0.37923827006374206</c:v>
                </c:pt>
                <c:pt idx="314">
                  <c:v>0.44003545291747531</c:v>
                </c:pt>
                <c:pt idx="315">
                  <c:v>0.50896882749268169</c:v>
                </c:pt>
                <c:pt idx="316">
                  <c:v>0.58684404852235583</c:v>
                </c:pt>
                <c:pt idx="317">
                  <c:v>0.67450042766444906</c:v>
                </c:pt>
                <c:pt idx="318">
                  <c:v>0.77280470707167326</c:v>
                </c:pt>
                <c:pt idx="319">
                  <c:v>0.88264342905947801</c:v>
                </c:pt>
                <c:pt idx="320">
                  <c:v>1.0049138471703163</c:v>
                </c:pt>
                <c:pt idx="321">
                  <c:v>1.1405133502809119</c:v>
                </c:pt>
                <c:pt idx="322">
                  <c:v>1.2903274024492086</c:v>
                </c:pt>
                <c:pt idx="323">
                  <c:v>1.4552160364330278</c:v>
                </c:pt>
                <c:pt idx="324">
                  <c:v>1.6359989780267772</c:v>
                </c:pt>
                <c:pt idx="325">
                  <c:v>1.8334395207045608</c:v>
                </c:pt>
                <c:pt idx="326">
                  <c:v>2.0482273148045476</c:v>
                </c:pt>
                <c:pt idx="327">
                  <c:v>2.2809602815048504</c:v>
                </c:pt>
                <c:pt idx="328">
                  <c:v>2.5321259079849656</c:v>
                </c:pt>
                <c:pt idx="329">
                  <c:v>2.8020822250239896</c:v>
                </c:pt>
                <c:pt idx="330">
                  <c:v>3.0910388103492865</c:v>
                </c:pt>
                <c:pt idx="331">
                  <c:v>3.3990381988150884</c:v>
                </c:pt>
                <c:pt idx="332">
                  <c:v>3.72593811223406</c:v>
                </c:pt>
                <c:pt idx="333">
                  <c:v>4.0713949459297138</c:v>
                </c:pt>
                <c:pt idx="334">
                  <c:v>4.434848964245627</c:v>
                </c:pt>
                <c:pt idx="335">
                  <c:v>4.8155116619570109</c:v>
                </c:pt>
                <c:pt idx="336">
                  <c:v>5.2123557417243909</c:v>
                </c:pt>
                <c:pt idx="337">
                  <c:v>5.6241081383622706</c:v>
                </c:pt>
                <c:pt idx="338">
                  <c:v>6.0492464883634662</c:v>
                </c:pt>
                <c:pt idx="339">
                  <c:v>6.4859993975436598</c:v>
                </c:pt>
                <c:pt idx="340">
                  <c:v>6.9323508010714159</c:v>
                </c:pt>
                <c:pt idx="341">
                  <c:v>7.3860486393194558</c:v>
                </c:pt>
                <c:pt idx="342">
                  <c:v>7.8446179909262588</c:v>
                </c:pt>
                <c:pt idx="343">
                  <c:v>8.3053787126793566</c:v>
                </c:pt>
                <c:pt idx="344">
                  <c:v>8.7654675368688988</c:v>
                </c:pt>
                <c:pt idx="345">
                  <c:v>9.2218644720451781</c:v>
                </c:pt>
                <c:pt idx="346">
                  <c:v>9.6714232464053378</c:v>
                </c:pt>
                <c:pt idx="347">
                  <c:v>10.110905426518139</c:v>
                </c:pt>
                <c:pt idx="348">
                  <c:v>10.537017741357573</c:v>
                </c:pt>
                <c:pt idx="349">
                  <c:v>10.946452045545433</c:v>
                </c:pt>
                <c:pt idx="350">
                  <c:v>11.335927269641584</c:v>
                </c:pt>
                <c:pt idx="351">
                  <c:v>11.702232632094377</c:v>
                </c:pt>
                <c:pt idx="352">
                  <c:v>12.042271329761729</c:v>
                </c:pt>
                <c:pt idx="353">
                  <c:v>12.353103884137152</c:v>
                </c:pt>
                <c:pt idx="354">
                  <c:v>12.631990300197446</c:v>
                </c:pt>
                <c:pt idx="355">
                  <c:v>12.876430195552503</c:v>
                </c:pt>
                <c:pt idx="356">
                  <c:v>13.084200079824928</c:v>
                </c:pt>
                <c:pt idx="357">
                  <c:v>13.253387007891606</c:v>
                </c:pt>
                <c:pt idx="358">
                  <c:v>13.382417895111768</c:v>
                </c:pt>
                <c:pt idx="359">
                  <c:v>13.470083866425973</c:v>
                </c:pt>
                <c:pt idx="360">
                  <c:v>13.515559112299846</c:v>
                </c:pt>
                <c:pt idx="361">
                  <c:v>13.518413840198081</c:v>
                </c:pt>
                <c:pt idx="362">
                  <c:v>13.478621037513406</c:v>
                </c:pt>
                <c:pt idx="363">
                  <c:v>13.396556897128152</c:v>
                </c:pt>
                <c:pt idx="364">
                  <c:v>13.27299489622022</c:v>
                </c:pt>
                <c:pt idx="365">
                  <c:v>13.109093658678743</c:v>
                </c:pt>
                <c:pt idx="366">
                  <c:v>12.906378867470504</c:v>
                </c:pt>
                <c:pt idx="367">
                  <c:v>12.666719621875865</c:v>
                </c:pt>
                <c:pt idx="368">
                  <c:v>12.392299751924538</c:v>
                </c:pt>
                <c:pt idx="369">
                  <c:v>12.085584705583136</c:v>
                </c:pt>
                <c:pt idx="370">
                  <c:v>11.749284710448096</c:v>
                </c:pt>
                <c:pt idx="371">
                  <c:v>11.386314978869716</c:v>
                </c:pt>
                <c:pt idx="372">
                  <c:v>10.999753771968132</c:v>
                </c:pt>
                <c:pt idx="373">
                  <c:v>10.592799163137729</c:v>
                </c:pt>
                <c:pt idx="374">
                  <c:v>10.168725345255949</c:v>
                </c:pt>
                <c:pt idx="375">
                  <c:v>9.7308393083307809</c:v>
                </c:pt>
                <c:pt idx="376">
                  <c:v>9.2824386770794955</c:v>
                </c:pt>
                <c:pt idx="377">
                  <c:v>8.8267714424925092</c:v>
                </c:pt>
                <c:pt idx="378">
                  <c:v>8.3669982501414655</c:v>
                </c:pt>
                <c:pt idx="379">
                  <c:v>7.9061578234844045</c:v>
                </c:pt>
                <c:pt idx="380">
                  <c:v>7.4471360054973763</c:v>
                </c:pt>
                <c:pt idx="381">
                  <c:v>6.99263879993849</c:v>
                </c:pt>
                <c:pt idx="382">
                  <c:v>6.5451696873981797</c:v>
                </c:pt>
                <c:pt idx="383">
                  <c:v>6.1070113842757303</c:v>
                </c:pt>
                <c:pt idx="384">
                  <c:v>5.6802121079371517</c:v>
                </c:pt>
                <c:pt idx="385">
                  <c:v>5.2665763111886239</c:v>
                </c:pt>
                <c:pt idx="386">
                  <c:v>4.8676597564197399</c:v>
                </c:pt>
                <c:pt idx="387">
                  <c:v>4.4847687164509376</c:v>
                </c:pt>
                <c:pt idx="388">
                  <c:v>4.1189630164340416</c:v>
                </c:pt>
                <c:pt idx="389">
                  <c:v>3.7710625711576475</c:v>
                </c:pt>
                <c:pt idx="390">
                  <c:v>3.44165702459446</c:v>
                </c:pt>
                <c:pt idx="391">
                  <c:v>3.1311180644900469</c:v>
                </c:pt>
                <c:pt idx="392">
                  <c:v>2.8396139636983668</c:v>
                </c:pt>
                <c:pt idx="393">
                  <c:v>2.5671258915408943</c:v>
                </c:pt>
                <c:pt idx="394">
                  <c:v>2.3134655416882892</c:v>
                </c:pt>
                <c:pt idx="395">
                  <c:v>2.0782936369126883</c:v>
                </c:pt>
                <c:pt idx="396">
                  <c:v>1.8611388941772968</c:v>
                </c:pt>
                <c:pt idx="397">
                  <c:v>1.6614170643547377</c:v>
                </c:pt>
                <c:pt idx="398">
                  <c:v>1.4784496979283497</c:v>
                </c:pt>
                <c:pt idx="399">
                  <c:v>1.3114823296041624</c:v>
                </c:pt>
                <c:pt idx="400">
                  <c:v>1.1597018193366926</c:v>
                </c:pt>
                <c:pt idx="401">
                  <c:v>1.022252633327422</c:v>
                </c:pt>
                <c:pt idx="402">
                  <c:v>0.89825189465676269</c:v>
                </c:pt>
                <c:pt idx="403">
                  <c:v>0.78680307819475548</c:v>
                </c:pt>
                <c:pt idx="404">
                  <c:v>0.68700826716093977</c:v>
                </c:pt>
                <c:pt idx="405">
                  <c:v>0.59797892834282684</c:v>
                </c:pt>
                <c:pt idx="406">
                  <c:v>0.51884519884285529</c:v>
                </c:pt>
                <c:pt idx="407">
                  <c:v>0.44876370879358896</c:v>
                </c:pt>
                <c:pt idx="408">
                  <c:v>0.3869239914931572</c:v>
                </c:pt>
                <c:pt idx="409">
                  <c:v>0.3325535547362532</c:v>
                </c:pt>
                <c:pt idx="410">
                  <c:v>0.28492170470612882</c:v>
                </c:pt>
                <c:pt idx="411">
                  <c:v>0.24334222694961363</c:v>
                </c:pt>
                <c:pt idx="412">
                  <c:v>0.20717503779270791</c:v>
                </c:pt>
                <c:pt idx="413">
                  <c:v>0.17582692454230039</c:v>
                </c:pt>
                <c:pt idx="414">
                  <c:v>0.14875149431682222</c:v>
                </c:pt>
                <c:pt idx="415">
                  <c:v>0.12544844984875128</c:v>
                </c:pt>
                <c:pt idx="416">
                  <c:v>0.10546230656604773</c:v>
                </c:pt>
                <c:pt idx="417">
                  <c:v>8.8380659183906404E-2</c:v>
                </c:pt>
                <c:pt idx="418">
                  <c:v>7.3832098389051762E-2</c:v>
                </c:pt>
                <c:pt idx="419">
                  <c:v>6.1483869414593863E-2</c:v>
                </c:pt>
                <c:pt idx="420">
                  <c:v>5.1039354799881774E-2</c:v>
                </c:pt>
                <c:pt idx="421">
                  <c:v>4.2235453760604717E-2</c:v>
                </c:pt>
                <c:pt idx="422">
                  <c:v>3.4839920680331211E-2</c:v>
                </c:pt>
                <c:pt idx="423">
                  <c:v>2.8648715538296558E-2</c:v>
                </c:pt>
                <c:pt idx="424">
                  <c:v>2.3483409821521709E-2</c:v>
                </c:pt>
                <c:pt idx="425">
                  <c:v>1.9188682801614048E-2</c:v>
                </c:pt>
                <c:pt idx="426">
                  <c:v>1.5629935103661761E-2</c:v>
                </c:pt>
                <c:pt idx="427">
                  <c:v>1.2691039337571297E-2</c:v>
                </c:pt>
                <c:pt idx="428">
                  <c:v>1.0272241241989994E-2</c:v>
                </c:pt>
                <c:pt idx="429">
                  <c:v>8.2882193172982427E-3</c:v>
                </c:pt>
                <c:pt idx="430">
                  <c:v>6.6663062827895447E-3</c:v>
                </c:pt>
                <c:pt idx="431">
                  <c:v>5.3448718473343192E-3</c:v>
                </c:pt>
                <c:pt idx="432">
                  <c:v>4.2718631787729746E-3</c:v>
                </c:pt>
                <c:pt idx="433">
                  <c:v>3.4034970355971157E-3</c:v>
                </c:pt>
                <c:pt idx="434">
                  <c:v>2.7030957104950937E-3</c:v>
                </c:pt>
                <c:pt idx="435">
                  <c:v>2.1400576585435893E-3</c:v>
                </c:pt>
                <c:pt idx="436">
                  <c:v>1.6889528672078562E-3</c:v>
                </c:pt>
                <c:pt idx="437">
                  <c:v>1.3287325992402347E-3</c:v>
                </c:pt>
                <c:pt idx="438">
                  <c:v>1.0420430339243651E-3</c:v>
                </c:pt>
                <c:pt idx="439">
                  <c:v>8.1463248359443232E-4</c:v>
                </c:pt>
                <c:pt idx="440">
                  <c:v>6.3484221330696621E-4</c:v>
                </c:pt>
                <c:pt idx="441">
                  <c:v>4.9317139085990199E-4</c:v>
                </c:pt>
                <c:pt idx="442">
                  <c:v>3.8190729784104931E-4</c:v>
                </c:pt>
                <c:pt idx="443">
                  <c:v>2.9481260222428447E-4</c:v>
                </c:pt>
                <c:pt idx="444">
                  <c:v>2.2686219797085418E-4</c:v>
                </c:pt>
                <c:pt idx="445">
                  <c:v>1.740228316935627E-4</c:v>
                </c:pt>
                <c:pt idx="446">
                  <c:v>1.3306944066654124E-4</c:v>
                </c:pt>
                <c:pt idx="447">
                  <c:v>1.0143280512466332E-4</c:v>
                </c:pt>
                <c:pt idx="448">
                  <c:v>7.707375980046057E-5</c:v>
                </c:pt>
                <c:pt idx="449">
                  <c:v>5.8379807520147522E-5</c:v>
                </c:pt>
                <c:pt idx="450">
                  <c:v>4.4080526876292349E-5</c:v>
                </c:pt>
                <c:pt idx="451">
                  <c:v>3.317866437813712E-5</c:v>
                </c:pt>
                <c:pt idx="452">
                  <c:v>2.4894248834043E-5</c:v>
                </c:pt>
                <c:pt idx="453">
                  <c:v>1.8619463269292766E-5</c:v>
                </c:pt>
                <c:pt idx="454">
                  <c:v>1.3882359717959475E-5</c:v>
                </c:pt>
                <c:pt idx="455">
                  <c:v>1.0317807808574894E-5</c:v>
                </c:pt>
                <c:pt idx="456">
                  <c:v>7.6443326717839631E-6</c:v>
                </c:pt>
                <c:pt idx="457">
                  <c:v>5.6457251029416802E-6</c:v>
                </c:pt>
                <c:pt idx="458">
                  <c:v>4.1565009273975511E-6</c:v>
                </c:pt>
                <c:pt idx="459">
                  <c:v>3.050450906564206E-6</c:v>
                </c:pt>
                <c:pt idx="460">
                  <c:v>2.2316608905844485E-6</c:v>
                </c:pt>
                <c:pt idx="461">
                  <c:v>1.6274976482325447E-6</c:v>
                </c:pt>
                <c:pt idx="462">
                  <c:v>1.1831519974096774E-6</c:v>
                </c:pt>
                <c:pt idx="463">
                  <c:v>8.5741034130223434E-7</c:v>
                </c:pt>
                <c:pt idx="464">
                  <c:v>6.1939101021780865E-7</c:v>
                </c:pt>
                <c:pt idx="465">
                  <c:v>4.4603514781590376E-7</c:v>
                </c:pt>
                <c:pt idx="466">
                  <c:v>3.201852136891538E-7</c:v>
                </c:pt>
                <c:pt idx="467">
                  <c:v>2.2911919037082094E-7</c:v>
                </c:pt>
                <c:pt idx="468">
                  <c:v>1.63436729943997E-7</c:v>
                </c:pt>
                <c:pt idx="469">
                  <c:v>1.1621598490132587E-7</c:v>
                </c:pt>
                <c:pt idx="470">
                  <c:v>8.2377778174966342E-8</c:v>
                </c:pt>
                <c:pt idx="471">
                  <c:v>5.8207947551035928E-8</c:v>
                </c:pt>
                <c:pt idx="472">
                  <c:v>4.0999872127986316E-8</c:v>
                </c:pt>
                <c:pt idx="473">
                  <c:v>2.8787948882603278E-8</c:v>
                </c:pt>
                <c:pt idx="474">
                  <c:v>2.0149624069847053E-8</c:v>
                </c:pt>
                <c:pt idx="475">
                  <c:v>1.4058894680222824E-8</c:v>
                </c:pt>
                <c:pt idx="476">
                  <c:v>9.7783012191328282E-9</c:v>
                </c:pt>
                <c:pt idx="477">
                  <c:v>6.7795934273905842E-9</c:v>
                </c:pt>
                <c:pt idx="478">
                  <c:v>4.685672091460722E-9</c:v>
                </c:pt>
                <c:pt idx="479">
                  <c:v>3.2282572891779462E-9</c:v>
                </c:pt>
                <c:pt idx="480">
                  <c:v>2.2171362982974279E-9</c:v>
                </c:pt>
                <c:pt idx="481">
                  <c:v>1.5179051989692286E-9</c:v>
                </c:pt>
                <c:pt idx="482">
                  <c:v>1.0359168785648342E-9</c:v>
                </c:pt>
                <c:pt idx="483">
                  <c:v>7.0474690044873588E-10</c:v>
                </c:pt>
                <c:pt idx="484">
                  <c:v>4.7793566948406093E-10</c:v>
                </c:pt>
                <c:pt idx="485">
                  <c:v>3.2309758978765531E-10</c:v>
                </c:pt>
                <c:pt idx="486">
                  <c:v>2.1773387258047502E-10</c:v>
                </c:pt>
                <c:pt idx="487">
                  <c:v>1.4626697510930256E-10</c:v>
                </c:pt>
                <c:pt idx="488">
                  <c:v>9.7947773334377444E-11</c:v>
                </c:pt>
                <c:pt idx="489">
                  <c:v>6.5383905698157869E-11</c:v>
                </c:pt>
                <c:pt idx="490">
                  <c:v>4.3508604709120577E-11</c:v>
                </c:pt>
                <c:pt idx="491">
                  <c:v>2.8860739636911053E-11</c:v>
                </c:pt>
                <c:pt idx="492">
                  <c:v>1.9083927688103187E-11</c:v>
                </c:pt>
                <c:pt idx="493">
                  <c:v>1.2579288341931346E-11</c:v>
                </c:pt>
                <c:pt idx="494">
                  <c:v>8.2655619721418798E-12</c:v>
                </c:pt>
                <c:pt idx="495">
                  <c:v>5.4139807240386832E-12</c:v>
                </c:pt>
                <c:pt idx="496">
                  <c:v>3.5349968276332402E-12</c:v>
                </c:pt>
                <c:pt idx="497">
                  <c:v>2.3008555604988367E-12</c:v>
                </c:pt>
                <c:pt idx="498">
                  <c:v>1.4928552102335383E-12</c:v>
                </c:pt>
                <c:pt idx="499">
                  <c:v>9.6554834726491571E-13</c:v>
                </c:pt>
                <c:pt idx="500">
                  <c:v>6.2252724888445375E-13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C2B-4DB9-9133-3C380DA76361}"/>
            </c:ext>
          </c:extLst>
        </c:ser>
        <c:ser>
          <c:idx val="15"/>
          <c:order val="15"/>
          <c:tx>
            <c:v>Gauss13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299.06147723742953</c:v>
                </c:pt>
                <c:pt idx="1">
                  <c:v>299.01147723742957</c:v>
                </c:pt>
                <c:pt idx="2">
                  <c:v>298.96147723742951</c:v>
                </c:pt>
                <c:pt idx="3">
                  <c:v>298.91147723742955</c:v>
                </c:pt>
                <c:pt idx="4">
                  <c:v>298.86147723742948</c:v>
                </c:pt>
                <c:pt idx="5">
                  <c:v>298.81147723742953</c:v>
                </c:pt>
                <c:pt idx="6">
                  <c:v>298.76147723742957</c:v>
                </c:pt>
                <c:pt idx="7">
                  <c:v>298.71147723742951</c:v>
                </c:pt>
                <c:pt idx="8">
                  <c:v>298.66147723742955</c:v>
                </c:pt>
                <c:pt idx="9">
                  <c:v>298.61147723742948</c:v>
                </c:pt>
                <c:pt idx="10">
                  <c:v>298.56147723742953</c:v>
                </c:pt>
                <c:pt idx="11">
                  <c:v>298.51147723743048</c:v>
                </c:pt>
                <c:pt idx="12">
                  <c:v>298.46147723743053</c:v>
                </c:pt>
                <c:pt idx="13">
                  <c:v>298.41147723743057</c:v>
                </c:pt>
                <c:pt idx="14">
                  <c:v>298.36147723743051</c:v>
                </c:pt>
                <c:pt idx="15">
                  <c:v>298.31147723743055</c:v>
                </c:pt>
                <c:pt idx="16">
                  <c:v>298.26147723743048</c:v>
                </c:pt>
                <c:pt idx="17">
                  <c:v>298.21147723743053</c:v>
                </c:pt>
                <c:pt idx="18">
                  <c:v>298.16147723743057</c:v>
                </c:pt>
                <c:pt idx="19">
                  <c:v>298.11147723743051</c:v>
                </c:pt>
                <c:pt idx="20">
                  <c:v>298.06147723743055</c:v>
                </c:pt>
                <c:pt idx="21">
                  <c:v>298.01147723743048</c:v>
                </c:pt>
                <c:pt idx="22">
                  <c:v>297.96147723743053</c:v>
                </c:pt>
                <c:pt idx="23">
                  <c:v>297.91147723743057</c:v>
                </c:pt>
                <c:pt idx="24">
                  <c:v>297.86147723743051</c:v>
                </c:pt>
                <c:pt idx="25">
                  <c:v>297.81147723743055</c:v>
                </c:pt>
                <c:pt idx="26">
                  <c:v>297.76147723743048</c:v>
                </c:pt>
                <c:pt idx="27">
                  <c:v>297.71147723743053</c:v>
                </c:pt>
                <c:pt idx="28">
                  <c:v>297.66147723743057</c:v>
                </c:pt>
                <c:pt idx="29">
                  <c:v>297.61147723743051</c:v>
                </c:pt>
                <c:pt idx="30">
                  <c:v>297.56147723743055</c:v>
                </c:pt>
                <c:pt idx="31">
                  <c:v>297.51147723743048</c:v>
                </c:pt>
                <c:pt idx="32">
                  <c:v>297.46147723743053</c:v>
                </c:pt>
                <c:pt idx="33">
                  <c:v>297.41147723743148</c:v>
                </c:pt>
                <c:pt idx="34">
                  <c:v>297.36147723743153</c:v>
                </c:pt>
                <c:pt idx="35">
                  <c:v>297.31147723743157</c:v>
                </c:pt>
                <c:pt idx="36">
                  <c:v>297.26147723743151</c:v>
                </c:pt>
                <c:pt idx="37">
                  <c:v>297.21147723743155</c:v>
                </c:pt>
                <c:pt idx="38">
                  <c:v>297.16147723743148</c:v>
                </c:pt>
                <c:pt idx="39">
                  <c:v>297.11147723743153</c:v>
                </c:pt>
                <c:pt idx="40">
                  <c:v>297.06147723743157</c:v>
                </c:pt>
                <c:pt idx="41">
                  <c:v>297.01147723743151</c:v>
                </c:pt>
                <c:pt idx="42">
                  <c:v>296.96147723743155</c:v>
                </c:pt>
                <c:pt idx="43">
                  <c:v>296.91147723743148</c:v>
                </c:pt>
                <c:pt idx="44">
                  <c:v>296.86147723743153</c:v>
                </c:pt>
                <c:pt idx="45">
                  <c:v>296.81147723743157</c:v>
                </c:pt>
                <c:pt idx="46">
                  <c:v>296.76147723743151</c:v>
                </c:pt>
                <c:pt idx="47">
                  <c:v>296.71147723743155</c:v>
                </c:pt>
                <c:pt idx="48">
                  <c:v>296.66147723743148</c:v>
                </c:pt>
                <c:pt idx="49">
                  <c:v>296.61147723743153</c:v>
                </c:pt>
                <c:pt idx="50">
                  <c:v>296.56147723743157</c:v>
                </c:pt>
                <c:pt idx="51">
                  <c:v>296.51147723743151</c:v>
                </c:pt>
                <c:pt idx="52">
                  <c:v>296.46147723743155</c:v>
                </c:pt>
                <c:pt idx="53">
                  <c:v>296.41147723743148</c:v>
                </c:pt>
                <c:pt idx="54">
                  <c:v>296.36147723743153</c:v>
                </c:pt>
                <c:pt idx="55">
                  <c:v>296.31147723743248</c:v>
                </c:pt>
                <c:pt idx="56">
                  <c:v>296.26147723743253</c:v>
                </c:pt>
                <c:pt idx="57">
                  <c:v>296.21147723743258</c:v>
                </c:pt>
                <c:pt idx="58">
                  <c:v>296.16147723743251</c:v>
                </c:pt>
                <c:pt idx="59">
                  <c:v>296.11147723743255</c:v>
                </c:pt>
                <c:pt idx="60">
                  <c:v>296.06147723743248</c:v>
                </c:pt>
                <c:pt idx="61">
                  <c:v>296.01147723743253</c:v>
                </c:pt>
                <c:pt idx="62">
                  <c:v>295.96147723743258</c:v>
                </c:pt>
                <c:pt idx="63">
                  <c:v>295.91147723743251</c:v>
                </c:pt>
                <c:pt idx="64">
                  <c:v>295.86147723743255</c:v>
                </c:pt>
                <c:pt idx="65">
                  <c:v>295.81147723743248</c:v>
                </c:pt>
                <c:pt idx="66">
                  <c:v>295.76147723743253</c:v>
                </c:pt>
                <c:pt idx="67">
                  <c:v>295.71147723743258</c:v>
                </c:pt>
                <c:pt idx="68">
                  <c:v>295.66147723743251</c:v>
                </c:pt>
                <c:pt idx="69">
                  <c:v>295.61147723743255</c:v>
                </c:pt>
                <c:pt idx="70">
                  <c:v>295.56147723743248</c:v>
                </c:pt>
                <c:pt idx="71">
                  <c:v>295.51147723743253</c:v>
                </c:pt>
                <c:pt idx="72">
                  <c:v>295.46147723743258</c:v>
                </c:pt>
                <c:pt idx="73">
                  <c:v>295.41147723743251</c:v>
                </c:pt>
                <c:pt idx="74">
                  <c:v>295.36147723743255</c:v>
                </c:pt>
                <c:pt idx="75">
                  <c:v>295.31147723743248</c:v>
                </c:pt>
                <c:pt idx="76">
                  <c:v>295.26147723743253</c:v>
                </c:pt>
                <c:pt idx="77">
                  <c:v>295.21147723743348</c:v>
                </c:pt>
                <c:pt idx="78">
                  <c:v>295.16147723743353</c:v>
                </c:pt>
                <c:pt idx="79">
                  <c:v>295.11147723743358</c:v>
                </c:pt>
                <c:pt idx="80">
                  <c:v>295.06147723743351</c:v>
                </c:pt>
                <c:pt idx="81">
                  <c:v>295.01147723743355</c:v>
                </c:pt>
                <c:pt idx="82">
                  <c:v>294.96147723743348</c:v>
                </c:pt>
                <c:pt idx="83">
                  <c:v>294.91147723743353</c:v>
                </c:pt>
                <c:pt idx="84">
                  <c:v>294.86147723743358</c:v>
                </c:pt>
                <c:pt idx="85">
                  <c:v>294.81147723743351</c:v>
                </c:pt>
                <c:pt idx="86">
                  <c:v>294.76147723743355</c:v>
                </c:pt>
                <c:pt idx="87">
                  <c:v>294.71147723743348</c:v>
                </c:pt>
                <c:pt idx="88">
                  <c:v>294.66147723743353</c:v>
                </c:pt>
                <c:pt idx="89">
                  <c:v>294.61147723743358</c:v>
                </c:pt>
                <c:pt idx="90">
                  <c:v>294.56147723743351</c:v>
                </c:pt>
                <c:pt idx="91">
                  <c:v>294.51147723743355</c:v>
                </c:pt>
                <c:pt idx="92">
                  <c:v>294.46147723743348</c:v>
                </c:pt>
                <c:pt idx="93">
                  <c:v>294.41147723743353</c:v>
                </c:pt>
                <c:pt idx="94">
                  <c:v>294.36147723743358</c:v>
                </c:pt>
                <c:pt idx="95">
                  <c:v>294.31147723743351</c:v>
                </c:pt>
                <c:pt idx="96">
                  <c:v>294.26147723743355</c:v>
                </c:pt>
                <c:pt idx="97">
                  <c:v>294.21147723743348</c:v>
                </c:pt>
                <c:pt idx="98">
                  <c:v>294.16147723743353</c:v>
                </c:pt>
                <c:pt idx="99">
                  <c:v>294.11147723743449</c:v>
                </c:pt>
                <c:pt idx="100">
                  <c:v>294.06147723743453</c:v>
                </c:pt>
                <c:pt idx="101">
                  <c:v>294.01147723743458</c:v>
                </c:pt>
                <c:pt idx="102">
                  <c:v>293.96147723743451</c:v>
                </c:pt>
                <c:pt idx="103">
                  <c:v>293.91147723743455</c:v>
                </c:pt>
                <c:pt idx="104">
                  <c:v>293.86147723743449</c:v>
                </c:pt>
                <c:pt idx="105">
                  <c:v>293.81147723743453</c:v>
                </c:pt>
                <c:pt idx="106">
                  <c:v>293.76147723743458</c:v>
                </c:pt>
                <c:pt idx="107">
                  <c:v>293.71147723743451</c:v>
                </c:pt>
                <c:pt idx="108">
                  <c:v>293.66147723743455</c:v>
                </c:pt>
                <c:pt idx="109">
                  <c:v>293.61147723743449</c:v>
                </c:pt>
                <c:pt idx="110">
                  <c:v>293.56147723743453</c:v>
                </c:pt>
                <c:pt idx="111">
                  <c:v>293.51147723743458</c:v>
                </c:pt>
                <c:pt idx="112">
                  <c:v>293.46147723743451</c:v>
                </c:pt>
                <c:pt idx="113">
                  <c:v>293.41147723743455</c:v>
                </c:pt>
                <c:pt idx="114">
                  <c:v>293.36147723743449</c:v>
                </c:pt>
                <c:pt idx="115">
                  <c:v>293.31147723743453</c:v>
                </c:pt>
                <c:pt idx="116">
                  <c:v>293.26147723743458</c:v>
                </c:pt>
                <c:pt idx="117">
                  <c:v>293.21147723743451</c:v>
                </c:pt>
                <c:pt idx="118">
                  <c:v>293.16147723743455</c:v>
                </c:pt>
                <c:pt idx="119">
                  <c:v>293.11147723743449</c:v>
                </c:pt>
                <c:pt idx="120">
                  <c:v>293.06147723743453</c:v>
                </c:pt>
                <c:pt idx="121">
                  <c:v>293.01147723743549</c:v>
                </c:pt>
                <c:pt idx="122">
                  <c:v>292.96147723743553</c:v>
                </c:pt>
                <c:pt idx="123">
                  <c:v>292.91147723743558</c:v>
                </c:pt>
                <c:pt idx="124">
                  <c:v>292.86147723743551</c:v>
                </c:pt>
                <c:pt idx="125">
                  <c:v>292.81147723743555</c:v>
                </c:pt>
                <c:pt idx="126">
                  <c:v>292.76147723743549</c:v>
                </c:pt>
                <c:pt idx="127">
                  <c:v>292.71147723743553</c:v>
                </c:pt>
                <c:pt idx="128">
                  <c:v>292.66147723743558</c:v>
                </c:pt>
                <c:pt idx="129">
                  <c:v>292.61147723743551</c:v>
                </c:pt>
                <c:pt idx="130">
                  <c:v>292.56147723743555</c:v>
                </c:pt>
                <c:pt idx="131">
                  <c:v>292.51147723743549</c:v>
                </c:pt>
                <c:pt idx="132">
                  <c:v>292.46147723743553</c:v>
                </c:pt>
                <c:pt idx="133">
                  <c:v>292.41147723743558</c:v>
                </c:pt>
                <c:pt idx="134">
                  <c:v>292.36147723743551</c:v>
                </c:pt>
                <c:pt idx="135">
                  <c:v>292.31147723743555</c:v>
                </c:pt>
                <c:pt idx="136">
                  <c:v>292.26147723743549</c:v>
                </c:pt>
                <c:pt idx="137">
                  <c:v>292.21147723743553</c:v>
                </c:pt>
                <c:pt idx="138">
                  <c:v>292.16147723743558</c:v>
                </c:pt>
                <c:pt idx="139">
                  <c:v>292.11147723743551</c:v>
                </c:pt>
                <c:pt idx="140">
                  <c:v>292.06147723743555</c:v>
                </c:pt>
                <c:pt idx="141">
                  <c:v>292.01147723743549</c:v>
                </c:pt>
                <c:pt idx="142">
                  <c:v>291.96147723743553</c:v>
                </c:pt>
                <c:pt idx="143">
                  <c:v>291.91147723743649</c:v>
                </c:pt>
                <c:pt idx="144">
                  <c:v>291.86147723743653</c:v>
                </c:pt>
                <c:pt idx="145">
                  <c:v>291.81147723743658</c:v>
                </c:pt>
                <c:pt idx="146">
                  <c:v>291.76147723743651</c:v>
                </c:pt>
                <c:pt idx="147">
                  <c:v>291.71147723743655</c:v>
                </c:pt>
                <c:pt idx="148">
                  <c:v>291.66147723743649</c:v>
                </c:pt>
                <c:pt idx="149">
                  <c:v>291.61147723743653</c:v>
                </c:pt>
                <c:pt idx="150">
                  <c:v>291.56147723743658</c:v>
                </c:pt>
                <c:pt idx="151">
                  <c:v>291.51147723743651</c:v>
                </c:pt>
                <c:pt idx="152">
                  <c:v>291.46147723743655</c:v>
                </c:pt>
                <c:pt idx="153">
                  <c:v>291.41147723743649</c:v>
                </c:pt>
                <c:pt idx="154">
                  <c:v>291.36147723743653</c:v>
                </c:pt>
                <c:pt idx="155">
                  <c:v>291.31147723743658</c:v>
                </c:pt>
                <c:pt idx="156">
                  <c:v>291.26147723743651</c:v>
                </c:pt>
                <c:pt idx="157">
                  <c:v>291.21147723743655</c:v>
                </c:pt>
                <c:pt idx="158">
                  <c:v>291.16147723743649</c:v>
                </c:pt>
                <c:pt idx="159">
                  <c:v>291.11147723743653</c:v>
                </c:pt>
                <c:pt idx="160">
                  <c:v>291.06147723743658</c:v>
                </c:pt>
                <c:pt idx="161">
                  <c:v>291.01147723743651</c:v>
                </c:pt>
                <c:pt idx="162">
                  <c:v>290.96147723743655</c:v>
                </c:pt>
                <c:pt idx="163">
                  <c:v>290.91147723743649</c:v>
                </c:pt>
                <c:pt idx="164">
                  <c:v>290.86147723743653</c:v>
                </c:pt>
                <c:pt idx="165">
                  <c:v>290.81147723743749</c:v>
                </c:pt>
                <c:pt idx="166">
                  <c:v>290.76147723743753</c:v>
                </c:pt>
                <c:pt idx="167">
                  <c:v>290.71147723743758</c:v>
                </c:pt>
                <c:pt idx="168">
                  <c:v>290.66147723743751</c:v>
                </c:pt>
                <c:pt idx="169">
                  <c:v>290.61147723743755</c:v>
                </c:pt>
                <c:pt idx="170">
                  <c:v>290.56147723743749</c:v>
                </c:pt>
                <c:pt idx="171">
                  <c:v>290.51147723743753</c:v>
                </c:pt>
                <c:pt idx="172">
                  <c:v>290.46147723743758</c:v>
                </c:pt>
                <c:pt idx="173">
                  <c:v>290.41147723743751</c:v>
                </c:pt>
                <c:pt idx="174">
                  <c:v>290.36147723743755</c:v>
                </c:pt>
                <c:pt idx="175">
                  <c:v>290.31147723743749</c:v>
                </c:pt>
                <c:pt idx="176">
                  <c:v>290.26147723743753</c:v>
                </c:pt>
                <c:pt idx="177">
                  <c:v>290.21147723743758</c:v>
                </c:pt>
                <c:pt idx="178">
                  <c:v>290.16147723743751</c:v>
                </c:pt>
                <c:pt idx="179">
                  <c:v>290.11147723743755</c:v>
                </c:pt>
                <c:pt idx="180">
                  <c:v>290.06147723743749</c:v>
                </c:pt>
                <c:pt idx="181">
                  <c:v>290.01147723743753</c:v>
                </c:pt>
                <c:pt idx="182">
                  <c:v>289.96147723743758</c:v>
                </c:pt>
                <c:pt idx="183">
                  <c:v>289.91147723743751</c:v>
                </c:pt>
                <c:pt idx="184">
                  <c:v>289.86147723743755</c:v>
                </c:pt>
                <c:pt idx="185">
                  <c:v>289.81147723743749</c:v>
                </c:pt>
                <c:pt idx="186">
                  <c:v>289.76147723743753</c:v>
                </c:pt>
                <c:pt idx="187">
                  <c:v>289.71147723743849</c:v>
                </c:pt>
                <c:pt idx="188">
                  <c:v>289.66147723743853</c:v>
                </c:pt>
                <c:pt idx="189">
                  <c:v>289.61147723743858</c:v>
                </c:pt>
                <c:pt idx="190">
                  <c:v>289.56147723743851</c:v>
                </c:pt>
                <c:pt idx="191">
                  <c:v>289.51147723743856</c:v>
                </c:pt>
                <c:pt idx="192">
                  <c:v>289.46147723743849</c:v>
                </c:pt>
                <c:pt idx="193">
                  <c:v>289.41147723743853</c:v>
                </c:pt>
                <c:pt idx="194">
                  <c:v>289.36147723743858</c:v>
                </c:pt>
                <c:pt idx="195">
                  <c:v>289.31147723743851</c:v>
                </c:pt>
                <c:pt idx="196">
                  <c:v>289.26147723743856</c:v>
                </c:pt>
                <c:pt idx="197">
                  <c:v>289.21147723743849</c:v>
                </c:pt>
                <c:pt idx="198">
                  <c:v>289.16147723743853</c:v>
                </c:pt>
                <c:pt idx="199">
                  <c:v>289.11147723743858</c:v>
                </c:pt>
                <c:pt idx="200">
                  <c:v>289.06147723743851</c:v>
                </c:pt>
                <c:pt idx="201">
                  <c:v>289.01147723743856</c:v>
                </c:pt>
                <c:pt idx="202">
                  <c:v>288.96147723743849</c:v>
                </c:pt>
                <c:pt idx="203">
                  <c:v>288.91147723743853</c:v>
                </c:pt>
                <c:pt idx="204">
                  <c:v>288.86147723743858</c:v>
                </c:pt>
                <c:pt idx="205">
                  <c:v>288.81147723743851</c:v>
                </c:pt>
                <c:pt idx="206">
                  <c:v>288.76147723743856</c:v>
                </c:pt>
                <c:pt idx="207">
                  <c:v>288.71147723743849</c:v>
                </c:pt>
                <c:pt idx="208">
                  <c:v>288.66147723743853</c:v>
                </c:pt>
                <c:pt idx="209">
                  <c:v>288.61147723743949</c:v>
                </c:pt>
                <c:pt idx="210">
                  <c:v>288.56147723743953</c:v>
                </c:pt>
                <c:pt idx="211">
                  <c:v>288.51147723743958</c:v>
                </c:pt>
                <c:pt idx="212">
                  <c:v>288.46147723743951</c:v>
                </c:pt>
                <c:pt idx="213">
                  <c:v>288.41147723743956</c:v>
                </c:pt>
                <c:pt idx="214">
                  <c:v>288.36147723743949</c:v>
                </c:pt>
                <c:pt idx="215">
                  <c:v>288.31147723743953</c:v>
                </c:pt>
                <c:pt idx="216">
                  <c:v>288.26147723743958</c:v>
                </c:pt>
                <c:pt idx="217">
                  <c:v>288.21147723743951</c:v>
                </c:pt>
                <c:pt idx="218">
                  <c:v>288.16147723743956</c:v>
                </c:pt>
                <c:pt idx="219">
                  <c:v>288.11147723743949</c:v>
                </c:pt>
                <c:pt idx="220">
                  <c:v>288.06147723743953</c:v>
                </c:pt>
                <c:pt idx="221">
                  <c:v>288.01147723743958</c:v>
                </c:pt>
                <c:pt idx="222">
                  <c:v>287.96147723743951</c:v>
                </c:pt>
                <c:pt idx="223">
                  <c:v>287.91147723743956</c:v>
                </c:pt>
                <c:pt idx="224">
                  <c:v>287.86147723743949</c:v>
                </c:pt>
                <c:pt idx="225">
                  <c:v>287.81147723743953</c:v>
                </c:pt>
                <c:pt idx="226">
                  <c:v>287.76147723743958</c:v>
                </c:pt>
                <c:pt idx="227">
                  <c:v>287.71147723743951</c:v>
                </c:pt>
                <c:pt idx="228">
                  <c:v>287.66147723743956</c:v>
                </c:pt>
                <c:pt idx="229">
                  <c:v>287.61147723743949</c:v>
                </c:pt>
                <c:pt idx="230">
                  <c:v>287.56147723743953</c:v>
                </c:pt>
                <c:pt idx="231">
                  <c:v>287.51147723744049</c:v>
                </c:pt>
                <c:pt idx="232">
                  <c:v>287.46147723744053</c:v>
                </c:pt>
                <c:pt idx="233">
                  <c:v>287.41147723744058</c:v>
                </c:pt>
                <c:pt idx="234">
                  <c:v>287.36147723744051</c:v>
                </c:pt>
                <c:pt idx="235">
                  <c:v>287.31147723744056</c:v>
                </c:pt>
                <c:pt idx="236">
                  <c:v>287.26147723744049</c:v>
                </c:pt>
                <c:pt idx="237">
                  <c:v>287.21147723744053</c:v>
                </c:pt>
                <c:pt idx="238">
                  <c:v>287.16147723744058</c:v>
                </c:pt>
                <c:pt idx="239">
                  <c:v>287.11147723744051</c:v>
                </c:pt>
                <c:pt idx="240">
                  <c:v>287.06147723744056</c:v>
                </c:pt>
                <c:pt idx="241">
                  <c:v>287.01147723744049</c:v>
                </c:pt>
                <c:pt idx="242">
                  <c:v>286.96147723744053</c:v>
                </c:pt>
                <c:pt idx="243">
                  <c:v>286.91147723744058</c:v>
                </c:pt>
                <c:pt idx="244">
                  <c:v>286.86147723744051</c:v>
                </c:pt>
                <c:pt idx="245">
                  <c:v>286.81147723744056</c:v>
                </c:pt>
                <c:pt idx="246">
                  <c:v>286.76147723744049</c:v>
                </c:pt>
                <c:pt idx="247">
                  <c:v>286.71147723744053</c:v>
                </c:pt>
                <c:pt idx="248">
                  <c:v>286.66147723744058</c:v>
                </c:pt>
                <c:pt idx="249">
                  <c:v>286.61147723744051</c:v>
                </c:pt>
                <c:pt idx="250">
                  <c:v>286.56147723744056</c:v>
                </c:pt>
                <c:pt idx="251">
                  <c:v>286.51147723744049</c:v>
                </c:pt>
                <c:pt idx="252">
                  <c:v>286.46147723744053</c:v>
                </c:pt>
                <c:pt idx="253">
                  <c:v>286.41147723744149</c:v>
                </c:pt>
                <c:pt idx="254">
                  <c:v>286.36147723744153</c:v>
                </c:pt>
                <c:pt idx="255">
                  <c:v>286.31147723744158</c:v>
                </c:pt>
                <c:pt idx="256">
                  <c:v>286.26147723744151</c:v>
                </c:pt>
                <c:pt idx="257">
                  <c:v>286.21147723744156</c:v>
                </c:pt>
                <c:pt idx="258">
                  <c:v>286.16147723744149</c:v>
                </c:pt>
                <c:pt idx="259">
                  <c:v>286.11147723744153</c:v>
                </c:pt>
                <c:pt idx="260">
                  <c:v>286.06147723744158</c:v>
                </c:pt>
                <c:pt idx="261">
                  <c:v>286.01147723744151</c:v>
                </c:pt>
                <c:pt idx="262">
                  <c:v>285.96147723744156</c:v>
                </c:pt>
                <c:pt idx="263">
                  <c:v>285.91147723744149</c:v>
                </c:pt>
                <c:pt idx="264">
                  <c:v>285.86147723744153</c:v>
                </c:pt>
                <c:pt idx="265">
                  <c:v>285.81147723744158</c:v>
                </c:pt>
                <c:pt idx="266">
                  <c:v>285.76147723744151</c:v>
                </c:pt>
                <c:pt idx="267">
                  <c:v>285.71147723744156</c:v>
                </c:pt>
                <c:pt idx="268">
                  <c:v>285.66147723744149</c:v>
                </c:pt>
                <c:pt idx="269">
                  <c:v>285.61147723744153</c:v>
                </c:pt>
                <c:pt idx="270">
                  <c:v>285.56147723744158</c:v>
                </c:pt>
                <c:pt idx="271">
                  <c:v>285.51147723744151</c:v>
                </c:pt>
                <c:pt idx="272">
                  <c:v>285.46147723744156</c:v>
                </c:pt>
                <c:pt idx="273">
                  <c:v>285.41147723744149</c:v>
                </c:pt>
                <c:pt idx="274">
                  <c:v>285.36147723744153</c:v>
                </c:pt>
                <c:pt idx="275">
                  <c:v>285.31147723744249</c:v>
                </c:pt>
                <c:pt idx="276">
                  <c:v>285.26147723744253</c:v>
                </c:pt>
                <c:pt idx="277">
                  <c:v>285.21147723744258</c:v>
                </c:pt>
                <c:pt idx="278">
                  <c:v>285.16147723744251</c:v>
                </c:pt>
                <c:pt idx="279">
                  <c:v>285.11147723744256</c:v>
                </c:pt>
                <c:pt idx="280">
                  <c:v>285.06147723744249</c:v>
                </c:pt>
                <c:pt idx="281">
                  <c:v>285.01147723744253</c:v>
                </c:pt>
                <c:pt idx="282">
                  <c:v>284.96147723744258</c:v>
                </c:pt>
                <c:pt idx="283">
                  <c:v>284.91147723744251</c:v>
                </c:pt>
                <c:pt idx="284">
                  <c:v>284.86147723744256</c:v>
                </c:pt>
                <c:pt idx="285">
                  <c:v>284.81147723744249</c:v>
                </c:pt>
                <c:pt idx="286">
                  <c:v>284.76147723744253</c:v>
                </c:pt>
                <c:pt idx="287">
                  <c:v>284.71147723744258</c:v>
                </c:pt>
                <c:pt idx="288">
                  <c:v>284.66147723744251</c:v>
                </c:pt>
                <c:pt idx="289">
                  <c:v>284.61147723744256</c:v>
                </c:pt>
                <c:pt idx="290">
                  <c:v>284.56147723744249</c:v>
                </c:pt>
                <c:pt idx="291">
                  <c:v>284.51147723744253</c:v>
                </c:pt>
                <c:pt idx="292">
                  <c:v>284.46147723744258</c:v>
                </c:pt>
                <c:pt idx="293">
                  <c:v>284.41147723744251</c:v>
                </c:pt>
                <c:pt idx="294">
                  <c:v>284.36147723744256</c:v>
                </c:pt>
                <c:pt idx="295">
                  <c:v>284.31147723744249</c:v>
                </c:pt>
                <c:pt idx="296">
                  <c:v>284.26147723744253</c:v>
                </c:pt>
                <c:pt idx="297">
                  <c:v>284.21147723744349</c:v>
                </c:pt>
                <c:pt idx="298">
                  <c:v>284.16147723744353</c:v>
                </c:pt>
                <c:pt idx="299">
                  <c:v>284.11147723744358</c:v>
                </c:pt>
                <c:pt idx="300">
                  <c:v>284.06147723744351</c:v>
                </c:pt>
                <c:pt idx="301">
                  <c:v>284.01147723744356</c:v>
                </c:pt>
                <c:pt idx="302">
                  <c:v>283.96147723744349</c:v>
                </c:pt>
                <c:pt idx="303">
                  <c:v>283.91147723744353</c:v>
                </c:pt>
                <c:pt idx="304">
                  <c:v>283.86147723744358</c:v>
                </c:pt>
                <c:pt idx="305">
                  <c:v>283.81147723744351</c:v>
                </c:pt>
                <c:pt idx="306">
                  <c:v>283.76147723744356</c:v>
                </c:pt>
                <c:pt idx="307">
                  <c:v>283.71147723744349</c:v>
                </c:pt>
                <c:pt idx="308">
                  <c:v>283.66147723744353</c:v>
                </c:pt>
                <c:pt idx="309">
                  <c:v>283.61147723744358</c:v>
                </c:pt>
                <c:pt idx="310">
                  <c:v>283.56147723744351</c:v>
                </c:pt>
                <c:pt idx="311">
                  <c:v>283.51147723744356</c:v>
                </c:pt>
                <c:pt idx="312">
                  <c:v>283.46147723744349</c:v>
                </c:pt>
                <c:pt idx="313">
                  <c:v>283.41147723744353</c:v>
                </c:pt>
                <c:pt idx="314">
                  <c:v>283.36147723744358</c:v>
                </c:pt>
                <c:pt idx="315">
                  <c:v>283.31147723744351</c:v>
                </c:pt>
                <c:pt idx="316">
                  <c:v>283.26147723744356</c:v>
                </c:pt>
                <c:pt idx="317">
                  <c:v>283.21147723744349</c:v>
                </c:pt>
                <c:pt idx="318">
                  <c:v>283.16147723744353</c:v>
                </c:pt>
                <c:pt idx="319">
                  <c:v>283.11147723744449</c:v>
                </c:pt>
                <c:pt idx="320">
                  <c:v>283.06147723744454</c:v>
                </c:pt>
                <c:pt idx="321">
                  <c:v>283.01147723744458</c:v>
                </c:pt>
                <c:pt idx="322">
                  <c:v>282.96147723744451</c:v>
                </c:pt>
                <c:pt idx="323">
                  <c:v>282.91147723744456</c:v>
                </c:pt>
                <c:pt idx="324">
                  <c:v>282.86147723744449</c:v>
                </c:pt>
                <c:pt idx="325">
                  <c:v>282.81147723744454</c:v>
                </c:pt>
                <c:pt idx="326">
                  <c:v>282.76147723744458</c:v>
                </c:pt>
                <c:pt idx="327">
                  <c:v>282.71147723744451</c:v>
                </c:pt>
                <c:pt idx="328">
                  <c:v>282.66147723744456</c:v>
                </c:pt>
                <c:pt idx="329">
                  <c:v>282.61147723744449</c:v>
                </c:pt>
                <c:pt idx="330">
                  <c:v>282.56147723744454</c:v>
                </c:pt>
                <c:pt idx="331">
                  <c:v>282.51147723744458</c:v>
                </c:pt>
                <c:pt idx="332">
                  <c:v>282.46147723744451</c:v>
                </c:pt>
                <c:pt idx="333">
                  <c:v>282.41147723744456</c:v>
                </c:pt>
                <c:pt idx="334">
                  <c:v>282.36147723744449</c:v>
                </c:pt>
                <c:pt idx="335">
                  <c:v>282.31147723744454</c:v>
                </c:pt>
                <c:pt idx="336">
                  <c:v>282.26147723744458</c:v>
                </c:pt>
                <c:pt idx="337">
                  <c:v>282.21147723744451</c:v>
                </c:pt>
                <c:pt idx="338">
                  <c:v>282.16147723744456</c:v>
                </c:pt>
                <c:pt idx="339">
                  <c:v>282.11147723744449</c:v>
                </c:pt>
                <c:pt idx="340">
                  <c:v>282.06147723744454</c:v>
                </c:pt>
                <c:pt idx="341">
                  <c:v>282.01147723744549</c:v>
                </c:pt>
                <c:pt idx="342">
                  <c:v>281.96147723744554</c:v>
                </c:pt>
                <c:pt idx="343">
                  <c:v>281.91147723744558</c:v>
                </c:pt>
                <c:pt idx="344">
                  <c:v>281.86147723744551</c:v>
                </c:pt>
                <c:pt idx="345">
                  <c:v>281.81147723744556</c:v>
                </c:pt>
                <c:pt idx="346">
                  <c:v>281.76147723744549</c:v>
                </c:pt>
                <c:pt idx="347">
                  <c:v>281.71147723744554</c:v>
                </c:pt>
                <c:pt idx="348">
                  <c:v>281.66147723744558</c:v>
                </c:pt>
                <c:pt idx="349">
                  <c:v>281.61147723744551</c:v>
                </c:pt>
                <c:pt idx="350">
                  <c:v>281.56147723744556</c:v>
                </c:pt>
                <c:pt idx="351">
                  <c:v>281.51147723744549</c:v>
                </c:pt>
                <c:pt idx="352">
                  <c:v>281.46147723744554</c:v>
                </c:pt>
                <c:pt idx="353">
                  <c:v>281.41147723744558</c:v>
                </c:pt>
                <c:pt idx="354">
                  <c:v>281.36147723744551</c:v>
                </c:pt>
                <c:pt idx="355">
                  <c:v>281.31147723744556</c:v>
                </c:pt>
                <c:pt idx="356">
                  <c:v>281.26147723744549</c:v>
                </c:pt>
                <c:pt idx="357">
                  <c:v>281.21147723744554</c:v>
                </c:pt>
                <c:pt idx="358">
                  <c:v>281.16147723744558</c:v>
                </c:pt>
                <c:pt idx="359">
                  <c:v>281.11147723744551</c:v>
                </c:pt>
                <c:pt idx="360">
                  <c:v>281.06147723744556</c:v>
                </c:pt>
                <c:pt idx="361">
                  <c:v>281.01147723744549</c:v>
                </c:pt>
                <c:pt idx="362">
                  <c:v>280.96147723744554</c:v>
                </c:pt>
                <c:pt idx="363">
                  <c:v>280.91147723744649</c:v>
                </c:pt>
                <c:pt idx="364">
                  <c:v>280.86147723744654</c:v>
                </c:pt>
                <c:pt idx="365">
                  <c:v>280.81147723744658</c:v>
                </c:pt>
                <c:pt idx="366">
                  <c:v>280.76147723744651</c:v>
                </c:pt>
                <c:pt idx="367">
                  <c:v>280.71147723744656</c:v>
                </c:pt>
                <c:pt idx="368">
                  <c:v>280.66147723744649</c:v>
                </c:pt>
                <c:pt idx="369">
                  <c:v>280.61147723744654</c:v>
                </c:pt>
                <c:pt idx="370">
                  <c:v>280.56147723744658</c:v>
                </c:pt>
                <c:pt idx="371">
                  <c:v>280.51147723744651</c:v>
                </c:pt>
                <c:pt idx="372">
                  <c:v>280.46147723744656</c:v>
                </c:pt>
                <c:pt idx="373">
                  <c:v>280.41147723744649</c:v>
                </c:pt>
                <c:pt idx="374">
                  <c:v>280.36147723744654</c:v>
                </c:pt>
                <c:pt idx="375">
                  <c:v>280.31147723744658</c:v>
                </c:pt>
                <c:pt idx="376">
                  <c:v>280.26147723744651</c:v>
                </c:pt>
                <c:pt idx="377">
                  <c:v>280.21147723744656</c:v>
                </c:pt>
                <c:pt idx="378">
                  <c:v>280.16147723744649</c:v>
                </c:pt>
                <c:pt idx="379">
                  <c:v>280.11147723744654</c:v>
                </c:pt>
                <c:pt idx="380">
                  <c:v>280.06147723744658</c:v>
                </c:pt>
                <c:pt idx="381">
                  <c:v>280.01147723744651</c:v>
                </c:pt>
                <c:pt idx="382">
                  <c:v>279.96147723744656</c:v>
                </c:pt>
                <c:pt idx="383">
                  <c:v>279.91147723744649</c:v>
                </c:pt>
                <c:pt idx="384">
                  <c:v>279.86147723744654</c:v>
                </c:pt>
                <c:pt idx="385">
                  <c:v>279.81147723744749</c:v>
                </c:pt>
                <c:pt idx="386">
                  <c:v>279.76147723744754</c:v>
                </c:pt>
                <c:pt idx="387">
                  <c:v>279.71147723744758</c:v>
                </c:pt>
                <c:pt idx="388">
                  <c:v>279.66147723744751</c:v>
                </c:pt>
                <c:pt idx="389">
                  <c:v>279.61147723744756</c:v>
                </c:pt>
                <c:pt idx="390">
                  <c:v>279.56147723744749</c:v>
                </c:pt>
                <c:pt idx="391">
                  <c:v>279.51147723744754</c:v>
                </c:pt>
                <c:pt idx="392">
                  <c:v>279.46147723744758</c:v>
                </c:pt>
                <c:pt idx="393">
                  <c:v>279.41147723744751</c:v>
                </c:pt>
                <c:pt idx="394">
                  <c:v>279.36147723744756</c:v>
                </c:pt>
                <c:pt idx="395">
                  <c:v>279.31147723744749</c:v>
                </c:pt>
                <c:pt idx="396">
                  <c:v>279.26147723744754</c:v>
                </c:pt>
                <c:pt idx="397">
                  <c:v>279.21147723744758</c:v>
                </c:pt>
                <c:pt idx="398">
                  <c:v>279.16147723744751</c:v>
                </c:pt>
                <c:pt idx="399">
                  <c:v>279.11147723744756</c:v>
                </c:pt>
                <c:pt idx="400">
                  <c:v>279.06147723744749</c:v>
                </c:pt>
                <c:pt idx="401">
                  <c:v>279.01147723744754</c:v>
                </c:pt>
                <c:pt idx="402">
                  <c:v>278.96147723744758</c:v>
                </c:pt>
                <c:pt idx="403">
                  <c:v>278.91147723744751</c:v>
                </c:pt>
                <c:pt idx="404">
                  <c:v>278.86147723744756</c:v>
                </c:pt>
                <c:pt idx="405">
                  <c:v>278.81147723744749</c:v>
                </c:pt>
                <c:pt idx="406">
                  <c:v>278.76147723744754</c:v>
                </c:pt>
                <c:pt idx="407">
                  <c:v>278.71147723744849</c:v>
                </c:pt>
                <c:pt idx="408">
                  <c:v>278.66147723744854</c:v>
                </c:pt>
                <c:pt idx="409">
                  <c:v>278.61147723744858</c:v>
                </c:pt>
                <c:pt idx="410">
                  <c:v>278.56147723744851</c:v>
                </c:pt>
                <c:pt idx="411">
                  <c:v>278.51147723744856</c:v>
                </c:pt>
                <c:pt idx="412">
                  <c:v>278.46147723744849</c:v>
                </c:pt>
                <c:pt idx="413">
                  <c:v>278.41147723744854</c:v>
                </c:pt>
                <c:pt idx="414">
                  <c:v>278.36147723744858</c:v>
                </c:pt>
                <c:pt idx="415">
                  <c:v>278.31147723744851</c:v>
                </c:pt>
                <c:pt idx="416">
                  <c:v>278.26147723744856</c:v>
                </c:pt>
                <c:pt idx="417">
                  <c:v>278.21147723744849</c:v>
                </c:pt>
                <c:pt idx="418">
                  <c:v>278.16147723744854</c:v>
                </c:pt>
                <c:pt idx="419">
                  <c:v>278.11147723744858</c:v>
                </c:pt>
                <c:pt idx="420">
                  <c:v>278.06147723744851</c:v>
                </c:pt>
                <c:pt idx="421">
                  <c:v>278.01147723744856</c:v>
                </c:pt>
                <c:pt idx="422">
                  <c:v>277.96147723744849</c:v>
                </c:pt>
                <c:pt idx="423">
                  <c:v>277.91147723744854</c:v>
                </c:pt>
                <c:pt idx="424">
                  <c:v>277.86147723744858</c:v>
                </c:pt>
                <c:pt idx="425">
                  <c:v>277.81147723744851</c:v>
                </c:pt>
                <c:pt idx="426">
                  <c:v>277.76147723744856</c:v>
                </c:pt>
                <c:pt idx="427">
                  <c:v>277.71147723744849</c:v>
                </c:pt>
                <c:pt idx="428">
                  <c:v>277.66147723744854</c:v>
                </c:pt>
                <c:pt idx="429">
                  <c:v>277.61147723744949</c:v>
                </c:pt>
                <c:pt idx="430">
                  <c:v>277.56147723744954</c:v>
                </c:pt>
                <c:pt idx="431">
                  <c:v>277.51147723744958</c:v>
                </c:pt>
                <c:pt idx="432">
                  <c:v>277.46147723744951</c:v>
                </c:pt>
                <c:pt idx="433">
                  <c:v>277.41147723744956</c:v>
                </c:pt>
                <c:pt idx="434">
                  <c:v>277.36147723744949</c:v>
                </c:pt>
                <c:pt idx="435">
                  <c:v>277.31147723744954</c:v>
                </c:pt>
                <c:pt idx="436">
                  <c:v>277.26147723744958</c:v>
                </c:pt>
                <c:pt idx="437">
                  <c:v>277.21147723744951</c:v>
                </c:pt>
                <c:pt idx="438">
                  <c:v>277.16147723744956</c:v>
                </c:pt>
                <c:pt idx="439">
                  <c:v>277.11147723744949</c:v>
                </c:pt>
                <c:pt idx="440">
                  <c:v>277.06147723744954</c:v>
                </c:pt>
                <c:pt idx="441">
                  <c:v>277.01147723744958</c:v>
                </c:pt>
                <c:pt idx="442">
                  <c:v>276.96147723744951</c:v>
                </c:pt>
                <c:pt idx="443">
                  <c:v>276.91147723744956</c:v>
                </c:pt>
                <c:pt idx="444">
                  <c:v>276.86147723744949</c:v>
                </c:pt>
                <c:pt idx="445">
                  <c:v>276.81147723744954</c:v>
                </c:pt>
                <c:pt idx="446">
                  <c:v>276.76147723744958</c:v>
                </c:pt>
                <c:pt idx="447">
                  <c:v>276.71147723744951</c:v>
                </c:pt>
                <c:pt idx="448">
                  <c:v>276.66147723744956</c:v>
                </c:pt>
                <c:pt idx="449">
                  <c:v>276.61147723744949</c:v>
                </c:pt>
                <c:pt idx="450">
                  <c:v>276.56147723744954</c:v>
                </c:pt>
                <c:pt idx="451">
                  <c:v>276.51147723745049</c:v>
                </c:pt>
                <c:pt idx="452">
                  <c:v>276.46147723745054</c:v>
                </c:pt>
                <c:pt idx="453">
                  <c:v>276.41147723745058</c:v>
                </c:pt>
                <c:pt idx="454">
                  <c:v>276.36147723745052</c:v>
                </c:pt>
                <c:pt idx="455">
                  <c:v>276.31147723745056</c:v>
                </c:pt>
                <c:pt idx="456">
                  <c:v>276.26147723745049</c:v>
                </c:pt>
                <c:pt idx="457">
                  <c:v>276.21147723745054</c:v>
                </c:pt>
                <c:pt idx="458">
                  <c:v>276.16147723745058</c:v>
                </c:pt>
                <c:pt idx="459">
                  <c:v>276.11147723745052</c:v>
                </c:pt>
                <c:pt idx="460">
                  <c:v>276.06147723745056</c:v>
                </c:pt>
                <c:pt idx="461">
                  <c:v>276.01147723745049</c:v>
                </c:pt>
                <c:pt idx="462">
                  <c:v>275.96147723745054</c:v>
                </c:pt>
                <c:pt idx="463">
                  <c:v>275.91147723745058</c:v>
                </c:pt>
                <c:pt idx="464">
                  <c:v>275.86147723745052</c:v>
                </c:pt>
                <c:pt idx="465">
                  <c:v>275.81147723745056</c:v>
                </c:pt>
                <c:pt idx="466">
                  <c:v>275.76147723745049</c:v>
                </c:pt>
                <c:pt idx="467">
                  <c:v>275.71147723745054</c:v>
                </c:pt>
                <c:pt idx="468">
                  <c:v>275.66147723745058</c:v>
                </c:pt>
                <c:pt idx="469">
                  <c:v>275.61147723745052</c:v>
                </c:pt>
                <c:pt idx="470">
                  <c:v>275.56147723745056</c:v>
                </c:pt>
                <c:pt idx="471">
                  <c:v>275.51147723745049</c:v>
                </c:pt>
                <c:pt idx="472">
                  <c:v>275.46147723745054</c:v>
                </c:pt>
                <c:pt idx="473">
                  <c:v>275.41147723745149</c:v>
                </c:pt>
                <c:pt idx="474">
                  <c:v>275.36147723745154</c:v>
                </c:pt>
                <c:pt idx="475">
                  <c:v>275.31147723745158</c:v>
                </c:pt>
                <c:pt idx="476">
                  <c:v>275.26147723745152</c:v>
                </c:pt>
                <c:pt idx="477">
                  <c:v>275.21147723745156</c:v>
                </c:pt>
                <c:pt idx="478">
                  <c:v>275.16147723745149</c:v>
                </c:pt>
                <c:pt idx="479">
                  <c:v>275.11147723745154</c:v>
                </c:pt>
                <c:pt idx="480">
                  <c:v>275.06147723745158</c:v>
                </c:pt>
                <c:pt idx="481">
                  <c:v>275.01147723745152</c:v>
                </c:pt>
                <c:pt idx="482">
                  <c:v>274.96147723745156</c:v>
                </c:pt>
                <c:pt idx="483">
                  <c:v>274.91147723745149</c:v>
                </c:pt>
                <c:pt idx="484">
                  <c:v>274.86147723745154</c:v>
                </c:pt>
                <c:pt idx="485">
                  <c:v>274.81147723745158</c:v>
                </c:pt>
                <c:pt idx="486">
                  <c:v>274.76147723745152</c:v>
                </c:pt>
                <c:pt idx="487">
                  <c:v>274.71147723745156</c:v>
                </c:pt>
                <c:pt idx="488">
                  <c:v>274.66147723745149</c:v>
                </c:pt>
                <c:pt idx="489">
                  <c:v>274.61147723745154</c:v>
                </c:pt>
                <c:pt idx="490">
                  <c:v>274.56147723745158</c:v>
                </c:pt>
                <c:pt idx="491">
                  <c:v>274.51147723745152</c:v>
                </c:pt>
                <c:pt idx="492">
                  <c:v>274.46147723745156</c:v>
                </c:pt>
                <c:pt idx="493">
                  <c:v>274.41147723745149</c:v>
                </c:pt>
                <c:pt idx="494">
                  <c:v>274.36147723745154</c:v>
                </c:pt>
                <c:pt idx="495">
                  <c:v>274.31147723745249</c:v>
                </c:pt>
                <c:pt idx="496">
                  <c:v>274.26147723745254</c:v>
                </c:pt>
                <c:pt idx="497">
                  <c:v>274.21147723745258</c:v>
                </c:pt>
                <c:pt idx="498">
                  <c:v>274.16147723745252</c:v>
                </c:pt>
                <c:pt idx="499">
                  <c:v>274.11147723745256</c:v>
                </c:pt>
                <c:pt idx="500">
                  <c:v>274.06147723745249</c:v>
                </c:pt>
              </c:numCache>
            </c:numRef>
          </c:xVal>
          <c:yVal>
            <c:numRef>
              <c:f>Carbon!$R$15:$R$515</c:f>
              <c:numCache>
                <c:formatCode>General</c:formatCode>
                <c:ptCount val="501"/>
                <c:pt idx="0">
                  <c:v>4.4734621483859829E-91</c:v>
                </c:pt>
                <c:pt idx="1">
                  <c:v>1.2900573225569635E-90</c:v>
                </c:pt>
                <c:pt idx="2">
                  <c:v>3.7103349812056412E-90</c:v>
                </c:pt>
                <c:pt idx="3">
                  <c:v>1.0642805001845501E-89</c:v>
                </c:pt>
                <c:pt idx="4">
                  <c:v>3.0446541042791756E-89</c:v>
                </c:pt>
                <c:pt idx="5">
                  <c:v>8.6867772973441969E-89</c:v>
                </c:pt>
                <c:pt idx="6">
                  <c:v>2.4718282200671842E-88</c:v>
                </c:pt>
                <c:pt idx="7">
                  <c:v>7.0148236264239804E-88</c:v>
                </c:pt>
                <c:pt idx="8">
                  <c:v>1.9854277945793888E-87</c:v>
                </c:pt>
                <c:pt idx="9">
                  <c:v>5.60441530233024E-87</c:v>
                </c:pt>
                <c:pt idx="10">
                  <c:v>1.5777761774641771E-86</c:v>
                </c:pt>
                <c:pt idx="11">
                  <c:v>4.4299553620525106E-86</c:v>
                </c:pt>
                <c:pt idx="12">
                  <c:v>1.240486885532404E-85</c:v>
                </c:pt>
                <c:pt idx="13">
                  <c:v>3.4643668626208136E-85</c:v>
                </c:pt>
                <c:pt idx="14">
                  <c:v>9.6492697137486474E-85</c:v>
                </c:pt>
                <c:pt idx="15">
                  <c:v>2.6804264036179449E-84</c:v>
                </c:pt>
                <c:pt idx="16">
                  <c:v>7.4259530690909133E-84</c:v>
                </c:pt>
                <c:pt idx="17">
                  <c:v>2.0518205943952664E-83</c:v>
                </c:pt>
                <c:pt idx="18">
                  <c:v>5.6541254534849196E-83</c:v>
                </c:pt>
                <c:pt idx="19">
                  <c:v>1.5539261228092754E-82</c:v>
                </c:pt>
                <c:pt idx="20">
                  <c:v>4.2592601428260352E-82</c:v>
                </c:pt>
                <c:pt idx="21">
                  <c:v>1.1643320075791897E-81</c:v>
                </c:pt>
                <c:pt idx="22">
                  <c:v>3.1743760803815708E-81</c:v>
                </c:pt>
                <c:pt idx="23">
                  <c:v>8.6313512610194104E-81</c:v>
                </c:pt>
                <c:pt idx="24">
                  <c:v>2.3406586094832546E-80</c:v>
                </c:pt>
                <c:pt idx="25">
                  <c:v>6.330474028036657E-80</c:v>
                </c:pt>
                <c:pt idx="26">
                  <c:v>1.7075493287220819E-79</c:v>
                </c:pt>
                <c:pt idx="27">
                  <c:v>4.5935575047076978E-79</c:v>
                </c:pt>
                <c:pt idx="28">
                  <c:v>1.2324347285369858E-78</c:v>
                </c:pt>
                <c:pt idx="29">
                  <c:v>3.2977487879587924E-78</c:v>
                </c:pt>
                <c:pt idx="30">
                  <c:v>8.8005554267928909E-78</c:v>
                </c:pt>
                <c:pt idx="31">
                  <c:v>2.3422943298197923E-77</c:v>
                </c:pt>
                <c:pt idx="32">
                  <c:v>6.2174417205171695E-77</c:v>
                </c:pt>
                <c:pt idx="33">
                  <c:v>1.6459659643209726E-76</c:v>
                </c:pt>
                <c:pt idx="34">
                  <c:v>4.3457911325137126E-76</c:v>
                </c:pt>
                <c:pt idx="35">
                  <c:v>1.1443416888393603E-75</c:v>
                </c:pt>
                <c:pt idx="36">
                  <c:v>3.0052559214046688E-75</c:v>
                </c:pt>
                <c:pt idx="37">
                  <c:v>7.8712929264701823E-75</c:v>
                </c:pt>
                <c:pt idx="38">
                  <c:v>2.0561252169335269E-74</c:v>
                </c:pt>
                <c:pt idx="39">
                  <c:v>5.3566332843185709E-74</c:v>
                </c:pt>
                <c:pt idx="40">
                  <c:v>1.3917881775847085E-73</c:v>
                </c:pt>
                <c:pt idx="41">
                  <c:v>3.6065606680035122E-73</c:v>
                </c:pt>
                <c:pt idx="42">
                  <c:v>9.3207790380377705E-73</c:v>
                </c:pt>
                <c:pt idx="43">
                  <c:v>2.4024261942282043E-72</c:v>
                </c:pt>
                <c:pt idx="44">
                  <c:v>6.1757082029986264E-72</c:v>
                </c:pt>
                <c:pt idx="45">
                  <c:v>1.583296867531314E-71</c:v>
                </c:pt>
                <c:pt idx="46">
                  <c:v>4.0483384074514737E-71</c:v>
                </c:pt>
                <c:pt idx="47">
                  <c:v>1.0323575455866455E-70</c:v>
                </c:pt>
                <c:pt idx="48">
                  <c:v>2.6255623467618533E-70</c:v>
                </c:pt>
                <c:pt idx="49">
                  <c:v>6.6596806810269763E-70</c:v>
                </c:pt>
                <c:pt idx="50">
                  <c:v>1.6847029955263512E-69</c:v>
                </c:pt>
                <c:pt idx="51">
                  <c:v>4.2504230835457219E-69</c:v>
                </c:pt>
                <c:pt idx="52">
                  <c:v>1.0694976789478015E-68</c:v>
                </c:pt>
                <c:pt idx="53">
                  <c:v>2.6839004473560033E-68</c:v>
                </c:pt>
                <c:pt idx="54">
                  <c:v>6.717254925985441E-68</c:v>
                </c:pt>
                <c:pt idx="55">
                  <c:v>1.6767029548420302E-67</c:v>
                </c:pt>
                <c:pt idx="56">
                  <c:v>4.1740658897875175E-67</c:v>
                </c:pt>
                <c:pt idx="57">
                  <c:v>1.0363378078463211E-66</c:v>
                </c:pt>
                <c:pt idx="58">
                  <c:v>2.5661512837012135E-66</c:v>
                </c:pt>
                <c:pt idx="59">
                  <c:v>6.3372675237211572E-66</c:v>
                </c:pt>
                <c:pt idx="60">
                  <c:v>1.5608483061021189E-65</c:v>
                </c:pt>
                <c:pt idx="61">
                  <c:v>3.8340539996614863E-65</c:v>
                </c:pt>
                <c:pt idx="62">
                  <c:v>9.3927902579914993E-65</c:v>
                </c:pt>
                <c:pt idx="63">
                  <c:v>2.2949323892810141E-64</c:v>
                </c:pt>
                <c:pt idx="64">
                  <c:v>5.5922172855271566E-64</c:v>
                </c:pt>
                <c:pt idx="65">
                  <c:v>1.3590550580236671E-63</c:v>
                </c:pt>
                <c:pt idx="66">
                  <c:v>3.2940405138680763E-63</c:v>
                </c:pt>
                <c:pt idx="67">
                  <c:v>7.9626878834723487E-63</c:v>
                </c:pt>
                <c:pt idx="68">
                  <c:v>1.9196821242605425E-62</c:v>
                </c:pt>
                <c:pt idx="69">
                  <c:v>4.6157026188191476E-62</c:v>
                </c:pt>
                <c:pt idx="70">
                  <c:v>1.1068408803939944E-61</c:v>
                </c:pt>
                <c:pt idx="71">
                  <c:v>2.6471066157318499E-61</c:v>
                </c:pt>
                <c:pt idx="72">
                  <c:v>6.3138832515086543E-61</c:v>
                </c:pt>
                <c:pt idx="73">
                  <c:v>1.5019674896734941E-60</c:v>
                </c:pt>
                <c:pt idx="74">
                  <c:v>3.5633902637502395E-60</c:v>
                </c:pt>
                <c:pt idx="75">
                  <c:v>8.4315052957977359E-60</c:v>
                </c:pt>
                <c:pt idx="76">
                  <c:v>1.9896913718312364E-59</c:v>
                </c:pt>
                <c:pt idx="77">
                  <c:v>4.6827954491602246E-59</c:v>
                </c:pt>
                <c:pt idx="78">
                  <c:v>1.0991666174285938E-58</c:v>
                </c:pt>
                <c:pt idx="79">
                  <c:v>2.5731241679427891E-58</c:v>
                </c:pt>
                <c:pt idx="80">
                  <c:v>6.0075421864852281E-58</c:v>
                </c:pt>
                <c:pt idx="81">
                  <c:v>1.398852057490243E-57</c:v>
                </c:pt>
                <c:pt idx="82">
                  <c:v>3.248520517970533E-57</c:v>
                </c:pt>
                <c:pt idx="83">
                  <c:v>7.5238185596474475E-57</c:v>
                </c:pt>
                <c:pt idx="84">
                  <c:v>1.7379204152218442E-56</c:v>
                </c:pt>
                <c:pt idx="85">
                  <c:v>4.0036889314579717E-56</c:v>
                </c:pt>
                <c:pt idx="86">
                  <c:v>9.1987674834316057E-56</c:v>
                </c:pt>
                <c:pt idx="87">
                  <c:v>2.1078408979826578E-55</c:v>
                </c:pt>
                <c:pt idx="88">
                  <c:v>4.8170913655417418E-55</c:v>
                </c:pt>
                <c:pt idx="89">
                  <c:v>1.0979202921381404E-54</c:v>
                </c:pt>
                <c:pt idx="90">
                  <c:v>2.495718576756184E-54</c:v>
                </c:pt>
                <c:pt idx="91">
                  <c:v>5.6579523142923068E-54</c:v>
                </c:pt>
                <c:pt idx="92">
                  <c:v>1.2792688514288268E-53</c:v>
                </c:pt>
                <c:pt idx="93">
                  <c:v>2.8847171705243338E-53</c:v>
                </c:pt>
                <c:pt idx="94">
                  <c:v>6.4875919327017825E-53</c:v>
                </c:pt>
                <c:pt idx="95">
                  <c:v>1.4551329736906454E-52</c:v>
                </c:pt>
                <c:pt idx="96">
                  <c:v>3.2550728330407875E-52</c:v>
                </c:pt>
                <c:pt idx="97">
                  <c:v>7.2620228369162423E-52</c:v>
                </c:pt>
                <c:pt idx="98">
                  <c:v>1.6158214965633723E-51</c:v>
                </c:pt>
                <c:pt idx="99">
                  <c:v>3.5856510657952252E-51</c:v>
                </c:pt>
                <c:pt idx="100">
                  <c:v>7.9356323378007045E-51</c:v>
                </c:pt>
                <c:pt idx="101">
                  <c:v>1.7515959168443379E-50</c:v>
                </c:pt>
                <c:pt idx="102">
                  <c:v>3.8558948410621377E-50</c:v>
                </c:pt>
                <c:pt idx="103">
                  <c:v>8.4655525455280524E-50</c:v>
                </c:pt>
                <c:pt idx="104">
                  <c:v>1.8536353779121359E-49</c:v>
                </c:pt>
                <c:pt idx="105">
                  <c:v>4.047922425413417E-49</c:v>
                </c:pt>
                <c:pt idx="106">
                  <c:v>8.8161490490845065E-49</c:v>
                </c:pt>
                <c:pt idx="107">
                  <c:v>1.9149813035628852E-48</c:v>
                </c:pt>
                <c:pt idx="108">
                  <c:v>4.148480222098113E-48</c:v>
                </c:pt>
                <c:pt idx="109">
                  <c:v>8.9629790458366692E-48</c:v>
                </c:pt>
                <c:pt idx="110">
                  <c:v>1.93132165350326E-47</c:v>
                </c:pt>
                <c:pt idx="111">
                  <c:v>4.150455002523214E-47</c:v>
                </c:pt>
                <c:pt idx="112">
                  <c:v>8.8956089125509687E-47</c:v>
                </c:pt>
                <c:pt idx="113">
                  <c:v>1.9014920948450523E-46</c:v>
                </c:pt>
                <c:pt idx="114">
                  <c:v>4.0537059148232208E-46</c:v>
                </c:pt>
                <c:pt idx="115">
                  <c:v>8.6188401174693075E-46</c:v>
                </c:pt>
                <c:pt idx="116">
                  <c:v>1.8276131816873734E-45</c:v>
                </c:pt>
                <c:pt idx="117">
                  <c:v>3.8650810949808259E-45</c:v>
                </c:pt>
                <c:pt idx="118">
                  <c:v>8.152143402533706E-45</c:v>
                </c:pt>
                <c:pt idx="119">
                  <c:v>1.7148410938939881E-44</c:v>
                </c:pt>
                <c:pt idx="120">
                  <c:v>3.5976161596222867E-44</c:v>
                </c:pt>
                <c:pt idx="121">
                  <c:v>7.5273938486224549E-44</c:v>
                </c:pt>
                <c:pt idx="122">
                  <c:v>1.5707726316844566E-43</c:v>
                </c:pt>
                <c:pt idx="123">
                  <c:v>3.2690448813344007E-43</c:v>
                </c:pt>
                <c:pt idx="124">
                  <c:v>6.7852727832489321E-43</c:v>
                </c:pt>
                <c:pt idx="125">
                  <c:v>1.4045998323278122E-42</c:v>
                </c:pt>
                <c:pt idx="126">
                  <c:v>2.8998583474192808E-42</c:v>
                </c:pt>
                <c:pt idx="127">
                  <c:v>5.9709004040940381E-42</c:v>
                </c:pt>
                <c:pt idx="128">
                  <c:v>1.2261447465266211E-41</c:v>
                </c:pt>
                <c:pt idx="129">
                  <c:v>2.5112070837264172E-41</c:v>
                </c:pt>
                <c:pt idx="130">
                  <c:v>5.1293482426095245E-41</c:v>
                </c:pt>
                <c:pt idx="131">
                  <c:v>1.0449143998915928E-40</c:v>
                </c:pt>
                <c:pt idx="132">
                  <c:v>2.1229419287704686E-40</c:v>
                </c:pt>
                <c:pt idx="133">
                  <c:v>4.3016432142202181E-40</c:v>
                </c:pt>
                <c:pt idx="134">
                  <c:v>8.6929969984959129E-40</c:v>
                </c:pt>
                <c:pt idx="135">
                  <c:v>1.7520380928871909E-39</c:v>
                </c:pt>
                <c:pt idx="136">
                  <c:v>3.5217330297868832E-39</c:v>
                </c:pt>
                <c:pt idx="137">
                  <c:v>7.0600566871795774E-39</c:v>
                </c:pt>
                <c:pt idx="138">
                  <c:v>1.411558290744319E-38</c:v>
                </c:pt>
                <c:pt idx="139">
                  <c:v>2.814675401471181E-38</c:v>
                </c:pt>
                <c:pt idx="140">
                  <c:v>5.5975333476827809E-38</c:v>
                </c:pt>
                <c:pt idx="141">
                  <c:v>1.1102069276143305E-37</c:v>
                </c:pt>
                <c:pt idx="142">
                  <c:v>2.1960895622006855E-37</c:v>
                </c:pt>
                <c:pt idx="143">
                  <c:v>4.3324647118067131E-37</c:v>
                </c:pt>
                <c:pt idx="144">
                  <c:v>8.5243032600690645E-37</c:v>
                </c:pt>
                <c:pt idx="145">
                  <c:v>1.6727137268972516E-36</c:v>
                </c:pt>
                <c:pt idx="146">
                  <c:v>3.273581980769564E-36</c:v>
                </c:pt>
                <c:pt idx="147">
                  <c:v>6.3894532009029352E-36</c:v>
                </c:pt>
                <c:pt idx="148">
                  <c:v>1.2437784762171295E-35</c:v>
                </c:pt>
                <c:pt idx="149">
                  <c:v>2.4146892681236437E-35</c:v>
                </c:pt>
                <c:pt idx="150">
                  <c:v>4.6753953255518341E-35</c:v>
                </c:pt>
                <c:pt idx="151">
                  <c:v>9.0284728441383702E-35</c:v>
                </c:pt>
                <c:pt idx="152">
                  <c:v>1.7387979734965072E-34</c:v>
                </c:pt>
                <c:pt idx="153">
                  <c:v>3.3398181926093684E-34</c:v>
                </c:pt>
                <c:pt idx="154">
                  <c:v>6.3978698071990981E-34</c:v>
                </c:pt>
                <c:pt idx="155">
                  <c:v>1.2223254148340057E-33</c:v>
                </c:pt>
                <c:pt idx="156">
                  <c:v>2.3290411232510532E-33</c:v>
                </c:pt>
                <c:pt idx="157">
                  <c:v>4.4259483684660722E-33</c:v>
                </c:pt>
                <c:pt idx="158">
                  <c:v>8.3883086335511263E-33</c:v>
                </c:pt>
                <c:pt idx="159">
                  <c:v>1.585555069623123E-32</c:v>
                </c:pt>
                <c:pt idx="160">
                  <c:v>2.9890083713859933E-32</c:v>
                </c:pt>
                <c:pt idx="161">
                  <c:v>5.6196828114959705E-32</c:v>
                </c:pt>
                <c:pt idx="162">
                  <c:v>1.0537445642353372E-31</c:v>
                </c:pt>
                <c:pt idx="163">
                  <c:v>1.9705967511876873E-31</c:v>
                </c:pt>
                <c:pt idx="164">
                  <c:v>3.6753529298835706E-31</c:v>
                </c:pt>
                <c:pt idx="165">
                  <c:v>6.8365848308653127E-31</c:v>
                </c:pt>
                <c:pt idx="166">
                  <c:v>1.2682890313458032E-30</c:v>
                </c:pt>
                <c:pt idx="167">
                  <c:v>2.3465841744722501E-30</c:v>
                </c:pt>
                <c:pt idx="168">
                  <c:v>4.3300499852062843E-30</c:v>
                </c:pt>
                <c:pt idx="169">
                  <c:v>7.9687197516835035E-30</c:v>
                </c:pt>
                <c:pt idx="170">
                  <c:v>1.4625915797501312E-29</c:v>
                </c:pt>
                <c:pt idx="171">
                  <c:v>2.6772964091836428E-29</c:v>
                </c:pt>
                <c:pt idx="172">
                  <c:v>4.8877469529387259E-29</c:v>
                </c:pt>
                <c:pt idx="173">
                  <c:v>8.8993818821469807E-29</c:v>
                </c:pt>
                <c:pt idx="174">
                  <c:v>1.6160315832100267E-28</c:v>
                </c:pt>
                <c:pt idx="175">
                  <c:v>2.926703431030911E-28</c:v>
                </c:pt>
                <c:pt idx="176">
                  <c:v>5.2862349364673092E-28</c:v>
                </c:pt>
                <c:pt idx="177">
                  <c:v>9.5225459274382153E-28</c:v>
                </c:pt>
                <c:pt idx="178">
                  <c:v>1.7107973258617725E-27</c:v>
                </c:pt>
                <c:pt idx="179">
                  <c:v>3.0653701286087107E-27</c:v>
                </c:pt>
                <c:pt idx="180">
                  <c:v>5.4777997348657637E-27</c:v>
                </c:pt>
                <c:pt idx="181">
                  <c:v>9.762661960090987E-27</c:v>
                </c:pt>
                <c:pt idx="182">
                  <c:v>1.7352786534942145E-26</c:v>
                </c:pt>
                <c:pt idx="183">
                  <c:v>3.0761610463661615E-26</c:v>
                </c:pt>
                <c:pt idx="184">
                  <c:v>5.4386083334718261E-26</c:v>
                </c:pt>
                <c:pt idx="185">
                  <c:v>9.5897077197321454E-26</c:v>
                </c:pt>
                <c:pt idx="186">
                  <c:v>1.6864047976331312E-25</c:v>
                </c:pt>
                <c:pt idx="187">
                  <c:v>2.9577206865348138E-25</c:v>
                </c:pt>
                <c:pt idx="188">
                  <c:v>5.1735822754878197E-25</c:v>
                </c:pt>
                <c:pt idx="189">
                  <c:v>9.0253578978674108E-25</c:v>
                </c:pt>
                <c:pt idx="190">
                  <c:v>1.5702773878660451E-24</c:v>
                </c:pt>
                <c:pt idx="191">
                  <c:v>2.724753332485428E-24</c:v>
                </c:pt>
                <c:pt idx="192">
                  <c:v>4.7153819792528218E-24</c:v>
                </c:pt>
                <c:pt idx="193">
                  <c:v>8.1385200522965488E-24</c:v>
                </c:pt>
                <c:pt idx="194">
                  <c:v>1.4009184913086333E-23</c:v>
                </c:pt>
                <c:pt idx="195">
                  <c:v>2.4050226404284436E-23</c:v>
                </c:pt>
                <c:pt idx="196">
                  <c:v>4.1177913964199524E-23</c:v>
                </c:pt>
                <c:pt idx="197">
                  <c:v>7.0315065571967122E-23</c:v>
                </c:pt>
                <c:pt idx="198">
                  <c:v>1.1974883631698932E-22</c:v>
                </c:pt>
                <c:pt idx="199">
                  <c:v>2.0339163565084734E-22</c:v>
                </c:pt>
                <c:pt idx="200">
                  <c:v>3.4453531782094027E-22</c:v>
                </c:pt>
                <c:pt idx="201">
                  <c:v>5.8206740148136611E-22</c:v>
                </c:pt>
                <c:pt idx="202">
                  <c:v>9.8073500993610827E-22</c:v>
                </c:pt>
                <c:pt idx="203">
                  <c:v>1.6480445665868914E-21</c:v>
                </c:pt>
                <c:pt idx="204">
                  <c:v>2.7620090425565633E-21</c:v>
                </c:pt>
                <c:pt idx="205">
                  <c:v>4.6165773007465692E-21</c:v>
                </c:pt>
                <c:pt idx="206">
                  <c:v>7.695804012392492E-21</c:v>
                </c:pt>
                <c:pt idx="207">
                  <c:v>1.2794601317768993E-20</c:v>
                </c:pt>
                <c:pt idx="208">
                  <c:v>2.121477293657762E-20</c:v>
                </c:pt>
                <c:pt idx="209">
                  <c:v>3.5082367156848012E-20</c:v>
                </c:pt>
                <c:pt idx="210">
                  <c:v>5.7859977759268244E-20</c:v>
                </c:pt>
                <c:pt idx="211">
                  <c:v>9.517141070456609E-20</c:v>
                </c:pt>
                <c:pt idx="212">
                  <c:v>1.5612542107485297E-19</c:v>
                </c:pt>
                <c:pt idx="213">
                  <c:v>2.5543453269085642E-19</c:v>
                </c:pt>
                <c:pt idx="214">
                  <c:v>4.1679688907493736E-19</c:v>
                </c:pt>
                <c:pt idx="215">
                  <c:v>6.7827873102980513E-19</c:v>
                </c:pt>
                <c:pt idx="216">
                  <c:v>1.1008567270961067E-18</c:v>
                </c:pt>
                <c:pt idx="217">
                  <c:v>1.7819367052221191E-18</c:v>
                </c:pt>
                <c:pt idx="218">
                  <c:v>2.8766870499767393E-18</c:v>
                </c:pt>
                <c:pt idx="219">
                  <c:v>4.6316084145155515E-18</c:v>
                </c:pt>
                <c:pt idx="220">
                  <c:v>7.4372078957966035E-18</c:v>
                </c:pt>
                <c:pt idx="221">
                  <c:v>1.1910414629845754E-17</c:v>
                </c:pt>
                <c:pt idx="222">
                  <c:v>1.9023162198878492E-17</c:v>
                </c:pt>
                <c:pt idx="223">
                  <c:v>3.0302426928756034E-17</c:v>
                </c:pt>
                <c:pt idx="224">
                  <c:v>4.8140543140830459E-17</c:v>
                </c:pt>
                <c:pt idx="225">
                  <c:v>7.6275213246960019E-17</c:v>
                </c:pt>
                <c:pt idx="226">
                  <c:v>1.2052988622026542E-16</c:v>
                </c:pt>
                <c:pt idx="227">
                  <c:v>1.8995246516969819E-16</c:v>
                </c:pt>
                <c:pt idx="228">
                  <c:v>2.9856162999715918E-16</c:v>
                </c:pt>
                <c:pt idx="229">
                  <c:v>4.680173179977204E-16</c:v>
                </c:pt>
                <c:pt idx="230">
                  <c:v>7.316927054511724E-16</c:v>
                </c:pt>
                <c:pt idx="231">
                  <c:v>1.1408653726486184E-15</c:v>
                </c:pt>
                <c:pt idx="232">
                  <c:v>1.774103462300766E-15</c:v>
                </c:pt>
                <c:pt idx="233">
                  <c:v>2.7514546536026443E-15</c:v>
                </c:pt>
                <c:pt idx="234">
                  <c:v>4.2558336810569266E-15</c:v>
                </c:pt>
                <c:pt idx="235">
                  <c:v>6.5651674314355839E-15</c:v>
                </c:pt>
                <c:pt idx="236">
                  <c:v>1.0100568933098902E-14</c:v>
                </c:pt>
                <c:pt idx="237">
                  <c:v>1.5498324110244513E-14</c:v>
                </c:pt>
                <c:pt idx="238">
                  <c:v>2.371715065469983E-14</c:v>
                </c:pt>
                <c:pt idx="239">
                  <c:v>3.6197548372635033E-14</c:v>
                </c:pt>
                <c:pt idx="240">
                  <c:v>5.509785267592946E-14</c:v>
                </c:pt>
                <c:pt idx="241">
                  <c:v>8.3642896010845695E-14</c:v>
                </c:pt>
                <c:pt idx="242">
                  <c:v>1.2663749767724905E-13</c:v>
                </c:pt>
                <c:pt idx="243">
                  <c:v>1.9122050069911772E-13</c:v>
                </c:pt>
                <c:pt idx="244">
                  <c:v>2.8796881092048207E-13</c:v>
                </c:pt>
                <c:pt idx="245">
                  <c:v>4.3250917685484243E-13</c:v>
                </c:pt>
                <c:pt idx="246">
                  <c:v>6.4786433343908159E-13</c:v>
                </c:pt>
                <c:pt idx="247">
                  <c:v>9.6785809775129011E-13</c:v>
                </c:pt>
                <c:pt idx="248">
                  <c:v>1.4420428842631664E-12</c:v>
                </c:pt>
                <c:pt idx="249">
                  <c:v>2.1428093620491796E-12</c:v>
                </c:pt>
                <c:pt idx="250">
                  <c:v>3.1756144240757615E-12</c:v>
                </c:pt>
                <c:pt idx="251">
                  <c:v>4.6936517989071919E-12</c:v>
                </c:pt>
                <c:pt idx="252">
                  <c:v>6.9188328973927949E-12</c:v>
                </c:pt>
                <c:pt idx="253">
                  <c:v>1.0171703372597078E-11</c:v>
                </c:pt>
                <c:pt idx="254">
                  <c:v>1.4913974743972815E-11</c:v>
                </c:pt>
                <c:pt idx="255">
                  <c:v>2.1808811122787248E-11</c:v>
                </c:pt>
                <c:pt idx="256">
                  <c:v>3.1806029005427752E-11</c:v>
                </c:pt>
                <c:pt idx="257">
                  <c:v>4.6262146706881844E-11</c:v>
                </c:pt>
                <c:pt idx="258">
                  <c:v>6.7109033441650075E-11</c:v>
                </c:pt>
                <c:pt idx="259">
                  <c:v>9.709012439881238E-11</c:v>
                </c:pt>
                <c:pt idx="260">
                  <c:v>1.4009027980590645E-10</c:v>
                </c:pt>
                <c:pt idx="261">
                  <c:v>2.0159502919310847E-10</c:v>
                </c:pt>
                <c:pt idx="262">
                  <c:v>2.8932802827956409E-10</c:v>
                </c:pt>
                <c:pt idx="263">
                  <c:v>4.1413321786735547E-10</c:v>
                </c:pt>
                <c:pt idx="264">
                  <c:v>5.9119193099165257E-10</c:v>
                </c:pt>
                <c:pt idx="265">
                  <c:v>8.4169704071882248E-10</c:v>
                </c:pt>
                <c:pt idx="266">
                  <c:v>1.1951487844445838E-9</c:v>
                </c:pt>
                <c:pt idx="267">
                  <c:v>1.6924935387051508E-9</c:v>
                </c:pt>
                <c:pt idx="268">
                  <c:v>2.3904019593662564E-9</c:v>
                </c:pt>
                <c:pt idx="269">
                  <c:v>3.3670822419906333E-9</c:v>
                </c:pt>
                <c:pt idx="270">
                  <c:v>4.7301551281282046E-9</c:v>
                </c:pt>
                <c:pt idx="271">
                  <c:v>6.6272890829017275E-9</c:v>
                </c:pt>
                <c:pt idx="272">
                  <c:v>9.2605187940634586E-9</c:v>
                </c:pt>
                <c:pt idx="273">
                  <c:v>1.2905463041201836E-8</c:v>
                </c:pt>
                <c:pt idx="274">
                  <c:v>1.7937038355354759E-8</c:v>
                </c:pt>
                <c:pt idx="275">
                  <c:v>2.4863757055573969E-8</c:v>
                </c:pt>
                <c:pt idx="276">
                  <c:v>3.437333272320029E-8</c:v>
                </c:pt>
                <c:pt idx="277">
                  <c:v>4.739313106284533E-8</c:v>
                </c:pt>
                <c:pt idx="278">
                  <c:v>6.5170046789929773E-8</c:v>
                </c:pt>
                <c:pt idx="279">
                  <c:v>8.9375716288896741E-8</c:v>
                </c:pt>
                <c:pt idx="280">
                  <c:v>1.2224466351720874E-7</c:v>
                </c:pt>
                <c:pt idx="281">
                  <c:v>1.6675511144574907E-7</c:v>
                </c:pt>
                <c:pt idx="282">
                  <c:v>2.2686488110890314E-7</c:v>
                </c:pt>
                <c:pt idx="283">
                  <c:v>3.0781817591751753E-7</c:v>
                </c:pt>
                <c:pt idx="284">
                  <c:v>4.165432681369027E-7</c:v>
                </c:pt>
                <c:pt idx="285">
                  <c:v>5.6216635675810616E-7</c:v>
                </c:pt>
                <c:pt idx="286">
                  <c:v>7.5667337735356943E-7</c:v>
                </c:pt>
                <c:pt idx="287">
                  <c:v>1.0157595829391827E-6</c:v>
                </c:pt>
                <c:pt idx="288">
                  <c:v>1.3599165961942496E-6</c:v>
                </c:pt>
                <c:pt idx="289">
                  <c:v>1.815818727584207E-6</c:v>
                </c:pt>
                <c:pt idx="290">
                  <c:v>2.4180850912383373E-6</c:v>
                </c:pt>
                <c:pt idx="291">
                  <c:v>3.2115119276783301E-6</c:v>
                </c:pt>
                <c:pt idx="292">
                  <c:v>4.2538911292546998E-6</c:v>
                </c:pt>
                <c:pt idx="293">
                  <c:v>5.6195569075162251E-6</c:v>
                </c:pt>
                <c:pt idx="294">
                  <c:v>7.403833571268086E-6</c:v>
                </c:pt>
                <c:pt idx="295">
                  <c:v>9.728594313671207E-6</c:v>
                </c:pt>
                <c:pt idx="296">
                  <c:v>1.2749184635072059E-5</c:v>
                </c:pt>
                <c:pt idx="297">
                  <c:v>1.6663015536839301E-5</c:v>
                </c:pt>
                <c:pt idx="298">
                  <c:v>2.1720191966735472E-5</c:v>
                </c:pt>
                <c:pt idx="299">
                  <c:v>2.8236612296925441E-5</c:v>
                </c:pt>
                <c:pt idx="300">
                  <c:v>3.6610056043866966E-5</c:v>
                </c:pt>
                <c:pt idx="301">
                  <c:v>4.733987077469126E-5</c:v>
                </c:pt>
                <c:pt idx="302">
                  <c:v>6.1050976373259972E-5</c:v>
                </c:pt>
                <c:pt idx="303">
                  <c:v>7.8523026675307735E-5</c:v>
                </c:pt>
                <c:pt idx="304">
                  <c:v>1.0072570594521263E-4</c:v>
                </c:pt>
                <c:pt idx="305">
                  <c:v>1.288612915898539E-4</c:v>
                </c:pt>
                <c:pt idx="306">
                  <c:v>1.6441578547675119E-4</c:v>
                </c:pt>
                <c:pt idx="307">
                  <c:v>2.0922010447881187E-4</c:v>
                </c:pt>
                <c:pt idx="308">
                  <c:v>2.6552302618382175E-4</c:v>
                </c:pt>
                <c:pt idx="309">
                  <c:v>3.3607780729816701E-4</c:v>
                </c:pt>
                <c:pt idx="310">
                  <c:v>4.242446286163487E-4</c:v>
                </c:pt>
                <c:pt idx="311">
                  <c:v>5.3411126916818403E-4</c:v>
                </c:pt>
                <c:pt idx="312">
                  <c:v>6.7063466990245374E-4</c:v>
                </c:pt>
                <c:pt idx="313">
                  <c:v>8.3980630944314907E-4</c:v>
                </c:pt>
                <c:pt idx="314">
                  <c:v>1.0488445751888874E-3</c:v>
                </c:pt>
                <c:pt idx="315">
                  <c:v>1.3064175648578983E-3</c:v>
                </c:pt>
                <c:pt idx="316">
                  <c:v>1.622899987502402E-3</c:v>
                </c:pt>
                <c:pt idx="317">
                  <c:v>2.010668038173282E-3</c:v>
                </c:pt>
                <c:pt idx="318">
                  <c:v>2.4844362840778515E-3</c:v>
                </c:pt>
                <c:pt idx="319">
                  <c:v>3.0616407077082557E-3</c:v>
                </c:pt>
                <c:pt idx="320">
                  <c:v>3.7628720874529255E-3</c:v>
                </c:pt>
                <c:pt idx="321">
                  <c:v>4.612363840033727E-3</c:v>
                </c:pt>
                <c:pt idx="322">
                  <c:v>5.638538282472536E-3</c:v>
                </c:pt>
                <c:pt idx="323">
                  <c:v>6.8746149714416791E-3</c:v>
                </c:pt>
                <c:pt idx="324">
                  <c:v>8.3592843236336648E-3</c:v>
                </c:pt>
                <c:pt idx="325">
                  <c:v>1.0137449088035714E-2</c:v>
                </c:pt>
                <c:pt idx="326">
                  <c:v>1.2261035407461183E-2</c:v>
                </c:pt>
                <c:pt idx="327">
                  <c:v>1.478987414949621E-2</c:v>
                </c:pt>
                <c:pt idx="328">
                  <c:v>1.77926518862347E-2</c:v>
                </c:pt>
                <c:pt idx="329">
                  <c:v>2.1347929339770533E-2</c:v>
                </c:pt>
                <c:pt idx="330">
                  <c:v>2.5545223272270122E-2</c:v>
                </c:pt>
                <c:pt idx="331">
                  <c:v>3.048614567780706E-2</c:v>
                </c:pt>
                <c:pt idx="332">
                  <c:v>3.6285591724503741E-2</c:v>
                </c:pt>
                <c:pt idx="333">
                  <c:v>4.3072965207048813E-2</c:v>
                </c:pt>
                <c:pt idx="334">
                  <c:v>5.0993427315794218E-2</c:v>
                </c:pt>
                <c:pt idx="335">
                  <c:v>6.0209151334620611E-2</c:v>
                </c:pt>
                <c:pt idx="336">
                  <c:v>7.0900562485447405E-2</c:v>
                </c:pt>
                <c:pt idx="337">
                  <c:v>8.3267538590393209E-2</c:v>
                </c:pt>
                <c:pt idx="338">
                  <c:v>9.7530543590925098E-2</c:v>
                </c:pt>
                <c:pt idx="339">
                  <c:v>0.11393166232433068</c:v>
                </c:pt>
                <c:pt idx="340">
                  <c:v>0.13273550140381393</c:v>
                </c:pt>
                <c:pt idx="341">
                  <c:v>0.15422991769094921</c:v>
                </c:pt>
                <c:pt idx="342">
                  <c:v>0.17872653280596071</c:v>
                </c:pt>
                <c:pt idx="343">
                  <c:v>0.20656098951702581</c:v>
                </c:pt>
                <c:pt idx="344">
                  <c:v>0.23809290385402784</c:v>
                </c:pt>
                <c:pt idx="345">
                  <c:v>0.27370546550602232</c:v>
                </c:pt>
                <c:pt idx="346">
                  <c:v>0.31380463868604641</c:v>
                </c:pt>
                <c:pt idx="347">
                  <c:v>0.35881791629227022</c:v>
                </c:pt>
                <c:pt idx="348">
                  <c:v>0.40919258202949904</c:v>
                </c:pt>
                <c:pt idx="349">
                  <c:v>0.46539343829043622</c:v>
                </c:pt>
                <c:pt idx="350">
                  <c:v>0.52789996216132795</c:v>
                </c:pt>
                <c:pt idx="351">
                  <c:v>0.5972028579913764</c:v>
                </c:pt>
                <c:pt idx="352">
                  <c:v>0.67379998260376228</c:v>
                </c:pt>
                <c:pt idx="353">
                  <c:v>0.75819162846900123</c:v>
                </c:pt>
                <c:pt idx="354">
                  <c:v>0.85087516095996618</c:v>
                </c:pt>
                <c:pt idx="355">
                  <c:v>0.95233901812320954</c:v>
                </c:pt>
                <c:pt idx="356">
                  <c:v>1.0630560950981069</c:v>
                </c:pt>
                <c:pt idx="357">
                  <c:v>1.1834765502143054</c:v>
                </c:pt>
                <c:pt idx="358">
                  <c:v>1.3140200857001239</c:v>
                </c:pt>
                <c:pt idx="359">
                  <c:v>1.4550677725089101</c:v>
                </c:pt>
                <c:pt idx="360">
                  <c:v>1.6069535057246713</c:v>
                </c:pt>
                <c:pt idx="361">
                  <c:v>1.7699551939280778</c:v>
                </c:pt>
                <c:pt idx="362">
                  <c:v>1.9442858023503291</c:v>
                </c:pt>
                <c:pt idx="363">
                  <c:v>2.1300843851918061</c:v>
                </c:pt>
                <c:pt idx="364">
                  <c:v>2.3274072566072621</c:v>
                </c:pt>
                <c:pt idx="365">
                  <c:v>2.5362194620084142</c:v>
                </c:pt>
                <c:pt idx="366">
                  <c:v>2.7563867212398838</c:v>
                </c:pt>
                <c:pt idx="367">
                  <c:v>2.9876680219678611</c:v>
                </c:pt>
                <c:pt idx="368">
                  <c:v>3.2297090452677608</c:v>
                </c:pt>
                <c:pt idx="369">
                  <c:v>3.482036605189617</c:v>
                </c:pt>
                <c:pt idx="370">
                  <c:v>3.7440542798961833</c:v>
                </c:pt>
                <c:pt idx="371">
                  <c:v>4.0150394034301025</c:v>
                </c:pt>
                <c:pt idx="372">
                  <c:v>4.2941415742408653</c:v>
                </c:pt>
                <c:pt idx="373">
                  <c:v>4.5803828191959051</c:v>
                </c:pt>
                <c:pt idx="374">
                  <c:v>4.8726595299966284</c:v>
                </c:pt>
                <c:pt idx="375">
                  <c:v>5.1697462630196043</c:v>
                </c:pt>
                <c:pt idx="376">
                  <c:v>5.4703014638276866</c:v>
                </c:pt>
                <c:pt idx="377">
                  <c:v>5.7728751445505262</c:v>
                </c:pt>
                <c:pt idx="378">
                  <c:v>6.0759185065413543</c:v>
                </c:pt>
                <c:pt idx="379">
                  <c:v>6.3777954628877662</c:v>
                </c:pt>
                <c:pt idx="380">
                  <c:v>6.6767959763885196</c:v>
                </c:pt>
                <c:pt idx="381">
                  <c:v>6.971151089261439</c:v>
                </c:pt>
                <c:pt idx="382">
                  <c:v>7.2590494822076188</c:v>
                </c:pt>
                <c:pt idx="383">
                  <c:v>7.5386553634200206</c:v>
                </c:pt>
                <c:pt idx="384">
                  <c:v>7.8081274536797904</c:v>
                </c:pt>
                <c:pt idx="385">
                  <c:v>8.065638802869957</c:v>
                </c:pt>
                <c:pt idx="386">
                  <c:v>8.3093971468709125</c:v>
                </c:pt>
                <c:pt idx="387">
                  <c:v>8.5376654926768953</c:v>
                </c:pt>
                <c:pt idx="388">
                  <c:v>8.7487826046849761</c:v>
                </c:pt>
                <c:pt idx="389">
                  <c:v>8.9411830564964507</c:v>
                </c:pt>
                <c:pt idx="390">
                  <c:v>9.1134165112349912</c:v>
                </c:pt>
                <c:pt idx="391">
                  <c:v>9.2641658991280984</c:v>
                </c:pt>
                <c:pt idx="392">
                  <c:v>9.3922641742110837</c:v>
                </c:pt>
                <c:pt idx="393">
                  <c:v>9.4967093522124753</c:v>
                </c:pt>
                <c:pt idx="394">
                  <c:v>9.5766775587169288</c:v>
                </c:pt>
                <c:pt idx="395">
                  <c:v>9.6315338499853009</c:v>
                </c:pt>
                <c:pt idx="396">
                  <c:v>9.6608406076506004</c:v>
                </c:pt>
                <c:pt idx="397">
                  <c:v>9.6643633520543641</c:v>
                </c:pt>
                <c:pt idx="398">
                  <c:v>9.6420738662015335</c:v>
                </c:pt>
                <c:pt idx="399">
                  <c:v>9.5941505721199825</c:v>
                </c:pt>
                <c:pt idx="400">
                  <c:v>9.5209761526011771</c:v>
                </c:pt>
                <c:pt idx="401">
                  <c:v>9.4231324626658015</c:v>
                </c:pt>
                <c:pt idx="402">
                  <c:v>9.3013928253939966</c:v>
                </c:pt>
                <c:pt idx="403">
                  <c:v>9.1567118548061472</c:v>
                </c:pt>
                <c:pt idx="404">
                  <c:v>8.990212993122336</c:v>
                </c:pt>
                <c:pt idx="405">
                  <c:v>8.8031739899407171</c:v>
                </c:pt>
                <c:pt idx="406">
                  <c:v>8.5970105857693842</c:v>
                </c:pt>
                <c:pt idx="407">
                  <c:v>8.3732586911209594</c:v>
                </c:pt>
                <c:pt idx="408">
                  <c:v>8.1335553744910314</c:v>
                </c:pt>
                <c:pt idx="409">
                  <c:v>7.879618987664597</c:v>
                </c:pt>
                <c:pt idx="410">
                  <c:v>7.6132287644457142</c:v>
                </c:pt>
                <c:pt idx="411">
                  <c:v>7.3362042295627719</c:v>
                </c:pt>
                <c:pt idx="412">
                  <c:v>7.0503847478326751</c:v>
                </c:pt>
                <c:pt idx="413">
                  <c:v>6.7576095304297743</c:v>
                </c:pt>
                <c:pt idx="414">
                  <c:v>6.4596983955877514</c:v>
                </c:pt>
                <c:pt idx="415">
                  <c:v>6.1584335561060497</c:v>
                </c:pt>
                <c:pt idx="416">
                  <c:v>5.8555426763011393</c:v>
                </c:pt>
                <c:pt idx="417">
                  <c:v>5.5526834075019877</c:v>
                </c:pt>
                <c:pt idx="418">
                  <c:v>5.2514295747925956</c:v>
                </c:pt>
                <c:pt idx="419">
                  <c:v>4.9532591493482219</c:v>
                </c:pt>
                <c:pt idx="420">
                  <c:v>4.6595441015203853</c:v>
                </c:pt>
                <c:pt idx="421">
                  <c:v>4.3715421906232805</c:v>
                </c:pt>
                <c:pt idx="422">
                  <c:v>4.0903907091586209</c:v>
                </c:pt>
                <c:pt idx="423">
                  <c:v>3.8171021628216026</c:v>
                </c:pt>
                <c:pt idx="424">
                  <c:v>3.5525618337190643</c:v>
                </c:pt>
                <c:pt idx="425">
                  <c:v>3.297527143566175</c:v>
                </c:pt>
                <c:pt idx="426">
                  <c:v>3.0526287065917495</c:v>
                </c:pt>
                <c:pt idx="427">
                  <c:v>2.8183729389426118</c:v>
                </c:pt>
                <c:pt idx="428">
                  <c:v>2.5951460727817648</c:v>
                </c:pt>
                <c:pt idx="429">
                  <c:v>2.3832194090846999</c:v>
                </c:pt>
                <c:pt idx="430">
                  <c:v>2.1827556334332106</c:v>
                </c:pt>
                <c:pt idx="431">
                  <c:v>1.9938160137961241</c:v>
                </c:pt>
                <c:pt idx="432">
                  <c:v>1.8163682979239744</c:v>
                </c:pt>
                <c:pt idx="433">
                  <c:v>1.6502951307045965</c:v>
                </c:pt>
                <c:pt idx="434">
                  <c:v>1.4954028177710956</c:v>
                </c:pt>
                <c:pt idx="435">
                  <c:v>1.3514302707491725</c:v>
                </c:pt>
                <c:pt idx="436">
                  <c:v>1.2180579811023324</c:v>
                </c:pt>
                <c:pt idx="437">
                  <c:v>1.0949168832020777</c:v>
                </c:pt>
                <c:pt idx="438">
                  <c:v>0.98159698243459403</c:v>
                </c:pt>
                <c:pt idx="439">
                  <c:v>0.87765564041118627</c:v>
                </c:pt>
                <c:pt idx="440">
                  <c:v>0.78262542619558595</c:v>
                </c:pt>
                <c:pt idx="441">
                  <c:v>0.69602145942592752</c:v>
                </c:pt>
                <c:pt idx="442">
                  <c:v>0.6173481879441538</c:v>
                </c:pt>
                <c:pt idx="443">
                  <c:v>0.54610555864689869</c:v>
                </c:pt>
                <c:pt idx="444">
                  <c:v>0.48179455547359468</c:v>
                </c:pt>
                <c:pt idx="445">
                  <c:v>0.42392209249849017</c:v>
                </c:pt>
                <c:pt idx="446">
                  <c:v>0.37200526278645274</c:v>
                </c:pt>
                <c:pt idx="447">
                  <c:v>0.32557495490675548</c:v>
                </c:pt>
                <c:pt idx="448">
                  <c:v>0.28417885866092807</c:v>
                </c:pt>
                <c:pt idx="449">
                  <c:v>0.24738388965890443</c:v>
                </c:pt>
                <c:pt idx="450">
                  <c:v>0.21477806887837464</c:v>
                </c:pt>
                <c:pt idx="451">
                  <c:v>0.18597189830449118</c:v>
                </c:pt>
                <c:pt idx="452">
                  <c:v>0.16059927726635836</c:v>
                </c:pt>
                <c:pt idx="453">
                  <c:v>0.13831800626878718</c:v>
                </c:pt>
                <c:pt idx="454">
                  <c:v>0.1188099260605008</c:v>
                </c:pt>
                <c:pt idx="455">
                  <c:v>0.10178073958094479</c:v>
                </c:pt>
                <c:pt idx="456">
                  <c:v>8.6959563370346368E-2</c:v>
                </c:pt>
                <c:pt idx="457">
                  <c:v>7.4098253210406778E-2</c:v>
                </c:pt>
                <c:pt idx="458">
                  <c:v>6.2970546309008141E-2</c:v>
                </c:pt>
                <c:pt idx="459">
                  <c:v>5.3371059408506255E-2</c:v>
                </c:pt>
                <c:pt idx="460">
                  <c:v>4.5114178910226573E-2</c:v>
                </c:pt>
                <c:pt idx="461">
                  <c:v>3.8032875596874675E-2</c:v>
                </c:pt>
                <c:pt idx="462">
                  <c:v>3.1977472909588821E-2</c:v>
                </c:pt>
                <c:pt idx="463">
                  <c:v>2.681439409274923E-2</c:v>
                </c:pt>
                <c:pt idx="464">
                  <c:v>2.2424909944161998E-2</c:v>
                </c:pt>
                <c:pt idx="465">
                  <c:v>1.8703905465672944E-2</c:v>
                </c:pt>
                <c:pt idx="466">
                  <c:v>1.5558680456679193E-2</c:v>
                </c:pt>
                <c:pt idx="467">
                  <c:v>1.2907796070924434E-2</c:v>
                </c:pt>
                <c:pt idx="468">
                  <c:v>1.067997659350777E-2</c:v>
                </c:pt>
                <c:pt idx="469">
                  <c:v>8.8130732098185959E-3</c:v>
                </c:pt>
                <c:pt idx="470">
                  <c:v>7.2530943376401509E-3</c:v>
                </c:pt>
                <c:pt idx="471">
                  <c:v>5.9533051789647162E-3</c:v>
                </c:pt>
                <c:pt idx="472">
                  <c:v>4.8733975117689786E-3</c:v>
                </c:pt>
                <c:pt idx="473">
                  <c:v>3.9787293712132705E-3</c:v>
                </c:pt>
                <c:pt idx="474">
                  <c:v>3.2396331482190907E-3</c:v>
                </c:pt>
                <c:pt idx="475">
                  <c:v>2.6307897411126358E-3</c:v>
                </c:pt>
                <c:pt idx="476">
                  <c:v>2.1306657103715666E-3</c:v>
                </c:pt>
                <c:pt idx="477">
                  <c:v>1.721009886318384E-3</c:v>
                </c:pt>
                <c:pt idx="478">
                  <c:v>1.3864055397456553E-3</c:v>
                </c:pt>
                <c:pt idx="479">
                  <c:v>1.113874024679905E-3</c:v>
                </c:pt>
                <c:pt idx="480">
                  <c:v>8.9252571821837336E-4</c:v>
                </c:pt>
                <c:pt idx="481">
                  <c:v>7.1325409450741749E-4</c:v>
                </c:pt>
                <c:pt idx="482">
                  <c:v>5.6846885942263736E-4</c:v>
                </c:pt>
                <c:pt idx="483">
                  <c:v>4.5186422244367905E-4</c:v>
                </c:pt>
                <c:pt idx="484">
                  <c:v>3.5821857740828779E-4</c:v>
                </c:pt>
                <c:pt idx="485">
                  <c:v>2.8322209103187222E-4</c:v>
                </c:pt>
                <c:pt idx="486">
                  <c:v>2.2332894602319702E-4</c:v>
                </c:pt>
                <c:pt idx="487">
                  <c:v>1.7563124471743898E-4</c:v>
                </c:pt>
                <c:pt idx="488">
                  <c:v>1.3775184158403182E-4</c:v>
                </c:pt>
                <c:pt idx="489">
                  <c:v>1.0775363243178053E-4</c:v>
                </c:pt>
                <c:pt idx="490">
                  <c:v>8.4063079704007593E-5</c:v>
                </c:pt>
                <c:pt idx="491">
                  <c:v>6.5405993263184254E-5</c:v>
                </c:pt>
                <c:pt idx="492">
                  <c:v>5.0753811856032556E-5</c:v>
                </c:pt>
                <c:pt idx="493">
                  <c:v>3.927884031298647E-5</c:v>
                </c:pt>
                <c:pt idx="494">
                  <c:v>3.0317090488610418E-5</c:v>
                </c:pt>
                <c:pt idx="495">
                  <c:v>2.3337549625962849E-5</c:v>
                </c:pt>
                <c:pt idx="496">
                  <c:v>1.7916858357124259E-5</c:v>
                </c:pt>
                <c:pt idx="497">
                  <c:v>1.3718522430823745E-5</c:v>
                </c:pt>
                <c:pt idx="498">
                  <c:v>1.0475908258594649E-5</c:v>
                </c:pt>
                <c:pt idx="499">
                  <c:v>7.9783834788729464E-6</c:v>
                </c:pt>
                <c:pt idx="500">
                  <c:v>6.0600610368863636E-6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C2B-4DB9-9133-3C380DA76361}"/>
            </c:ext>
          </c:extLst>
        </c:ser>
        <c:ser>
          <c:idx val="16"/>
          <c:order val="16"/>
          <c:tx>
            <c:v>Gauss14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299.06147723742953</c:v>
                </c:pt>
                <c:pt idx="1">
                  <c:v>299.01147723742957</c:v>
                </c:pt>
                <c:pt idx="2">
                  <c:v>298.96147723742951</c:v>
                </c:pt>
                <c:pt idx="3">
                  <c:v>298.91147723742955</c:v>
                </c:pt>
                <c:pt idx="4">
                  <c:v>298.86147723742948</c:v>
                </c:pt>
                <c:pt idx="5">
                  <c:v>298.81147723742953</c:v>
                </c:pt>
                <c:pt idx="6">
                  <c:v>298.76147723742957</c:v>
                </c:pt>
                <c:pt idx="7">
                  <c:v>298.71147723742951</c:v>
                </c:pt>
                <c:pt idx="8">
                  <c:v>298.66147723742955</c:v>
                </c:pt>
                <c:pt idx="9">
                  <c:v>298.61147723742948</c:v>
                </c:pt>
                <c:pt idx="10">
                  <c:v>298.56147723742953</c:v>
                </c:pt>
                <c:pt idx="11">
                  <c:v>298.51147723743048</c:v>
                </c:pt>
                <c:pt idx="12">
                  <c:v>298.46147723743053</c:v>
                </c:pt>
                <c:pt idx="13">
                  <c:v>298.41147723743057</c:v>
                </c:pt>
                <c:pt idx="14">
                  <c:v>298.36147723743051</c:v>
                </c:pt>
                <c:pt idx="15">
                  <c:v>298.31147723743055</c:v>
                </c:pt>
                <c:pt idx="16">
                  <c:v>298.26147723743048</c:v>
                </c:pt>
                <c:pt idx="17">
                  <c:v>298.21147723743053</c:v>
                </c:pt>
                <c:pt idx="18">
                  <c:v>298.16147723743057</c:v>
                </c:pt>
                <c:pt idx="19">
                  <c:v>298.11147723743051</c:v>
                </c:pt>
                <c:pt idx="20">
                  <c:v>298.06147723743055</c:v>
                </c:pt>
                <c:pt idx="21">
                  <c:v>298.01147723743048</c:v>
                </c:pt>
                <c:pt idx="22">
                  <c:v>297.96147723743053</c:v>
                </c:pt>
                <c:pt idx="23">
                  <c:v>297.91147723743057</c:v>
                </c:pt>
                <c:pt idx="24">
                  <c:v>297.86147723743051</c:v>
                </c:pt>
                <c:pt idx="25">
                  <c:v>297.81147723743055</c:v>
                </c:pt>
                <c:pt idx="26">
                  <c:v>297.76147723743048</c:v>
                </c:pt>
                <c:pt idx="27">
                  <c:v>297.71147723743053</c:v>
                </c:pt>
                <c:pt idx="28">
                  <c:v>297.66147723743057</c:v>
                </c:pt>
                <c:pt idx="29">
                  <c:v>297.61147723743051</c:v>
                </c:pt>
                <c:pt idx="30">
                  <c:v>297.56147723743055</c:v>
                </c:pt>
                <c:pt idx="31">
                  <c:v>297.51147723743048</c:v>
                </c:pt>
                <c:pt idx="32">
                  <c:v>297.46147723743053</c:v>
                </c:pt>
                <c:pt idx="33">
                  <c:v>297.41147723743148</c:v>
                </c:pt>
                <c:pt idx="34">
                  <c:v>297.36147723743153</c:v>
                </c:pt>
                <c:pt idx="35">
                  <c:v>297.31147723743157</c:v>
                </c:pt>
                <c:pt idx="36">
                  <c:v>297.26147723743151</c:v>
                </c:pt>
                <c:pt idx="37">
                  <c:v>297.21147723743155</c:v>
                </c:pt>
                <c:pt idx="38">
                  <c:v>297.16147723743148</c:v>
                </c:pt>
                <c:pt idx="39">
                  <c:v>297.11147723743153</c:v>
                </c:pt>
                <c:pt idx="40">
                  <c:v>297.06147723743157</c:v>
                </c:pt>
                <c:pt idx="41">
                  <c:v>297.01147723743151</c:v>
                </c:pt>
                <c:pt idx="42">
                  <c:v>296.96147723743155</c:v>
                </c:pt>
                <c:pt idx="43">
                  <c:v>296.91147723743148</c:v>
                </c:pt>
                <c:pt idx="44">
                  <c:v>296.86147723743153</c:v>
                </c:pt>
                <c:pt idx="45">
                  <c:v>296.81147723743157</c:v>
                </c:pt>
                <c:pt idx="46">
                  <c:v>296.76147723743151</c:v>
                </c:pt>
                <c:pt idx="47">
                  <c:v>296.71147723743155</c:v>
                </c:pt>
                <c:pt idx="48">
                  <c:v>296.66147723743148</c:v>
                </c:pt>
                <c:pt idx="49">
                  <c:v>296.61147723743153</c:v>
                </c:pt>
                <c:pt idx="50">
                  <c:v>296.56147723743157</c:v>
                </c:pt>
                <c:pt idx="51">
                  <c:v>296.51147723743151</c:v>
                </c:pt>
                <c:pt idx="52">
                  <c:v>296.46147723743155</c:v>
                </c:pt>
                <c:pt idx="53">
                  <c:v>296.41147723743148</c:v>
                </c:pt>
                <c:pt idx="54">
                  <c:v>296.36147723743153</c:v>
                </c:pt>
                <c:pt idx="55">
                  <c:v>296.31147723743248</c:v>
                </c:pt>
                <c:pt idx="56">
                  <c:v>296.26147723743253</c:v>
                </c:pt>
                <c:pt idx="57">
                  <c:v>296.21147723743258</c:v>
                </c:pt>
                <c:pt idx="58">
                  <c:v>296.16147723743251</c:v>
                </c:pt>
                <c:pt idx="59">
                  <c:v>296.11147723743255</c:v>
                </c:pt>
                <c:pt idx="60">
                  <c:v>296.06147723743248</c:v>
                </c:pt>
                <c:pt idx="61">
                  <c:v>296.01147723743253</c:v>
                </c:pt>
                <c:pt idx="62">
                  <c:v>295.96147723743258</c:v>
                </c:pt>
                <c:pt idx="63">
                  <c:v>295.91147723743251</c:v>
                </c:pt>
                <c:pt idx="64">
                  <c:v>295.86147723743255</c:v>
                </c:pt>
                <c:pt idx="65">
                  <c:v>295.81147723743248</c:v>
                </c:pt>
                <c:pt idx="66">
                  <c:v>295.76147723743253</c:v>
                </c:pt>
                <c:pt idx="67">
                  <c:v>295.71147723743258</c:v>
                </c:pt>
                <c:pt idx="68">
                  <c:v>295.66147723743251</c:v>
                </c:pt>
                <c:pt idx="69">
                  <c:v>295.61147723743255</c:v>
                </c:pt>
                <c:pt idx="70">
                  <c:v>295.56147723743248</c:v>
                </c:pt>
                <c:pt idx="71">
                  <c:v>295.51147723743253</c:v>
                </c:pt>
                <c:pt idx="72">
                  <c:v>295.46147723743258</c:v>
                </c:pt>
                <c:pt idx="73">
                  <c:v>295.41147723743251</c:v>
                </c:pt>
                <c:pt idx="74">
                  <c:v>295.36147723743255</c:v>
                </c:pt>
                <c:pt idx="75">
                  <c:v>295.31147723743248</c:v>
                </c:pt>
                <c:pt idx="76">
                  <c:v>295.26147723743253</c:v>
                </c:pt>
                <c:pt idx="77">
                  <c:v>295.21147723743348</c:v>
                </c:pt>
                <c:pt idx="78">
                  <c:v>295.16147723743353</c:v>
                </c:pt>
                <c:pt idx="79">
                  <c:v>295.11147723743358</c:v>
                </c:pt>
                <c:pt idx="80">
                  <c:v>295.06147723743351</c:v>
                </c:pt>
                <c:pt idx="81">
                  <c:v>295.01147723743355</c:v>
                </c:pt>
                <c:pt idx="82">
                  <c:v>294.96147723743348</c:v>
                </c:pt>
                <c:pt idx="83">
                  <c:v>294.91147723743353</c:v>
                </c:pt>
                <c:pt idx="84">
                  <c:v>294.86147723743358</c:v>
                </c:pt>
                <c:pt idx="85">
                  <c:v>294.81147723743351</c:v>
                </c:pt>
                <c:pt idx="86">
                  <c:v>294.76147723743355</c:v>
                </c:pt>
                <c:pt idx="87">
                  <c:v>294.71147723743348</c:v>
                </c:pt>
                <c:pt idx="88">
                  <c:v>294.66147723743353</c:v>
                </c:pt>
                <c:pt idx="89">
                  <c:v>294.61147723743358</c:v>
                </c:pt>
                <c:pt idx="90">
                  <c:v>294.56147723743351</c:v>
                </c:pt>
                <c:pt idx="91">
                  <c:v>294.51147723743355</c:v>
                </c:pt>
                <c:pt idx="92">
                  <c:v>294.46147723743348</c:v>
                </c:pt>
                <c:pt idx="93">
                  <c:v>294.41147723743353</c:v>
                </c:pt>
                <c:pt idx="94">
                  <c:v>294.36147723743358</c:v>
                </c:pt>
                <c:pt idx="95">
                  <c:v>294.31147723743351</c:v>
                </c:pt>
                <c:pt idx="96">
                  <c:v>294.26147723743355</c:v>
                </c:pt>
                <c:pt idx="97">
                  <c:v>294.21147723743348</c:v>
                </c:pt>
                <c:pt idx="98">
                  <c:v>294.16147723743353</c:v>
                </c:pt>
                <c:pt idx="99">
                  <c:v>294.11147723743449</c:v>
                </c:pt>
                <c:pt idx="100">
                  <c:v>294.06147723743453</c:v>
                </c:pt>
                <c:pt idx="101">
                  <c:v>294.01147723743458</c:v>
                </c:pt>
                <c:pt idx="102">
                  <c:v>293.96147723743451</c:v>
                </c:pt>
                <c:pt idx="103">
                  <c:v>293.91147723743455</c:v>
                </c:pt>
                <c:pt idx="104">
                  <c:v>293.86147723743449</c:v>
                </c:pt>
                <c:pt idx="105">
                  <c:v>293.81147723743453</c:v>
                </c:pt>
                <c:pt idx="106">
                  <c:v>293.76147723743458</c:v>
                </c:pt>
                <c:pt idx="107">
                  <c:v>293.71147723743451</c:v>
                </c:pt>
                <c:pt idx="108">
                  <c:v>293.66147723743455</c:v>
                </c:pt>
                <c:pt idx="109">
                  <c:v>293.61147723743449</c:v>
                </c:pt>
                <c:pt idx="110">
                  <c:v>293.56147723743453</c:v>
                </c:pt>
                <c:pt idx="111">
                  <c:v>293.51147723743458</c:v>
                </c:pt>
                <c:pt idx="112">
                  <c:v>293.46147723743451</c:v>
                </c:pt>
                <c:pt idx="113">
                  <c:v>293.41147723743455</c:v>
                </c:pt>
                <c:pt idx="114">
                  <c:v>293.36147723743449</c:v>
                </c:pt>
                <c:pt idx="115">
                  <c:v>293.31147723743453</c:v>
                </c:pt>
                <c:pt idx="116">
                  <c:v>293.26147723743458</c:v>
                </c:pt>
                <c:pt idx="117">
                  <c:v>293.21147723743451</c:v>
                </c:pt>
                <c:pt idx="118">
                  <c:v>293.16147723743455</c:v>
                </c:pt>
                <c:pt idx="119">
                  <c:v>293.11147723743449</c:v>
                </c:pt>
                <c:pt idx="120">
                  <c:v>293.06147723743453</c:v>
                </c:pt>
                <c:pt idx="121">
                  <c:v>293.01147723743549</c:v>
                </c:pt>
                <c:pt idx="122">
                  <c:v>292.96147723743553</c:v>
                </c:pt>
                <c:pt idx="123">
                  <c:v>292.91147723743558</c:v>
                </c:pt>
                <c:pt idx="124">
                  <c:v>292.86147723743551</c:v>
                </c:pt>
                <c:pt idx="125">
                  <c:v>292.81147723743555</c:v>
                </c:pt>
                <c:pt idx="126">
                  <c:v>292.76147723743549</c:v>
                </c:pt>
                <c:pt idx="127">
                  <c:v>292.71147723743553</c:v>
                </c:pt>
                <c:pt idx="128">
                  <c:v>292.66147723743558</c:v>
                </c:pt>
                <c:pt idx="129">
                  <c:v>292.61147723743551</c:v>
                </c:pt>
                <c:pt idx="130">
                  <c:v>292.56147723743555</c:v>
                </c:pt>
                <c:pt idx="131">
                  <c:v>292.51147723743549</c:v>
                </c:pt>
                <c:pt idx="132">
                  <c:v>292.46147723743553</c:v>
                </c:pt>
                <c:pt idx="133">
                  <c:v>292.41147723743558</c:v>
                </c:pt>
                <c:pt idx="134">
                  <c:v>292.36147723743551</c:v>
                </c:pt>
                <c:pt idx="135">
                  <c:v>292.31147723743555</c:v>
                </c:pt>
                <c:pt idx="136">
                  <c:v>292.26147723743549</c:v>
                </c:pt>
                <c:pt idx="137">
                  <c:v>292.21147723743553</c:v>
                </c:pt>
                <c:pt idx="138">
                  <c:v>292.16147723743558</c:v>
                </c:pt>
                <c:pt idx="139">
                  <c:v>292.11147723743551</c:v>
                </c:pt>
                <c:pt idx="140">
                  <c:v>292.06147723743555</c:v>
                </c:pt>
                <c:pt idx="141">
                  <c:v>292.01147723743549</c:v>
                </c:pt>
                <c:pt idx="142">
                  <c:v>291.96147723743553</c:v>
                </c:pt>
                <c:pt idx="143">
                  <c:v>291.91147723743649</c:v>
                </c:pt>
                <c:pt idx="144">
                  <c:v>291.86147723743653</c:v>
                </c:pt>
                <c:pt idx="145">
                  <c:v>291.81147723743658</c:v>
                </c:pt>
                <c:pt idx="146">
                  <c:v>291.76147723743651</c:v>
                </c:pt>
                <c:pt idx="147">
                  <c:v>291.71147723743655</c:v>
                </c:pt>
                <c:pt idx="148">
                  <c:v>291.66147723743649</c:v>
                </c:pt>
                <c:pt idx="149">
                  <c:v>291.61147723743653</c:v>
                </c:pt>
                <c:pt idx="150">
                  <c:v>291.56147723743658</c:v>
                </c:pt>
                <c:pt idx="151">
                  <c:v>291.51147723743651</c:v>
                </c:pt>
                <c:pt idx="152">
                  <c:v>291.46147723743655</c:v>
                </c:pt>
                <c:pt idx="153">
                  <c:v>291.41147723743649</c:v>
                </c:pt>
                <c:pt idx="154">
                  <c:v>291.36147723743653</c:v>
                </c:pt>
                <c:pt idx="155">
                  <c:v>291.31147723743658</c:v>
                </c:pt>
                <c:pt idx="156">
                  <c:v>291.26147723743651</c:v>
                </c:pt>
                <c:pt idx="157">
                  <c:v>291.21147723743655</c:v>
                </c:pt>
                <c:pt idx="158">
                  <c:v>291.16147723743649</c:v>
                </c:pt>
                <c:pt idx="159">
                  <c:v>291.11147723743653</c:v>
                </c:pt>
                <c:pt idx="160">
                  <c:v>291.06147723743658</c:v>
                </c:pt>
                <c:pt idx="161">
                  <c:v>291.01147723743651</c:v>
                </c:pt>
                <c:pt idx="162">
                  <c:v>290.96147723743655</c:v>
                </c:pt>
                <c:pt idx="163">
                  <c:v>290.91147723743649</c:v>
                </c:pt>
                <c:pt idx="164">
                  <c:v>290.86147723743653</c:v>
                </c:pt>
                <c:pt idx="165">
                  <c:v>290.81147723743749</c:v>
                </c:pt>
                <c:pt idx="166">
                  <c:v>290.76147723743753</c:v>
                </c:pt>
                <c:pt idx="167">
                  <c:v>290.71147723743758</c:v>
                </c:pt>
                <c:pt idx="168">
                  <c:v>290.66147723743751</c:v>
                </c:pt>
                <c:pt idx="169">
                  <c:v>290.61147723743755</c:v>
                </c:pt>
                <c:pt idx="170">
                  <c:v>290.56147723743749</c:v>
                </c:pt>
                <c:pt idx="171">
                  <c:v>290.51147723743753</c:v>
                </c:pt>
                <c:pt idx="172">
                  <c:v>290.46147723743758</c:v>
                </c:pt>
                <c:pt idx="173">
                  <c:v>290.41147723743751</c:v>
                </c:pt>
                <c:pt idx="174">
                  <c:v>290.36147723743755</c:v>
                </c:pt>
                <c:pt idx="175">
                  <c:v>290.31147723743749</c:v>
                </c:pt>
                <c:pt idx="176">
                  <c:v>290.26147723743753</c:v>
                </c:pt>
                <c:pt idx="177">
                  <c:v>290.21147723743758</c:v>
                </c:pt>
                <c:pt idx="178">
                  <c:v>290.16147723743751</c:v>
                </c:pt>
                <c:pt idx="179">
                  <c:v>290.11147723743755</c:v>
                </c:pt>
                <c:pt idx="180">
                  <c:v>290.06147723743749</c:v>
                </c:pt>
                <c:pt idx="181">
                  <c:v>290.01147723743753</c:v>
                </c:pt>
                <c:pt idx="182">
                  <c:v>289.96147723743758</c:v>
                </c:pt>
                <c:pt idx="183">
                  <c:v>289.91147723743751</c:v>
                </c:pt>
                <c:pt idx="184">
                  <c:v>289.86147723743755</c:v>
                </c:pt>
                <c:pt idx="185">
                  <c:v>289.81147723743749</c:v>
                </c:pt>
                <c:pt idx="186">
                  <c:v>289.76147723743753</c:v>
                </c:pt>
                <c:pt idx="187">
                  <c:v>289.71147723743849</c:v>
                </c:pt>
                <c:pt idx="188">
                  <c:v>289.66147723743853</c:v>
                </c:pt>
                <c:pt idx="189">
                  <c:v>289.61147723743858</c:v>
                </c:pt>
                <c:pt idx="190">
                  <c:v>289.56147723743851</c:v>
                </c:pt>
                <c:pt idx="191">
                  <c:v>289.51147723743856</c:v>
                </c:pt>
                <c:pt idx="192">
                  <c:v>289.46147723743849</c:v>
                </c:pt>
                <c:pt idx="193">
                  <c:v>289.41147723743853</c:v>
                </c:pt>
                <c:pt idx="194">
                  <c:v>289.36147723743858</c:v>
                </c:pt>
                <c:pt idx="195">
                  <c:v>289.31147723743851</c:v>
                </c:pt>
                <c:pt idx="196">
                  <c:v>289.26147723743856</c:v>
                </c:pt>
                <c:pt idx="197">
                  <c:v>289.21147723743849</c:v>
                </c:pt>
                <c:pt idx="198">
                  <c:v>289.16147723743853</c:v>
                </c:pt>
                <c:pt idx="199">
                  <c:v>289.11147723743858</c:v>
                </c:pt>
                <c:pt idx="200">
                  <c:v>289.06147723743851</c:v>
                </c:pt>
                <c:pt idx="201">
                  <c:v>289.01147723743856</c:v>
                </c:pt>
                <c:pt idx="202">
                  <c:v>288.96147723743849</c:v>
                </c:pt>
                <c:pt idx="203">
                  <c:v>288.91147723743853</c:v>
                </c:pt>
                <c:pt idx="204">
                  <c:v>288.86147723743858</c:v>
                </c:pt>
                <c:pt idx="205">
                  <c:v>288.81147723743851</c:v>
                </c:pt>
                <c:pt idx="206">
                  <c:v>288.76147723743856</c:v>
                </c:pt>
                <c:pt idx="207">
                  <c:v>288.71147723743849</c:v>
                </c:pt>
                <c:pt idx="208">
                  <c:v>288.66147723743853</c:v>
                </c:pt>
                <c:pt idx="209">
                  <c:v>288.61147723743949</c:v>
                </c:pt>
                <c:pt idx="210">
                  <c:v>288.56147723743953</c:v>
                </c:pt>
                <c:pt idx="211">
                  <c:v>288.51147723743958</c:v>
                </c:pt>
                <c:pt idx="212">
                  <c:v>288.46147723743951</c:v>
                </c:pt>
                <c:pt idx="213">
                  <c:v>288.41147723743956</c:v>
                </c:pt>
                <c:pt idx="214">
                  <c:v>288.36147723743949</c:v>
                </c:pt>
                <c:pt idx="215">
                  <c:v>288.31147723743953</c:v>
                </c:pt>
                <c:pt idx="216">
                  <c:v>288.26147723743958</c:v>
                </c:pt>
                <c:pt idx="217">
                  <c:v>288.21147723743951</c:v>
                </c:pt>
                <c:pt idx="218">
                  <c:v>288.16147723743956</c:v>
                </c:pt>
                <c:pt idx="219">
                  <c:v>288.11147723743949</c:v>
                </c:pt>
                <c:pt idx="220">
                  <c:v>288.06147723743953</c:v>
                </c:pt>
                <c:pt idx="221">
                  <c:v>288.01147723743958</c:v>
                </c:pt>
                <c:pt idx="222">
                  <c:v>287.96147723743951</c:v>
                </c:pt>
                <c:pt idx="223">
                  <c:v>287.91147723743956</c:v>
                </c:pt>
                <c:pt idx="224">
                  <c:v>287.86147723743949</c:v>
                </c:pt>
                <c:pt idx="225">
                  <c:v>287.81147723743953</c:v>
                </c:pt>
                <c:pt idx="226">
                  <c:v>287.76147723743958</c:v>
                </c:pt>
                <c:pt idx="227">
                  <c:v>287.71147723743951</c:v>
                </c:pt>
                <c:pt idx="228">
                  <c:v>287.66147723743956</c:v>
                </c:pt>
                <c:pt idx="229">
                  <c:v>287.61147723743949</c:v>
                </c:pt>
                <c:pt idx="230">
                  <c:v>287.56147723743953</c:v>
                </c:pt>
                <c:pt idx="231">
                  <c:v>287.51147723744049</c:v>
                </c:pt>
                <c:pt idx="232">
                  <c:v>287.46147723744053</c:v>
                </c:pt>
                <c:pt idx="233">
                  <c:v>287.41147723744058</c:v>
                </c:pt>
                <c:pt idx="234">
                  <c:v>287.36147723744051</c:v>
                </c:pt>
                <c:pt idx="235">
                  <c:v>287.31147723744056</c:v>
                </c:pt>
                <c:pt idx="236">
                  <c:v>287.26147723744049</c:v>
                </c:pt>
                <c:pt idx="237">
                  <c:v>287.21147723744053</c:v>
                </c:pt>
                <c:pt idx="238">
                  <c:v>287.16147723744058</c:v>
                </c:pt>
                <c:pt idx="239">
                  <c:v>287.11147723744051</c:v>
                </c:pt>
                <c:pt idx="240">
                  <c:v>287.06147723744056</c:v>
                </c:pt>
                <c:pt idx="241">
                  <c:v>287.01147723744049</c:v>
                </c:pt>
                <c:pt idx="242">
                  <c:v>286.96147723744053</c:v>
                </c:pt>
                <c:pt idx="243">
                  <c:v>286.91147723744058</c:v>
                </c:pt>
                <c:pt idx="244">
                  <c:v>286.86147723744051</c:v>
                </c:pt>
                <c:pt idx="245">
                  <c:v>286.81147723744056</c:v>
                </c:pt>
                <c:pt idx="246">
                  <c:v>286.76147723744049</c:v>
                </c:pt>
                <c:pt idx="247">
                  <c:v>286.71147723744053</c:v>
                </c:pt>
                <c:pt idx="248">
                  <c:v>286.66147723744058</c:v>
                </c:pt>
                <c:pt idx="249">
                  <c:v>286.61147723744051</c:v>
                </c:pt>
                <c:pt idx="250">
                  <c:v>286.56147723744056</c:v>
                </c:pt>
                <c:pt idx="251">
                  <c:v>286.51147723744049</c:v>
                </c:pt>
                <c:pt idx="252">
                  <c:v>286.46147723744053</c:v>
                </c:pt>
                <c:pt idx="253">
                  <c:v>286.41147723744149</c:v>
                </c:pt>
                <c:pt idx="254">
                  <c:v>286.36147723744153</c:v>
                </c:pt>
                <c:pt idx="255">
                  <c:v>286.31147723744158</c:v>
                </c:pt>
                <c:pt idx="256">
                  <c:v>286.26147723744151</c:v>
                </c:pt>
                <c:pt idx="257">
                  <c:v>286.21147723744156</c:v>
                </c:pt>
                <c:pt idx="258">
                  <c:v>286.16147723744149</c:v>
                </c:pt>
                <c:pt idx="259">
                  <c:v>286.11147723744153</c:v>
                </c:pt>
                <c:pt idx="260">
                  <c:v>286.06147723744158</c:v>
                </c:pt>
                <c:pt idx="261">
                  <c:v>286.01147723744151</c:v>
                </c:pt>
                <c:pt idx="262">
                  <c:v>285.96147723744156</c:v>
                </c:pt>
                <c:pt idx="263">
                  <c:v>285.91147723744149</c:v>
                </c:pt>
                <c:pt idx="264">
                  <c:v>285.86147723744153</c:v>
                </c:pt>
                <c:pt idx="265">
                  <c:v>285.81147723744158</c:v>
                </c:pt>
                <c:pt idx="266">
                  <c:v>285.76147723744151</c:v>
                </c:pt>
                <c:pt idx="267">
                  <c:v>285.71147723744156</c:v>
                </c:pt>
                <c:pt idx="268">
                  <c:v>285.66147723744149</c:v>
                </c:pt>
                <c:pt idx="269">
                  <c:v>285.61147723744153</c:v>
                </c:pt>
                <c:pt idx="270">
                  <c:v>285.56147723744158</c:v>
                </c:pt>
                <c:pt idx="271">
                  <c:v>285.51147723744151</c:v>
                </c:pt>
                <c:pt idx="272">
                  <c:v>285.46147723744156</c:v>
                </c:pt>
                <c:pt idx="273">
                  <c:v>285.41147723744149</c:v>
                </c:pt>
                <c:pt idx="274">
                  <c:v>285.36147723744153</c:v>
                </c:pt>
                <c:pt idx="275">
                  <c:v>285.31147723744249</c:v>
                </c:pt>
                <c:pt idx="276">
                  <c:v>285.26147723744253</c:v>
                </c:pt>
                <c:pt idx="277">
                  <c:v>285.21147723744258</c:v>
                </c:pt>
                <c:pt idx="278">
                  <c:v>285.16147723744251</c:v>
                </c:pt>
                <c:pt idx="279">
                  <c:v>285.11147723744256</c:v>
                </c:pt>
                <c:pt idx="280">
                  <c:v>285.06147723744249</c:v>
                </c:pt>
                <c:pt idx="281">
                  <c:v>285.01147723744253</c:v>
                </c:pt>
                <c:pt idx="282">
                  <c:v>284.96147723744258</c:v>
                </c:pt>
                <c:pt idx="283">
                  <c:v>284.91147723744251</c:v>
                </c:pt>
                <c:pt idx="284">
                  <c:v>284.86147723744256</c:v>
                </c:pt>
                <c:pt idx="285">
                  <c:v>284.81147723744249</c:v>
                </c:pt>
                <c:pt idx="286">
                  <c:v>284.76147723744253</c:v>
                </c:pt>
                <c:pt idx="287">
                  <c:v>284.71147723744258</c:v>
                </c:pt>
                <c:pt idx="288">
                  <c:v>284.66147723744251</c:v>
                </c:pt>
                <c:pt idx="289">
                  <c:v>284.61147723744256</c:v>
                </c:pt>
                <c:pt idx="290">
                  <c:v>284.56147723744249</c:v>
                </c:pt>
                <c:pt idx="291">
                  <c:v>284.51147723744253</c:v>
                </c:pt>
                <c:pt idx="292">
                  <c:v>284.46147723744258</c:v>
                </c:pt>
                <c:pt idx="293">
                  <c:v>284.41147723744251</c:v>
                </c:pt>
                <c:pt idx="294">
                  <c:v>284.36147723744256</c:v>
                </c:pt>
                <c:pt idx="295">
                  <c:v>284.31147723744249</c:v>
                </c:pt>
                <c:pt idx="296">
                  <c:v>284.26147723744253</c:v>
                </c:pt>
                <c:pt idx="297">
                  <c:v>284.21147723744349</c:v>
                </c:pt>
                <c:pt idx="298">
                  <c:v>284.16147723744353</c:v>
                </c:pt>
                <c:pt idx="299">
                  <c:v>284.11147723744358</c:v>
                </c:pt>
                <c:pt idx="300">
                  <c:v>284.06147723744351</c:v>
                </c:pt>
                <c:pt idx="301">
                  <c:v>284.01147723744356</c:v>
                </c:pt>
                <c:pt idx="302">
                  <c:v>283.96147723744349</c:v>
                </c:pt>
                <c:pt idx="303">
                  <c:v>283.91147723744353</c:v>
                </c:pt>
                <c:pt idx="304">
                  <c:v>283.86147723744358</c:v>
                </c:pt>
                <c:pt idx="305">
                  <c:v>283.81147723744351</c:v>
                </c:pt>
                <c:pt idx="306">
                  <c:v>283.76147723744356</c:v>
                </c:pt>
                <c:pt idx="307">
                  <c:v>283.71147723744349</c:v>
                </c:pt>
                <c:pt idx="308">
                  <c:v>283.66147723744353</c:v>
                </c:pt>
                <c:pt idx="309">
                  <c:v>283.61147723744358</c:v>
                </c:pt>
                <c:pt idx="310">
                  <c:v>283.56147723744351</c:v>
                </c:pt>
                <c:pt idx="311">
                  <c:v>283.51147723744356</c:v>
                </c:pt>
                <c:pt idx="312">
                  <c:v>283.46147723744349</c:v>
                </c:pt>
                <c:pt idx="313">
                  <c:v>283.41147723744353</c:v>
                </c:pt>
                <c:pt idx="314">
                  <c:v>283.36147723744358</c:v>
                </c:pt>
                <c:pt idx="315">
                  <c:v>283.31147723744351</c:v>
                </c:pt>
                <c:pt idx="316">
                  <c:v>283.26147723744356</c:v>
                </c:pt>
                <c:pt idx="317">
                  <c:v>283.21147723744349</c:v>
                </c:pt>
                <c:pt idx="318">
                  <c:v>283.16147723744353</c:v>
                </c:pt>
                <c:pt idx="319">
                  <c:v>283.11147723744449</c:v>
                </c:pt>
                <c:pt idx="320">
                  <c:v>283.06147723744454</c:v>
                </c:pt>
                <c:pt idx="321">
                  <c:v>283.01147723744458</c:v>
                </c:pt>
                <c:pt idx="322">
                  <c:v>282.96147723744451</c:v>
                </c:pt>
                <c:pt idx="323">
                  <c:v>282.91147723744456</c:v>
                </c:pt>
                <c:pt idx="324">
                  <c:v>282.86147723744449</c:v>
                </c:pt>
                <c:pt idx="325">
                  <c:v>282.81147723744454</c:v>
                </c:pt>
                <c:pt idx="326">
                  <c:v>282.76147723744458</c:v>
                </c:pt>
                <c:pt idx="327">
                  <c:v>282.71147723744451</c:v>
                </c:pt>
                <c:pt idx="328">
                  <c:v>282.66147723744456</c:v>
                </c:pt>
                <c:pt idx="329">
                  <c:v>282.61147723744449</c:v>
                </c:pt>
                <c:pt idx="330">
                  <c:v>282.56147723744454</c:v>
                </c:pt>
                <c:pt idx="331">
                  <c:v>282.51147723744458</c:v>
                </c:pt>
                <c:pt idx="332">
                  <c:v>282.46147723744451</c:v>
                </c:pt>
                <c:pt idx="333">
                  <c:v>282.41147723744456</c:v>
                </c:pt>
                <c:pt idx="334">
                  <c:v>282.36147723744449</c:v>
                </c:pt>
                <c:pt idx="335">
                  <c:v>282.31147723744454</c:v>
                </c:pt>
                <c:pt idx="336">
                  <c:v>282.26147723744458</c:v>
                </c:pt>
                <c:pt idx="337">
                  <c:v>282.21147723744451</c:v>
                </c:pt>
                <c:pt idx="338">
                  <c:v>282.16147723744456</c:v>
                </c:pt>
                <c:pt idx="339">
                  <c:v>282.11147723744449</c:v>
                </c:pt>
                <c:pt idx="340">
                  <c:v>282.06147723744454</c:v>
                </c:pt>
                <c:pt idx="341">
                  <c:v>282.01147723744549</c:v>
                </c:pt>
                <c:pt idx="342">
                  <c:v>281.96147723744554</c:v>
                </c:pt>
                <c:pt idx="343">
                  <c:v>281.91147723744558</c:v>
                </c:pt>
                <c:pt idx="344">
                  <c:v>281.86147723744551</c:v>
                </c:pt>
                <c:pt idx="345">
                  <c:v>281.81147723744556</c:v>
                </c:pt>
                <c:pt idx="346">
                  <c:v>281.76147723744549</c:v>
                </c:pt>
                <c:pt idx="347">
                  <c:v>281.71147723744554</c:v>
                </c:pt>
                <c:pt idx="348">
                  <c:v>281.66147723744558</c:v>
                </c:pt>
                <c:pt idx="349">
                  <c:v>281.61147723744551</c:v>
                </c:pt>
                <c:pt idx="350">
                  <c:v>281.56147723744556</c:v>
                </c:pt>
                <c:pt idx="351">
                  <c:v>281.51147723744549</c:v>
                </c:pt>
                <c:pt idx="352">
                  <c:v>281.46147723744554</c:v>
                </c:pt>
                <c:pt idx="353">
                  <c:v>281.41147723744558</c:v>
                </c:pt>
                <c:pt idx="354">
                  <c:v>281.36147723744551</c:v>
                </c:pt>
                <c:pt idx="355">
                  <c:v>281.31147723744556</c:v>
                </c:pt>
                <c:pt idx="356">
                  <c:v>281.26147723744549</c:v>
                </c:pt>
                <c:pt idx="357">
                  <c:v>281.21147723744554</c:v>
                </c:pt>
                <c:pt idx="358">
                  <c:v>281.16147723744558</c:v>
                </c:pt>
                <c:pt idx="359">
                  <c:v>281.11147723744551</c:v>
                </c:pt>
                <c:pt idx="360">
                  <c:v>281.06147723744556</c:v>
                </c:pt>
                <c:pt idx="361">
                  <c:v>281.01147723744549</c:v>
                </c:pt>
                <c:pt idx="362">
                  <c:v>280.96147723744554</c:v>
                </c:pt>
                <c:pt idx="363">
                  <c:v>280.91147723744649</c:v>
                </c:pt>
                <c:pt idx="364">
                  <c:v>280.86147723744654</c:v>
                </c:pt>
                <c:pt idx="365">
                  <c:v>280.81147723744658</c:v>
                </c:pt>
                <c:pt idx="366">
                  <c:v>280.76147723744651</c:v>
                </c:pt>
                <c:pt idx="367">
                  <c:v>280.71147723744656</c:v>
                </c:pt>
                <c:pt idx="368">
                  <c:v>280.66147723744649</c:v>
                </c:pt>
                <c:pt idx="369">
                  <c:v>280.61147723744654</c:v>
                </c:pt>
                <c:pt idx="370">
                  <c:v>280.56147723744658</c:v>
                </c:pt>
                <c:pt idx="371">
                  <c:v>280.51147723744651</c:v>
                </c:pt>
                <c:pt idx="372">
                  <c:v>280.46147723744656</c:v>
                </c:pt>
                <c:pt idx="373">
                  <c:v>280.41147723744649</c:v>
                </c:pt>
                <c:pt idx="374">
                  <c:v>280.36147723744654</c:v>
                </c:pt>
                <c:pt idx="375">
                  <c:v>280.31147723744658</c:v>
                </c:pt>
                <c:pt idx="376">
                  <c:v>280.26147723744651</c:v>
                </c:pt>
                <c:pt idx="377">
                  <c:v>280.21147723744656</c:v>
                </c:pt>
                <c:pt idx="378">
                  <c:v>280.16147723744649</c:v>
                </c:pt>
                <c:pt idx="379">
                  <c:v>280.11147723744654</c:v>
                </c:pt>
                <c:pt idx="380">
                  <c:v>280.06147723744658</c:v>
                </c:pt>
                <c:pt idx="381">
                  <c:v>280.01147723744651</c:v>
                </c:pt>
                <c:pt idx="382">
                  <c:v>279.96147723744656</c:v>
                </c:pt>
                <c:pt idx="383">
                  <c:v>279.91147723744649</c:v>
                </c:pt>
                <c:pt idx="384">
                  <c:v>279.86147723744654</c:v>
                </c:pt>
                <c:pt idx="385">
                  <c:v>279.81147723744749</c:v>
                </c:pt>
                <c:pt idx="386">
                  <c:v>279.76147723744754</c:v>
                </c:pt>
                <c:pt idx="387">
                  <c:v>279.71147723744758</c:v>
                </c:pt>
                <c:pt idx="388">
                  <c:v>279.66147723744751</c:v>
                </c:pt>
                <c:pt idx="389">
                  <c:v>279.61147723744756</c:v>
                </c:pt>
                <c:pt idx="390">
                  <c:v>279.56147723744749</c:v>
                </c:pt>
                <c:pt idx="391">
                  <c:v>279.51147723744754</c:v>
                </c:pt>
                <c:pt idx="392">
                  <c:v>279.46147723744758</c:v>
                </c:pt>
                <c:pt idx="393">
                  <c:v>279.41147723744751</c:v>
                </c:pt>
                <c:pt idx="394">
                  <c:v>279.36147723744756</c:v>
                </c:pt>
                <c:pt idx="395">
                  <c:v>279.31147723744749</c:v>
                </c:pt>
                <c:pt idx="396">
                  <c:v>279.26147723744754</c:v>
                </c:pt>
                <c:pt idx="397">
                  <c:v>279.21147723744758</c:v>
                </c:pt>
                <c:pt idx="398">
                  <c:v>279.16147723744751</c:v>
                </c:pt>
                <c:pt idx="399">
                  <c:v>279.11147723744756</c:v>
                </c:pt>
                <c:pt idx="400">
                  <c:v>279.06147723744749</c:v>
                </c:pt>
                <c:pt idx="401">
                  <c:v>279.01147723744754</c:v>
                </c:pt>
                <c:pt idx="402">
                  <c:v>278.96147723744758</c:v>
                </c:pt>
                <c:pt idx="403">
                  <c:v>278.91147723744751</c:v>
                </c:pt>
                <c:pt idx="404">
                  <c:v>278.86147723744756</c:v>
                </c:pt>
                <c:pt idx="405">
                  <c:v>278.81147723744749</c:v>
                </c:pt>
                <c:pt idx="406">
                  <c:v>278.76147723744754</c:v>
                </c:pt>
                <c:pt idx="407">
                  <c:v>278.71147723744849</c:v>
                </c:pt>
                <c:pt idx="408">
                  <c:v>278.66147723744854</c:v>
                </c:pt>
                <c:pt idx="409">
                  <c:v>278.61147723744858</c:v>
                </c:pt>
                <c:pt idx="410">
                  <c:v>278.56147723744851</c:v>
                </c:pt>
                <c:pt idx="411">
                  <c:v>278.51147723744856</c:v>
                </c:pt>
                <c:pt idx="412">
                  <c:v>278.46147723744849</c:v>
                </c:pt>
                <c:pt idx="413">
                  <c:v>278.41147723744854</c:v>
                </c:pt>
                <c:pt idx="414">
                  <c:v>278.36147723744858</c:v>
                </c:pt>
                <c:pt idx="415">
                  <c:v>278.31147723744851</c:v>
                </c:pt>
                <c:pt idx="416">
                  <c:v>278.26147723744856</c:v>
                </c:pt>
                <c:pt idx="417">
                  <c:v>278.21147723744849</c:v>
                </c:pt>
                <c:pt idx="418">
                  <c:v>278.16147723744854</c:v>
                </c:pt>
                <c:pt idx="419">
                  <c:v>278.11147723744858</c:v>
                </c:pt>
                <c:pt idx="420">
                  <c:v>278.06147723744851</c:v>
                </c:pt>
                <c:pt idx="421">
                  <c:v>278.01147723744856</c:v>
                </c:pt>
                <c:pt idx="422">
                  <c:v>277.96147723744849</c:v>
                </c:pt>
                <c:pt idx="423">
                  <c:v>277.91147723744854</c:v>
                </c:pt>
                <c:pt idx="424">
                  <c:v>277.86147723744858</c:v>
                </c:pt>
                <c:pt idx="425">
                  <c:v>277.81147723744851</c:v>
                </c:pt>
                <c:pt idx="426">
                  <c:v>277.76147723744856</c:v>
                </c:pt>
                <c:pt idx="427">
                  <c:v>277.71147723744849</c:v>
                </c:pt>
                <c:pt idx="428">
                  <c:v>277.66147723744854</c:v>
                </c:pt>
                <c:pt idx="429">
                  <c:v>277.61147723744949</c:v>
                </c:pt>
                <c:pt idx="430">
                  <c:v>277.56147723744954</c:v>
                </c:pt>
                <c:pt idx="431">
                  <c:v>277.51147723744958</c:v>
                </c:pt>
                <c:pt idx="432">
                  <c:v>277.46147723744951</c:v>
                </c:pt>
                <c:pt idx="433">
                  <c:v>277.41147723744956</c:v>
                </c:pt>
                <c:pt idx="434">
                  <c:v>277.36147723744949</c:v>
                </c:pt>
                <c:pt idx="435">
                  <c:v>277.31147723744954</c:v>
                </c:pt>
                <c:pt idx="436">
                  <c:v>277.26147723744958</c:v>
                </c:pt>
                <c:pt idx="437">
                  <c:v>277.21147723744951</c:v>
                </c:pt>
                <c:pt idx="438">
                  <c:v>277.16147723744956</c:v>
                </c:pt>
                <c:pt idx="439">
                  <c:v>277.11147723744949</c:v>
                </c:pt>
                <c:pt idx="440">
                  <c:v>277.06147723744954</c:v>
                </c:pt>
                <c:pt idx="441">
                  <c:v>277.01147723744958</c:v>
                </c:pt>
                <c:pt idx="442">
                  <c:v>276.96147723744951</c:v>
                </c:pt>
                <c:pt idx="443">
                  <c:v>276.91147723744956</c:v>
                </c:pt>
                <c:pt idx="444">
                  <c:v>276.86147723744949</c:v>
                </c:pt>
                <c:pt idx="445">
                  <c:v>276.81147723744954</c:v>
                </c:pt>
                <c:pt idx="446">
                  <c:v>276.76147723744958</c:v>
                </c:pt>
                <c:pt idx="447">
                  <c:v>276.71147723744951</c:v>
                </c:pt>
                <c:pt idx="448">
                  <c:v>276.66147723744956</c:v>
                </c:pt>
                <c:pt idx="449">
                  <c:v>276.61147723744949</c:v>
                </c:pt>
                <c:pt idx="450">
                  <c:v>276.56147723744954</c:v>
                </c:pt>
                <c:pt idx="451">
                  <c:v>276.51147723745049</c:v>
                </c:pt>
                <c:pt idx="452">
                  <c:v>276.46147723745054</c:v>
                </c:pt>
                <c:pt idx="453">
                  <c:v>276.41147723745058</c:v>
                </c:pt>
                <c:pt idx="454">
                  <c:v>276.36147723745052</c:v>
                </c:pt>
                <c:pt idx="455">
                  <c:v>276.31147723745056</c:v>
                </c:pt>
                <c:pt idx="456">
                  <c:v>276.26147723745049</c:v>
                </c:pt>
                <c:pt idx="457">
                  <c:v>276.21147723745054</c:v>
                </c:pt>
                <c:pt idx="458">
                  <c:v>276.16147723745058</c:v>
                </c:pt>
                <c:pt idx="459">
                  <c:v>276.11147723745052</c:v>
                </c:pt>
                <c:pt idx="460">
                  <c:v>276.06147723745056</c:v>
                </c:pt>
                <c:pt idx="461">
                  <c:v>276.01147723745049</c:v>
                </c:pt>
                <c:pt idx="462">
                  <c:v>275.96147723745054</c:v>
                </c:pt>
                <c:pt idx="463">
                  <c:v>275.91147723745058</c:v>
                </c:pt>
                <c:pt idx="464">
                  <c:v>275.86147723745052</c:v>
                </c:pt>
                <c:pt idx="465">
                  <c:v>275.81147723745056</c:v>
                </c:pt>
                <c:pt idx="466">
                  <c:v>275.76147723745049</c:v>
                </c:pt>
                <c:pt idx="467">
                  <c:v>275.71147723745054</c:v>
                </c:pt>
                <c:pt idx="468">
                  <c:v>275.66147723745058</c:v>
                </c:pt>
                <c:pt idx="469">
                  <c:v>275.61147723745052</c:v>
                </c:pt>
                <c:pt idx="470">
                  <c:v>275.56147723745056</c:v>
                </c:pt>
                <c:pt idx="471">
                  <c:v>275.51147723745049</c:v>
                </c:pt>
                <c:pt idx="472">
                  <c:v>275.46147723745054</c:v>
                </c:pt>
                <c:pt idx="473">
                  <c:v>275.41147723745149</c:v>
                </c:pt>
                <c:pt idx="474">
                  <c:v>275.36147723745154</c:v>
                </c:pt>
                <c:pt idx="475">
                  <c:v>275.31147723745158</c:v>
                </c:pt>
                <c:pt idx="476">
                  <c:v>275.26147723745152</c:v>
                </c:pt>
                <c:pt idx="477">
                  <c:v>275.21147723745156</c:v>
                </c:pt>
                <c:pt idx="478">
                  <c:v>275.16147723745149</c:v>
                </c:pt>
                <c:pt idx="479">
                  <c:v>275.11147723745154</c:v>
                </c:pt>
                <c:pt idx="480">
                  <c:v>275.06147723745158</c:v>
                </c:pt>
                <c:pt idx="481">
                  <c:v>275.01147723745152</c:v>
                </c:pt>
                <c:pt idx="482">
                  <c:v>274.96147723745156</c:v>
                </c:pt>
                <c:pt idx="483">
                  <c:v>274.91147723745149</c:v>
                </c:pt>
                <c:pt idx="484">
                  <c:v>274.86147723745154</c:v>
                </c:pt>
                <c:pt idx="485">
                  <c:v>274.81147723745158</c:v>
                </c:pt>
                <c:pt idx="486">
                  <c:v>274.76147723745152</c:v>
                </c:pt>
                <c:pt idx="487">
                  <c:v>274.71147723745156</c:v>
                </c:pt>
                <c:pt idx="488">
                  <c:v>274.66147723745149</c:v>
                </c:pt>
                <c:pt idx="489">
                  <c:v>274.61147723745154</c:v>
                </c:pt>
                <c:pt idx="490">
                  <c:v>274.56147723745158</c:v>
                </c:pt>
                <c:pt idx="491">
                  <c:v>274.51147723745152</c:v>
                </c:pt>
                <c:pt idx="492">
                  <c:v>274.46147723745156</c:v>
                </c:pt>
                <c:pt idx="493">
                  <c:v>274.41147723745149</c:v>
                </c:pt>
                <c:pt idx="494">
                  <c:v>274.36147723745154</c:v>
                </c:pt>
                <c:pt idx="495">
                  <c:v>274.31147723745249</c:v>
                </c:pt>
                <c:pt idx="496">
                  <c:v>274.26147723745254</c:v>
                </c:pt>
                <c:pt idx="497">
                  <c:v>274.21147723745258</c:v>
                </c:pt>
                <c:pt idx="498">
                  <c:v>274.16147723745252</c:v>
                </c:pt>
                <c:pt idx="499">
                  <c:v>274.11147723745256</c:v>
                </c:pt>
                <c:pt idx="500">
                  <c:v>274.06147723745249</c:v>
                </c:pt>
              </c:numCache>
            </c:numRef>
          </c:xVal>
          <c:yVal>
            <c:numRef>
              <c:f>Carbon!$S$15:$S$515</c:f>
              <c:numCache>
                <c:formatCode>General</c:formatCode>
                <c:ptCount val="501"/>
                <c:pt idx="0">
                  <c:v>7.2060254754044001E-104</c:v>
                </c:pt>
                <c:pt idx="1">
                  <c:v>2.4643200399410268E-103</c:v>
                </c:pt>
                <c:pt idx="2">
                  <c:v>8.4009118711621378E-103</c:v>
                </c:pt>
                <c:pt idx="3">
                  <c:v>2.8548530167859606E-102</c:v>
                </c:pt>
                <c:pt idx="4">
                  <c:v>9.6709487615120485E-102</c:v>
                </c:pt>
                <c:pt idx="5">
                  <c:v>3.2657460916205154E-101</c:v>
                </c:pt>
                <c:pt idx="6">
                  <c:v>1.0993190494596943E-100</c:v>
                </c:pt>
                <c:pt idx="7">
                  <c:v>3.6888678389277181E-100</c:v>
                </c:pt>
                <c:pt idx="8">
                  <c:v>1.2339297718283413E-99</c:v>
                </c:pt>
                <c:pt idx="9">
                  <c:v>4.1144879442518764E-99</c:v>
                </c:pt>
                <c:pt idx="10">
                  <c:v>1.3676316724346209E-98</c:v>
                </c:pt>
                <c:pt idx="11">
                  <c:v>4.5315889600581751E-98</c:v>
                </c:pt>
                <c:pt idx="12">
                  <c:v>1.4967865595814773E-97</c:v>
                </c:pt>
                <c:pt idx="13">
                  <c:v>4.9283012159008673E-97</c:v>
                </c:pt>
                <c:pt idx="14">
                  <c:v>1.6175682632976043E-96</c:v>
                </c:pt>
                <c:pt idx="15">
                  <c:v>5.2924406380874916E-96</c:v>
                </c:pt>
                <c:pt idx="16">
                  <c:v>1.726145411033726E-95</c:v>
                </c:pt>
                <c:pt idx="17">
                  <c:v>5.6121176264661622E-95</c:v>
                </c:pt>
                <c:pt idx="18">
                  <c:v>1.8188804558526336E-94</c:v>
                </c:pt>
                <c:pt idx="19">
                  <c:v>5.8763756747553599E-94</c:v>
                </c:pt>
                <c:pt idx="20">
                  <c:v>1.8925307847471168E-93</c:v>
                </c:pt>
                <c:pt idx="21">
                  <c:v>6.0758124220328803E-93</c:v>
                </c:pt>
                <c:pt idx="22">
                  <c:v>1.9444365084840478E-92</c:v>
                </c:pt>
                <c:pt idx="23">
                  <c:v>6.2031342510356608E-92</c:v>
                </c:pt>
                <c:pt idx="24">
                  <c:v>1.9726798053446989E-91</c:v>
                </c:pt>
                <c:pt idx="25">
                  <c:v>6.2535988819580298E-91</c:v>
                </c:pt>
                <c:pt idx="26">
                  <c:v>1.9762025184337232E-90</c:v>
                </c:pt>
                <c:pt idx="27">
                  <c:v>6.2253085270044941E-90</c:v>
                </c:pt>
                <c:pt idx="28">
                  <c:v>1.9548719542711681E-89</c:v>
                </c:pt>
                <c:pt idx="29">
                  <c:v>6.1193283412352666E-89</c:v>
                </c:pt>
                <c:pt idx="30">
                  <c:v>1.9094891784382646E-88</c:v>
                </c:pt>
                <c:pt idx="31">
                  <c:v>5.9396198622429362E-88</c:v>
                </c:pt>
                <c:pt idx="32">
                  <c:v>1.8417390851645138E-87</c:v>
                </c:pt>
                <c:pt idx="33">
                  <c:v>5.6927952373100823E-87</c:v>
                </c:pt>
                <c:pt idx="34">
                  <c:v>1.7540865797880291E-86</c:v>
                </c:pt>
                <c:pt idx="35">
                  <c:v>5.3877134966052171E-86</c:v>
                </c:pt>
                <c:pt idx="36">
                  <c:v>1.6496277922822612E-85</c:v>
                </c:pt>
                <c:pt idx="37">
                  <c:v>5.0349532332212468E-85</c:v>
                </c:pt>
                <c:pt idx="38">
                  <c:v>1.5319088376243064E-84</c:v>
                </c:pt>
                <c:pt idx="39">
                  <c:v>4.6462054159892882E-84</c:v>
                </c:pt>
                <c:pt idx="40">
                  <c:v>1.4047268909409634E-83</c:v>
                </c:pt>
                <c:pt idx="41">
                  <c:v>4.2336347797292532E-83</c:v>
                </c:pt>
                <c:pt idx="42">
                  <c:v>1.2719290568549803E-82</c:v>
                </c:pt>
                <c:pt idx="43">
                  <c:v>3.8092580298318113E-82</c:v>
                </c:pt>
                <c:pt idx="44">
                  <c:v>1.1372236926448188E-81</c:v>
                </c:pt>
                <c:pt idx="45">
                  <c:v>3.3843822679675798E-81</c:v>
                </c:pt>
                <c:pt idx="46">
                  <c:v>1.0040166784994826E-80</c:v>
                </c:pt>
                <c:pt idx="47">
                  <c:v>2.9691384429076309E-80</c:v>
                </c:pt>
                <c:pt idx="48">
                  <c:v>8.7528195143754154E-80</c:v>
                </c:pt>
                <c:pt idx="49">
                  <c:v>2.5721334834223858E-79</c:v>
                </c:pt>
                <c:pt idx="50">
                  <c:v>7.5347185970433854E-79</c:v>
                </c:pt>
                <c:pt idx="51">
                  <c:v>2.200232501659927E-78</c:v>
                </c:pt>
                <c:pt idx="52">
                  <c:v>6.4046900734085841E-78</c:v>
                </c:pt>
                <c:pt idx="53">
                  <c:v>1.8584704767086182E-77</c:v>
                </c:pt>
                <c:pt idx="54">
                  <c:v>5.3757766721777471E-77</c:v>
                </c:pt>
                <c:pt idx="55">
                  <c:v>1.5500823629046597E-76</c:v>
                </c:pt>
                <c:pt idx="56">
                  <c:v>4.4554988482332056E-76</c:v>
                </c:pt>
                <c:pt idx="57">
                  <c:v>1.2766325140675639E-75</c:v>
                </c:pt>
                <c:pt idx="58">
                  <c:v>3.6463929734326844E-75</c:v>
                </c:pt>
                <c:pt idx="59">
                  <c:v>1.0382191740402879E-74</c:v>
                </c:pt>
                <c:pt idx="60">
                  <c:v>2.9467454662502362E-74</c:v>
                </c:pt>
                <c:pt idx="61">
                  <c:v>8.3372765465223085E-74</c:v>
                </c:pt>
                <c:pt idx="62">
                  <c:v>2.3514394221266051E-73</c:v>
                </c:pt>
                <c:pt idx="63">
                  <c:v>6.6110643894303968E-73</c:v>
                </c:pt>
                <c:pt idx="64">
                  <c:v>1.8528360141950846E-72</c:v>
                </c:pt>
                <c:pt idx="65">
                  <c:v>5.1764328513501468E-72</c:v>
                </c:pt>
                <c:pt idx="66">
                  <c:v>1.4416246189382488E-71</c:v>
                </c:pt>
                <c:pt idx="67">
                  <c:v>4.002227762349124E-71</c:v>
                </c:pt>
                <c:pt idx="68">
                  <c:v>1.1075909911802123E-70</c:v>
                </c:pt>
                <c:pt idx="69">
                  <c:v>3.0555193162326433E-70</c:v>
                </c:pt>
                <c:pt idx="70">
                  <c:v>8.4026961041536587E-70</c:v>
                </c:pt>
                <c:pt idx="71">
                  <c:v>2.3034579298845969E-69</c:v>
                </c:pt>
                <c:pt idx="72">
                  <c:v>6.294625793635211E-69</c:v>
                </c:pt>
                <c:pt idx="73">
                  <c:v>1.7146976544523331E-68</c:v>
                </c:pt>
                <c:pt idx="74">
                  <c:v>4.6562168161691808E-68</c:v>
                </c:pt>
                <c:pt idx="75">
                  <c:v>1.2603954904440752E-67</c:v>
                </c:pt>
                <c:pt idx="76">
                  <c:v>3.4010145567646144E-67</c:v>
                </c:pt>
                <c:pt idx="77">
                  <c:v>9.1482525490564219E-67</c:v>
                </c:pt>
                <c:pt idx="78">
                  <c:v>2.4529901505354628E-66</c:v>
                </c:pt>
                <c:pt idx="79">
                  <c:v>6.5566419478890799E-66</c:v>
                </c:pt>
                <c:pt idx="80">
                  <c:v>1.747008973996902E-65</c:v>
                </c:pt>
                <c:pt idx="81">
                  <c:v>4.6402011597670203E-65</c:v>
                </c:pt>
                <c:pt idx="82">
                  <c:v>1.2285886112172314E-64</c:v>
                </c:pt>
                <c:pt idx="83">
                  <c:v>3.2426805492783676E-64</c:v>
                </c:pt>
                <c:pt idx="84">
                  <c:v>8.5315875602211761E-64</c:v>
                </c:pt>
                <c:pt idx="85">
                  <c:v>2.2376056120138477E-63</c:v>
                </c:pt>
                <c:pt idx="86">
                  <c:v>5.8501262331049872E-63</c:v>
                </c:pt>
                <c:pt idx="87">
                  <c:v>1.5246667753513986E-62</c:v>
                </c:pt>
                <c:pt idx="88">
                  <c:v>3.961071120348535E-62</c:v>
                </c:pt>
                <c:pt idx="89">
                  <c:v>1.0258369741867368E-61</c:v>
                </c:pt>
                <c:pt idx="90">
                  <c:v>2.6483297599584021E-61</c:v>
                </c:pt>
                <c:pt idx="91">
                  <c:v>6.8154381017627213E-61</c:v>
                </c:pt>
                <c:pt idx="92">
                  <c:v>1.7484108759739356E-60</c:v>
                </c:pt>
                <c:pt idx="93">
                  <c:v>4.4711704390653426E-60</c:v>
                </c:pt>
                <c:pt idx="94">
                  <c:v>1.1397955464411492E-59</c:v>
                </c:pt>
                <c:pt idx="95">
                  <c:v>2.8964143506387487E-59</c:v>
                </c:pt>
                <c:pt idx="96">
                  <c:v>7.337066070184219E-59</c:v>
                </c:pt>
                <c:pt idx="97">
                  <c:v>1.8527301701841373E-58</c:v>
                </c:pt>
                <c:pt idx="98">
                  <c:v>4.6636926547272987E-58</c:v>
                </c:pt>
                <c:pt idx="99">
                  <c:v>1.1702419831962646E-57</c:v>
                </c:pt>
                <c:pt idx="100">
                  <c:v>2.9271800179158262E-57</c:v>
                </c:pt>
                <c:pt idx="101">
                  <c:v>7.2987954636314091E-57</c:v>
                </c:pt>
                <c:pt idx="102">
                  <c:v>1.8141824424293767E-56</c:v>
                </c:pt>
                <c:pt idx="103">
                  <c:v>4.495093504256598E-56</c:v>
                </c:pt>
                <c:pt idx="104">
                  <c:v>1.1102595183640987E-55</c:v>
                </c:pt>
                <c:pt idx="105">
                  <c:v>2.7336208897097869E-55</c:v>
                </c:pt>
                <c:pt idx="106">
                  <c:v>6.7093441393229877E-55</c:v>
                </c:pt>
                <c:pt idx="107">
                  <c:v>1.6415339036098796E-54</c:v>
                </c:pt>
                <c:pt idx="108">
                  <c:v>4.0035720601299254E-54</c:v>
                </c:pt>
                <c:pt idx="109">
                  <c:v>9.7335989249109355E-54</c:v>
                </c:pt>
                <c:pt idx="110">
                  <c:v>2.3589962410045498E-53</c:v>
                </c:pt>
                <c:pt idx="111">
                  <c:v>5.699136450127807E-53</c:v>
                </c:pt>
                <c:pt idx="112">
                  <c:v>1.3725205820900806E-52</c:v>
                </c:pt>
                <c:pt idx="113">
                  <c:v>3.2950095748535874E-52</c:v>
                </c:pt>
                <c:pt idx="114">
                  <c:v>7.8853777037778199E-52</c:v>
                </c:pt>
                <c:pt idx="115">
                  <c:v>1.8811192366701228E-51</c:v>
                </c:pt>
                <c:pt idx="116">
                  <c:v>4.473404323554761E-51</c:v>
                </c:pt>
                <c:pt idx="117">
                  <c:v>1.0604446029935477E-50</c:v>
                </c:pt>
                <c:pt idx="118">
                  <c:v>2.505912044920062E-50</c:v>
                </c:pt>
                <c:pt idx="119">
                  <c:v>5.9029848081533454E-50</c:v>
                </c:pt>
                <c:pt idx="120">
                  <c:v>1.3861349434363577E-49</c:v>
                </c:pt>
                <c:pt idx="121">
                  <c:v>3.2446463120072314E-49</c:v>
                </c:pt>
                <c:pt idx="122">
                  <c:v>7.5710692410134096E-49</c:v>
                </c:pt>
                <c:pt idx="123">
                  <c:v>1.761063750816898E-48</c:v>
                </c:pt>
                <c:pt idx="124">
                  <c:v>4.0833907627542141E-48</c:v>
                </c:pt>
                <c:pt idx="125">
                  <c:v>9.4383224549201378E-48</c:v>
                </c:pt>
                <c:pt idx="126">
                  <c:v>2.1746866269505342E-47</c:v>
                </c:pt>
                <c:pt idx="127">
                  <c:v>4.9948972803267588E-47</c:v>
                </c:pt>
                <c:pt idx="128">
                  <c:v>1.1436271142141906E-46</c:v>
                </c:pt>
                <c:pt idx="129">
                  <c:v>2.6101792328084202E-46</c:v>
                </c:pt>
                <c:pt idx="130">
                  <c:v>5.9386020105243444E-46</c:v>
                </c:pt>
                <c:pt idx="131">
                  <c:v>1.3468713546773737E-45</c:v>
                </c:pt>
                <c:pt idx="132">
                  <c:v>3.0450611352189691E-45</c:v>
                </c:pt>
                <c:pt idx="133">
                  <c:v>6.8626827185572538E-45</c:v>
                </c:pt>
                <c:pt idx="134">
                  <c:v>1.541770847230082E-44</c:v>
                </c:pt>
                <c:pt idx="135">
                  <c:v>3.4528184431338228E-44</c:v>
                </c:pt>
                <c:pt idx="136">
                  <c:v>7.7082476736880086E-44</c:v>
                </c:pt>
                <c:pt idx="137">
                  <c:v>1.7154006990536917E-43</c:v>
                </c:pt>
                <c:pt idx="138">
                  <c:v>3.8054280002648864E-43</c:v>
                </c:pt>
                <c:pt idx="139">
                  <c:v>8.415296853234399E-43</c:v>
                </c:pt>
                <c:pt idx="140">
                  <c:v>1.855083130404582E-42</c:v>
                </c:pt>
                <c:pt idx="141">
                  <c:v>4.0764800018792284E-42</c:v>
                </c:pt>
                <c:pt idx="142">
                  <c:v>8.9296669363517878E-42</c:v>
                </c:pt>
                <c:pt idx="143">
                  <c:v>1.9499039075416315E-41</c:v>
                </c:pt>
                <c:pt idx="144">
                  <c:v>4.2444279233081683E-41</c:v>
                </c:pt>
                <c:pt idx="145">
                  <c:v>9.2098619595885162E-41</c:v>
                </c:pt>
                <c:pt idx="146">
                  <c:v>1.9921181084263226E-40</c:v>
                </c:pt>
                <c:pt idx="147">
                  <c:v>4.2954142151337639E-40</c:v>
                </c:pt>
                <c:pt idx="148">
                  <c:v>9.2325787632751417E-40</c:v>
                </c:pt>
                <c:pt idx="149">
                  <c:v>1.9781945318053992E-39</c:v>
                </c:pt>
                <c:pt idx="150">
                  <c:v>4.225158225391346E-39</c:v>
                </c:pt>
                <c:pt idx="151">
                  <c:v>8.9959071000848839E-39</c:v>
                </c:pt>
                <c:pt idx="152">
                  <c:v>1.9093034221701167E-38</c:v>
                </c:pt>
                <c:pt idx="153">
                  <c:v>4.0395495954627176E-38</c:v>
                </c:pt>
                <c:pt idx="154">
                  <c:v>8.5195948542204181E-38</c:v>
                </c:pt>
                <c:pt idx="155">
                  <c:v>1.7911540733570522E-37</c:v>
                </c:pt>
                <c:pt idx="156">
                  <c:v>3.7538330355736636E-37</c:v>
                </c:pt>
                <c:pt idx="157">
                  <c:v>7.842327295600736E-37</c:v>
                </c:pt>
                <c:pt idx="158">
                  <c:v>1.6332135683183516E-36</c:v>
                </c:pt>
                <c:pt idx="159">
                  <c:v>3.3905409934761259E-36</c:v>
                </c:pt>
                <c:pt idx="160">
                  <c:v>7.0165403069985762E-36</c:v>
                </c:pt>
                <c:pt idx="161">
                  <c:v>1.4474549427731795E-35</c:v>
                </c:pt>
                <c:pt idx="162">
                  <c:v>2.9765630573284414E-35</c:v>
                </c:pt>
                <c:pt idx="163">
                  <c:v>6.1017319557612393E-35</c:v>
                </c:pt>
                <c:pt idx="164">
                  <c:v>1.246864235889191E-34</c:v>
                </c:pt>
                <c:pt idx="165">
                  <c:v>2.5398800990712246E-34</c:v>
                </c:pt>
                <c:pt idx="166">
                  <c:v>5.1574528556968767E-34</c:v>
                </c:pt>
                <c:pt idx="167">
                  <c:v>1.0439635193537672E-33</c:v>
                </c:pt>
                <c:pt idx="168">
                  <c:v>2.1065093117738379E-33</c:v>
                </c:pt>
                <c:pt idx="169">
                  <c:v>4.2371071636429422E-33</c:v>
                </c:pt>
                <c:pt idx="170">
                  <c:v>8.4957850830618043E-33</c:v>
                </c:pt>
                <c:pt idx="171">
                  <c:v>1.6981091082122777E-32</c:v>
                </c:pt>
                <c:pt idx="172">
                  <c:v>3.3834181112961834E-32</c:v>
                </c:pt>
                <c:pt idx="173">
                  <c:v>6.7200693126554547E-32</c:v>
                </c:pt>
                <c:pt idx="174">
                  <c:v>1.3305151981087566E-31</c:v>
                </c:pt>
                <c:pt idx="175">
                  <c:v>2.6259952212711742E-31</c:v>
                </c:pt>
                <c:pt idx="176">
                  <c:v>5.1664951684536139E-31</c:v>
                </c:pt>
                <c:pt idx="177">
                  <c:v>1.0132722014682494E-30</c:v>
                </c:pt>
                <c:pt idx="178">
                  <c:v>1.9809988949226332E-30</c:v>
                </c:pt>
                <c:pt idx="179">
                  <c:v>3.8607381117054304E-30</c:v>
                </c:pt>
                <c:pt idx="180">
                  <c:v>7.5004005466555276E-30</c:v>
                </c:pt>
                <c:pt idx="181">
                  <c:v>1.4525348976199014E-29</c:v>
                </c:pt>
                <c:pt idx="182">
                  <c:v>2.8041206663381566E-29</c:v>
                </c:pt>
                <c:pt idx="183">
                  <c:v>5.3962843421799656E-29</c:v>
                </c:pt>
                <c:pt idx="184">
                  <c:v>1.0351921198510625E-28</c:v>
                </c:pt>
                <c:pt idx="185">
                  <c:v>1.9795892815734511E-28</c:v>
                </c:pt>
                <c:pt idx="186">
                  <c:v>3.7736119143227809E-28</c:v>
                </c:pt>
                <c:pt idx="187">
                  <c:v>7.1707961995035584E-28</c:v>
                </c:pt>
                <c:pt idx="188">
                  <c:v>1.3583307403510966E-27</c:v>
                </c:pt>
                <c:pt idx="189">
                  <c:v>2.5649073581039683E-27</c:v>
                </c:pt>
                <c:pt idx="190">
                  <c:v>4.827984220935337E-27</c:v>
                </c:pt>
                <c:pt idx="191">
                  <c:v>9.0591615645463698E-27</c:v>
                </c:pt>
                <c:pt idx="192">
                  <c:v>1.6944867320008269E-26</c:v>
                </c:pt>
                <c:pt idx="193">
                  <c:v>3.159485340107935E-26</c:v>
                </c:pt>
                <c:pt idx="194">
                  <c:v>5.8724931793030616E-26</c:v>
                </c:pt>
                <c:pt idx="195">
                  <c:v>1.0880696635939161E-25</c:v>
                </c:pt>
                <c:pt idx="196">
                  <c:v>2.0096428732279053E-25</c:v>
                </c:pt>
                <c:pt idx="197">
                  <c:v>3.7000626452270469E-25</c:v>
                </c:pt>
                <c:pt idx="198">
                  <c:v>6.7908990010209976E-25</c:v>
                </c:pt>
                <c:pt idx="199">
                  <c:v>1.242434407649457E-24</c:v>
                </c:pt>
                <c:pt idx="200">
                  <c:v>2.2659361774414417E-24</c:v>
                </c:pt>
                <c:pt idx="201">
                  <c:v>4.1195509733809886E-24</c:v>
                </c:pt>
                <c:pt idx="202">
                  <c:v>7.4658643206767608E-24</c:v>
                </c:pt>
                <c:pt idx="203">
                  <c:v>1.3487712797904636E-23</c:v>
                </c:pt>
                <c:pt idx="204">
                  <c:v>2.4289833101415368E-23</c:v>
                </c:pt>
                <c:pt idx="205">
                  <c:v>4.360524753693178E-23</c:v>
                </c:pt>
                <c:pt idx="206">
                  <c:v>7.8033481964572308E-23</c:v>
                </c:pt>
                <c:pt idx="207">
                  <c:v>1.3920384158916743E-22</c:v>
                </c:pt>
                <c:pt idx="208">
                  <c:v>2.4754232147898279E-22</c:v>
                </c:pt>
                <c:pt idx="209">
                  <c:v>4.3880917825569568E-22</c:v>
                </c:pt>
                <c:pt idx="210">
                  <c:v>7.7540741660528159E-22</c:v>
                </c:pt>
                <c:pt idx="211">
                  <c:v>1.3658789212511014E-21</c:v>
                </c:pt>
                <c:pt idx="212">
                  <c:v>2.3984046615916817E-21</c:v>
                </c:pt>
                <c:pt idx="213">
                  <c:v>4.1981767660819395E-21</c:v>
                </c:pt>
                <c:pt idx="214">
                  <c:v>7.3253264977736426E-21</c:v>
                </c:pt>
                <c:pt idx="215">
                  <c:v>1.2741520477500005E-20</c:v>
                </c:pt>
                <c:pt idx="216">
                  <c:v>2.2092432212769235E-20</c:v>
                </c:pt>
                <c:pt idx="217">
                  <c:v>3.8185089259650121E-20</c:v>
                </c:pt>
                <c:pt idx="218">
                  <c:v>6.5791849260917143E-20</c:v>
                </c:pt>
                <c:pt idx="219">
                  <c:v>1.129999838866309E-19</c:v>
                </c:pt>
                <c:pt idx="220">
                  <c:v>1.9346957336416174E-19</c:v>
                </c:pt>
                <c:pt idx="221">
                  <c:v>3.3019840478778419E-19</c:v>
                </c:pt>
                <c:pt idx="222">
                  <c:v>5.6177870436094733E-19</c:v>
                </c:pt>
                <c:pt idx="223">
                  <c:v>9.5276013643086113E-19</c:v>
                </c:pt>
                <c:pt idx="224">
                  <c:v>1.6107564837545005E-18</c:v>
                </c:pt>
                <c:pt idx="225">
                  <c:v>2.7145897373515292E-18</c:v>
                </c:pt>
                <c:pt idx="226">
                  <c:v>4.5604376457476538E-18</c:v>
                </c:pt>
                <c:pt idx="227">
                  <c:v>7.6372471603239826E-18</c:v>
                </c:pt>
                <c:pt idx="228">
                  <c:v>1.2749559315192104E-17</c:v>
                </c:pt>
                <c:pt idx="229">
                  <c:v>2.1216879327802336E-17</c:v>
                </c:pt>
                <c:pt idx="230">
                  <c:v>3.519620538428356E-17</c:v>
                </c:pt>
                <c:pt idx="231">
                  <c:v>5.8202037012698227E-17</c:v>
                </c:pt>
                <c:pt idx="232">
                  <c:v>9.5941947691362045E-17</c:v>
                </c:pt>
                <c:pt idx="233">
                  <c:v>1.5765468498681323E-16</c:v>
                </c:pt>
                <c:pt idx="234">
                  <c:v>2.5824578149648642E-16</c:v>
                </c:pt>
                <c:pt idx="235">
                  <c:v>4.2168445869561599E-16</c:v>
                </c:pt>
                <c:pt idx="236">
                  <c:v>6.8638843749772649E-16</c:v>
                </c:pt>
                <c:pt idx="237">
                  <c:v>1.1137310490223724E-15</c:v>
                </c:pt>
                <c:pt idx="238">
                  <c:v>1.801435429603896E-15</c:v>
                </c:pt>
                <c:pt idx="239">
                  <c:v>2.9045916002647017E-15</c:v>
                </c:pt>
                <c:pt idx="240">
                  <c:v>4.668522526582559E-15</c:v>
                </c:pt>
                <c:pt idx="241">
                  <c:v>7.4800042526957184E-15</c:v>
                </c:pt>
                <c:pt idx="242">
                  <c:v>1.1946817661306089E-14</c:v>
                </c:pt>
                <c:pt idx="243">
                  <c:v>1.9020881078443274E-14</c:v>
                </c:pt>
                <c:pt idx="244">
                  <c:v>3.0188186874750636E-14</c:v>
                </c:pt>
                <c:pt idx="245">
                  <c:v>4.7760782513071417E-14</c:v>
                </c:pt>
                <c:pt idx="246">
                  <c:v>7.5324081055121768E-14</c:v>
                </c:pt>
                <c:pt idx="247">
                  <c:v>1.1841978135057102E-13</c:v>
                </c:pt>
                <c:pt idx="248">
                  <c:v>1.8558491493120818E-13</c:v>
                </c:pt>
                <c:pt idx="249">
                  <c:v>2.8992728851622269E-13</c:v>
                </c:pt>
                <c:pt idx="250">
                  <c:v>4.51505993929155E-13</c:v>
                </c:pt>
                <c:pt idx="251">
                  <c:v>7.009159627924143E-13</c:v>
                </c:pt>
                <c:pt idx="252">
                  <c:v>1.0846668965724981E-12</c:v>
                </c:pt>
                <c:pt idx="253">
                  <c:v>1.6732268519530091E-12</c:v>
                </c:pt>
                <c:pt idx="254">
                  <c:v>2.5730087883069469E-12</c:v>
                </c:pt>
                <c:pt idx="255">
                  <c:v>3.9441708413147928E-12</c:v>
                </c:pt>
                <c:pt idx="256">
                  <c:v>6.0269580840031672E-12</c:v>
                </c:pt>
                <c:pt idx="257">
                  <c:v>9.1805484834751116E-12</c:v>
                </c:pt>
                <c:pt idx="258">
                  <c:v>1.3940138556250606E-11</c:v>
                </c:pt>
                <c:pt idx="259">
                  <c:v>2.1100539366113323E-11</c:v>
                </c:pt>
                <c:pt idx="260">
                  <c:v>3.1838164886072457E-11</c:v>
                </c:pt>
                <c:pt idx="261">
                  <c:v>4.7888419382809462E-11</c:v>
                </c:pt>
                <c:pt idx="262">
                  <c:v>7.1802734263292327E-11</c:v>
                </c:pt>
                <c:pt idx="263">
                  <c:v>1.0731970415125274E-10</c:v>
                </c:pt>
                <c:pt idx="264">
                  <c:v>1.5989907648486559E-10</c:v>
                </c:pt>
                <c:pt idx="265">
                  <c:v>2.3748733201169727E-10</c:v>
                </c:pt>
                <c:pt idx="266">
                  <c:v>3.5161139897821778E-10</c:v>
                </c:pt>
                <c:pt idx="267">
                  <c:v>5.1893557968603597E-10</c:v>
                </c:pt>
                <c:pt idx="268">
                  <c:v>7.6346996172400785E-10</c:v>
                </c:pt>
                <c:pt idx="269">
                  <c:v>1.1196917173364318E-9</c:v>
                </c:pt>
                <c:pt idx="270">
                  <c:v>1.6369408287152267E-9</c:v>
                </c:pt>
                <c:pt idx="271">
                  <c:v>2.3855883262884758E-9</c:v>
                </c:pt>
                <c:pt idx="272">
                  <c:v>3.4656605700443187E-9</c:v>
                </c:pt>
                <c:pt idx="273">
                  <c:v>5.0188539070491686E-9</c:v>
                </c:pt>
                <c:pt idx="274">
                  <c:v>7.2452118259588899E-9</c:v>
                </c:pt>
                <c:pt idx="275">
                  <c:v>1.042618976187233E-8</c:v>
                </c:pt>
                <c:pt idx="276">
                  <c:v>1.4956437731970713E-8</c:v>
                </c:pt>
                <c:pt idx="277">
                  <c:v>2.1387435551723286E-8</c:v>
                </c:pt>
                <c:pt idx="278">
                  <c:v>3.0487180706526068E-8</c:v>
                </c:pt>
                <c:pt idx="279">
                  <c:v>4.3321533410021818E-8</c:v>
                </c:pt>
                <c:pt idx="280">
                  <c:v>6.136466681860627E-8</c:v>
                </c:pt>
                <c:pt idx="281">
                  <c:v>8.6648479274877504E-8</c:v>
                </c:pt>
                <c:pt idx="282">
                  <c:v>1.2196395918811885E-7</c:v>
                </c:pt>
                <c:pt idx="283">
                  <c:v>1.7113155135636041E-7</c:v>
                </c:pt>
                <c:pt idx="284">
                  <c:v>2.3936280482951662E-7</c:v>
                </c:pt>
                <c:pt idx="285">
                  <c:v>3.3374229460358973E-7</c:v>
                </c:pt>
                <c:pt idx="286">
                  <c:v>4.6386738120403977E-7</c:v>
                </c:pt>
                <c:pt idx="287">
                  <c:v>6.4269426651957558E-7</c:v>
                </c:pt>
                <c:pt idx="288">
                  <c:v>8.8765258323129467E-7</c:v>
                </c:pt>
                <c:pt idx="289">
                  <c:v>1.2221080968648086E-6</c:v>
                </c:pt>
                <c:pt idx="290">
                  <c:v>1.6772748156418937E-6</c:v>
                </c:pt>
                <c:pt idx="291">
                  <c:v>2.2947048585027211E-6</c:v>
                </c:pt>
                <c:pt idx="292">
                  <c:v>3.1295179631323433E-6</c:v>
                </c:pt>
                <c:pt idx="293">
                  <c:v>4.2545738525443867E-6</c:v>
                </c:pt>
                <c:pt idx="294">
                  <c:v>5.7658413604673157E-6</c:v>
                </c:pt>
                <c:pt idx="295">
                  <c:v>7.7892800083833972E-6</c:v>
                </c:pt>
                <c:pt idx="296">
                  <c:v>1.0489624634676127E-5</c:v>
                </c:pt>
                <c:pt idx="297">
                  <c:v>1.4081553947618105E-5</c:v>
                </c:pt>
                <c:pt idx="298">
                  <c:v>1.8843831998117393E-5</c:v>
                </c:pt>
                <c:pt idx="299">
                  <c:v>2.5137140259131976E-5</c:v>
                </c:pt>
                <c:pt idx="300">
                  <c:v>3.342647017363754E-5</c:v>
                </c:pt>
                <c:pt idx="301">
                  <c:v>4.4309124743693543E-5</c:v>
                </c:pt>
                <c:pt idx="302">
                  <c:v>5.8549586123186754E-5</c:v>
                </c:pt>
                <c:pt idx="303">
                  <c:v>7.7122747349400652E-5</c:v>
                </c:pt>
                <c:pt idx="304">
                  <c:v>1.012672832619567E-4</c:v>
                </c:pt>
                <c:pt idx="305">
                  <c:v>1.3255125093089551E-4</c:v>
                </c:pt>
                <c:pt idx="306">
                  <c:v>1.7295236563842381E-4</c:v>
                </c:pt>
                <c:pt idx="307">
                  <c:v>2.2495579591719781E-4</c:v>
                </c:pt>
                <c:pt idx="308">
                  <c:v>2.9167276052340812E-4</c:v>
                </c:pt>
                <c:pt idx="309">
                  <c:v>3.7698369025851035E-4</c:v>
                </c:pt>
                <c:pt idx="310">
                  <c:v>4.8571023510557632E-4</c:v>
                </c:pt>
                <c:pt idx="311">
                  <c:v>6.2382094680785735E-4</c:v>
                </c:pt>
                <c:pt idx="312">
                  <c:v>7.9867604057653097E-4</c:v>
                </c:pt>
                <c:pt idx="313">
                  <c:v>1.0193172255687157E-3</c:v>
                </c:pt>
                <c:pt idx="314">
                  <c:v>1.2968091768859177E-3</c:v>
                </c:pt>
                <c:pt idx="315">
                  <c:v>1.6446397824703655E-3</c:v>
                </c:pt>
                <c:pt idx="316">
                  <c:v>2.0791868121621056E-3</c:v>
                </c:pt>
                <c:pt idx="317">
                  <c:v>2.6202590938448548E-3</c:v>
                </c:pt>
                <c:pt idx="318">
                  <c:v>3.2917206081518923E-3</c:v>
                </c:pt>
                <c:pt idx="319">
                  <c:v>4.1222060883713274E-3</c:v>
                </c:pt>
                <c:pt idx="320">
                  <c:v>5.1459366901310099E-3</c:v>
                </c:pt>
                <c:pt idx="321">
                  <c:v>6.4036440249223159E-3</c:v>
                </c:pt>
                <c:pt idx="322">
                  <c:v>7.9436102783534412E-3</c:v>
                </c:pt>
                <c:pt idx="323">
                  <c:v>9.82283119762495E-3</c:v>
                </c:pt>
                <c:pt idx="324">
                  <c:v>1.2108307374291243E-2</c:v>
                </c:pt>
                <c:pt idx="325">
                  <c:v>1.4878467405416656E-2</c:v>
                </c:pt>
                <c:pt idx="326">
                  <c:v>1.8224724131100802E-2</c:v>
                </c:pt>
                <c:pt idx="327">
                  <c:v>2.2253162164162645E-2</c:v>
                </c:pt>
                <c:pt idx="328">
                  <c:v>2.7086351303687882E-2</c:v>
                </c:pt>
                <c:pt idx="329">
                  <c:v>3.2865276123881224E-2</c:v>
                </c:pt>
                <c:pt idx="330">
                  <c:v>3.9751367034732782E-2</c:v>
                </c:pt>
                <c:pt idx="331">
                  <c:v>4.7928612424987353E-2</c:v>
                </c:pt>
                <c:pt idx="332">
                  <c:v>5.7605725145229901E-2</c:v>
                </c:pt>
                <c:pt idx="333">
                  <c:v>6.9018329627252614E-2</c:v>
                </c:pt>
                <c:pt idx="334">
                  <c:v>8.2431128452600574E-2</c:v>
                </c:pt>
                <c:pt idx="335">
                  <c:v>9.8139999302225958E-2</c:v>
                </c:pt>
                <c:pt idx="336">
                  <c:v>0.11647396510825235</c:v>
                </c:pt>
                <c:pt idx="337">
                  <c:v>0.13779697208815497</c:v>
                </c:pt>
                <c:pt idx="338">
                  <c:v>0.16250940242321474</c:v>
                </c:pt>
                <c:pt idx="339">
                  <c:v>0.1910492409313985</c:v>
                </c:pt>
                <c:pt idx="340">
                  <c:v>0.22389280850202811</c:v>
                </c:pt>
                <c:pt idx="341">
                  <c:v>0.26155496966872749</c:v>
                </c:pt>
                <c:pt idx="342">
                  <c:v>0.30458871787394892</c:v>
                </c:pt>
                <c:pt idx="343">
                  <c:v>0.35358404010460992</c:v>
                </c:pt>
                <c:pt idx="344">
                  <c:v>0.40916596310052011</c:v>
                </c:pt>
                <c:pt idx="345">
                  <c:v>0.47199168655829016</c:v>
                </c:pt>
                <c:pt idx="346">
                  <c:v>0.54274671511776751</c:v>
                </c:pt>
                <c:pt idx="347">
                  <c:v>0.62213991066751984</c:v>
                </c:pt>
                <c:pt idx="348">
                  <c:v>0.71089739992983925</c:v>
                </c:pt>
                <c:pt idx="349">
                  <c:v>0.80975528950737208</c:v>
                </c:pt>
                <c:pt idx="350">
                  <c:v>0.91945116167583396</c:v>
                </c:pt>
                <c:pt idx="351">
                  <c:v>1.0407143491059043</c:v>
                </c:pt>
                <c:pt idx="352">
                  <c:v>1.1742550151783973</c:v>
                </c:pt>
                <c:pt idx="353">
                  <c:v>1.3207520982965535</c:v>
                </c:pt>
                <c:pt idx="354">
                  <c:v>1.4808402130333269</c:v>
                </c:pt>
                <c:pt idx="355">
                  <c:v>1.6550956374545216</c:v>
                </c:pt>
                <c:pt idx="356">
                  <c:v>1.8440215536694937</c:v>
                </c:pt>
                <c:pt idx="357">
                  <c:v>2.0480327465901405</c:v>
                </c:pt>
                <c:pt idx="358">
                  <c:v>2.2674400029686921</c:v>
                </c:pt>
                <c:pt idx="359">
                  <c:v>2.5024344877420601</c:v>
                </c:pt>
                <c:pt idx="360">
                  <c:v>2.7530724063271501</c:v>
                </c:pt>
                <c:pt idx="361">
                  <c:v>3.0192602884193334</c:v>
                </c:pt>
                <c:pt idx="362">
                  <c:v>3.3007412497210304</c:v>
                </c:pt>
                <c:pt idx="363">
                  <c:v>3.5970826016842863</c:v>
                </c:pt>
                <c:pt idx="364">
                  <c:v>3.9076651845819179</c:v>
                </c:pt>
                <c:pt idx="365">
                  <c:v>4.2316747949696634</c:v>
                </c:pt>
                <c:pt idx="366">
                  <c:v>4.5680960644635018</c:v>
                </c:pt>
                <c:pt idx="367">
                  <c:v>4.9157091215949853</c:v>
                </c:pt>
                <c:pt idx="368">
                  <c:v>5.2730893328084516</c:v>
                </c:pt>
                <c:pt idx="369">
                  <c:v>5.6386103720507057</c:v>
                </c:pt>
                <c:pt idx="370">
                  <c:v>6.0104508116943194</c:v>
                </c:pt>
                <c:pt idx="371">
                  <c:v>6.3866043613933181</c:v>
                </c:pt>
                <c:pt idx="372">
                  <c:v>6.7648938073037348</c:v>
                </c:pt>
                <c:pt idx="373">
                  <c:v>7.1429886234129532</c:v>
                </c:pt>
                <c:pt idx="374">
                  <c:v>7.518426141426227</c:v>
                </c:pt>
                <c:pt idx="375">
                  <c:v>7.8886360780611238</c:v>
                </c:pt>
                <c:pt idx="376">
                  <c:v>8.2509681309381016</c:v>
                </c:pt>
                <c:pt idx="377">
                  <c:v>8.6027222692511742</c:v>
                </c:pt>
                <c:pt idx="378">
                  <c:v>8.9411812655572458</c:v>
                </c:pt>
                <c:pt idx="379">
                  <c:v>9.2636449429198269</c:v>
                </c:pt>
                <c:pt idx="380">
                  <c:v>9.5674655498376318</c:v>
                </c:pt>
                <c:pt idx="381">
                  <c:v>9.8500836259607283</c:v>
                </c:pt>
                <c:pt idx="382">
                  <c:v>10.109063686641777</c:v>
                </c:pt>
                <c:pt idx="383">
                  <c:v>10.342129035333109</c:v>
                </c:pt>
                <c:pt idx="384">
                  <c:v>10.547195010832102</c:v>
                </c:pt>
                <c:pt idx="385">
                  <c:v>10.722399992052436</c:v>
                </c:pt>
                <c:pt idx="386">
                  <c:v>10.866133516307663</c:v>
                </c:pt>
                <c:pt idx="387">
                  <c:v>10.977060917528693</c:v>
                </c:pt>
                <c:pt idx="388">
                  <c:v>11.054143957491096</c:v>
                </c:pt>
                <c:pt idx="389">
                  <c:v>11.096657004045593</c:v>
                </c:pt>
                <c:pt idx="390">
                  <c:v>11.104198403824626</c:v>
                </c:pt>
                <c:pt idx="391">
                  <c:v>11.076696800142145</c:v>
                </c:pt>
                <c:pt idx="392">
                  <c:v>11.014412257105203</c:v>
                </c:pt>
                <c:pt idx="393">
                  <c:v>10.917932165169539</c:v>
                </c:pt>
                <c:pt idx="394">
                  <c:v>10.788162018294496</c:v>
                </c:pt>
                <c:pt idx="395">
                  <c:v>10.626311265216017</c:v>
                </c:pt>
                <c:pt idx="396">
                  <c:v>10.433874544025269</c:v>
                </c:pt>
                <c:pt idx="397">
                  <c:v>10.212608707205392</c:v>
                </c:pt>
                <c:pt idx="398">
                  <c:v>9.9645061309305856</c:v>
                </c:pt>
                <c:pt idx="399">
                  <c:v>9.6917648754287118</c:v>
                </c:pt>
                <c:pt idx="400">
                  <c:v>9.3967563207594029</c:v>
                </c:pt>
                <c:pt idx="401">
                  <c:v>9.0819909431775603</c:v>
                </c:pt>
                <c:pt idx="402">
                  <c:v>8.7500829204932753</c:v>
                </c:pt>
                <c:pt idx="403">
                  <c:v>8.4037142604291706</c:v>
                </c:pt>
                <c:pt idx="404">
                  <c:v>8.045599134146908</c:v>
                </c:pt>
                <c:pt idx="405">
                  <c:v>7.6784490688233067</c:v>
                </c:pt>
                <c:pt idx="406">
                  <c:v>7.3049396097786508</c:v>
                </c:pt>
                <c:pt idx="407">
                  <c:v>6.9276790058755733</c:v>
                </c:pt>
                <c:pt idx="408">
                  <c:v>6.5491794039371243</c:v>
                </c:pt>
                <c:pt idx="409">
                  <c:v>6.1718309612288431</c:v>
                </c:pt>
                <c:pt idx="410">
                  <c:v>5.797879201703898</c:v>
                </c:pt>
                <c:pt idx="411">
                  <c:v>5.4294058551275244</c:v>
                </c:pt>
                <c:pt idx="412">
                  <c:v>5.06831333009759</c:v>
                </c:pt>
                <c:pt idx="413">
                  <c:v>4.7163128854898062</c:v>
                </c:pt>
                <c:pt idx="414">
                  <c:v>4.3749164818919075</c:v>
                </c:pt>
                <c:pt idx="415">
                  <c:v>4.0454322174335937</c:v>
                </c:pt>
                <c:pt idx="416">
                  <c:v>3.7289631826349576</c:v>
                </c:pt>
                <c:pt idx="417">
                  <c:v>3.4264095079931542</c:v>
                </c:pt>
                <c:pt idx="418">
                  <c:v>3.1384733270319334</c:v>
                </c:pt>
                <c:pt idx="419">
                  <c:v>2.865666337024519</c:v>
                </c:pt>
                <c:pt idx="420">
                  <c:v>2.6083196100039938</c:v>
                </c:pt>
                <c:pt idx="421">
                  <c:v>2.366595287795846</c:v>
                </c:pt>
                <c:pt idx="422">
                  <c:v>2.1404997863603357</c:v>
                </c:pt>
                <c:pt idx="423">
                  <c:v>1.9298981360473841</c:v>
                </c:pt>
                <c:pt idx="424">
                  <c:v>1.7345290944835152</c:v>
                </c:pt>
                <c:pt idx="425">
                  <c:v>1.5540206867596191</c:v>
                </c:pt>
                <c:pt idx="426">
                  <c:v>1.387905852047423</c:v>
                </c:pt>
                <c:pt idx="427">
                  <c:v>1.2356379055201923</c:v>
                </c:pt>
                <c:pt idx="428">
                  <c:v>1.096605558154055</c:v>
                </c:pt>
                <c:pt idx="429">
                  <c:v>0.97014727329112715</c:v>
                </c:pt>
                <c:pt idx="430">
                  <c:v>0.85556477656041241</c:v>
                </c:pt>
                <c:pt idx="431">
                  <c:v>0.75213557372203077</c:v>
                </c:pt>
                <c:pt idx="432">
                  <c:v>0.65912436805573305</c:v>
                </c:pt>
                <c:pt idx="433">
                  <c:v>0.57579330441480936</c:v>
                </c:pt>
                <c:pt idx="434">
                  <c:v>0.50141099998243777</c:v>
                </c:pt>
                <c:pt idx="435">
                  <c:v>0.43526035172722227</c:v>
                </c:pt>
                <c:pt idx="436">
                  <c:v>0.37664513701745134</c:v>
                </c:pt>
                <c:pt idx="437">
                  <c:v>0.32489544661173075</c:v>
                </c:pt>
                <c:pt idx="438">
                  <c:v>0.27937200813034113</c:v>
                </c:pt>
                <c:pt idx="439">
                  <c:v>0.23946947315530753</c:v>
                </c:pt>
                <c:pt idx="440">
                  <c:v>0.20461875241731023</c:v>
                </c:pt>
                <c:pt idx="441">
                  <c:v>0.17428849130234597</c:v>
                </c:pt>
                <c:pt idx="442">
                  <c:v>0.14798578245482244</c:v>
                </c:pt>
                <c:pt idx="443">
                  <c:v>0.12525621388445587</c:v>
                </c:pt>
                <c:pt idx="444">
                  <c:v>0.1056833500906601</c:v>
                </c:pt>
                <c:pt idx="445">
                  <c:v>8.8887740690453118E-2</c:v>
                </c:pt>
                <c:pt idx="446">
                  <c:v>7.4525546266571346E-2</c:v>
                </c:pt>
                <c:pt idx="447">
                  <c:v>6.2286865039993672E-2</c:v>
                </c:pt>
                <c:pt idx="448">
                  <c:v>5.1893836872889676E-2</c:v>
                </c:pt>
                <c:pt idx="449">
                  <c:v>4.3098593369820533E-2</c:v>
                </c:pt>
                <c:pt idx="450">
                  <c:v>3.5681114768490958E-2</c:v>
                </c:pt>
                <c:pt idx="451">
                  <c:v>2.9447046158620909E-2</c:v>
                </c:pt>
                <c:pt idx="452">
                  <c:v>2.4225517565585119E-2</c:v>
                </c:pt>
                <c:pt idx="453">
                  <c:v>1.9867004765222778E-2</c:v>
                </c:pt>
                <c:pt idx="454">
                  <c:v>1.6241260493579646E-2</c:v>
                </c:pt>
                <c:pt idx="455">
                  <c:v>1.3235339096219595E-2</c:v>
                </c:pt>
                <c:pt idx="456">
                  <c:v>1.0751731681457214E-2</c:v>
                </c:pt>
                <c:pt idx="457">
                  <c:v>8.706623549227497E-3</c:v>
                </c:pt>
                <c:pt idx="458">
                  <c:v>7.0282810689767028E-3</c:v>
                </c:pt>
                <c:pt idx="459">
                  <c:v>5.6555712686164814E-3</c:v>
                </c:pt>
                <c:pt idx="460">
                  <c:v>4.5366141431548946E-3</c:v>
                </c:pt>
                <c:pt idx="461">
                  <c:v>3.6275650559267655E-3</c:v>
                </c:pt>
                <c:pt idx="462">
                  <c:v>2.8915225363052226E-3</c:v>
                </c:pt>
                <c:pt idx="463">
                  <c:v>2.2975552181011029E-3</c:v>
                </c:pt>
                <c:pt idx="464">
                  <c:v>1.8198405527246478E-3</c:v>
                </c:pt>
                <c:pt idx="465">
                  <c:v>1.4369072089926241E-3</c:v>
                </c:pt>
                <c:pt idx="466">
                  <c:v>1.1309726777474366E-3</c:v>
                </c:pt>
                <c:pt idx="467">
                  <c:v>8.8736747716113256E-4</c:v>
                </c:pt>
                <c:pt idx="468">
                  <c:v>6.9403745076369622E-4</c:v>
                </c:pt>
                <c:pt idx="469">
                  <c:v>5.411159169916972E-4</c:v>
                </c:pt>
                <c:pt idx="470">
                  <c:v>4.2055782349616932E-4</c:v>
                </c:pt>
                <c:pt idx="471">
                  <c:v>3.2582854447148435E-4</c:v>
                </c:pt>
                <c:pt idx="472">
                  <c:v>2.5164050307756834E-4</c:v>
                </c:pt>
                <c:pt idx="473">
                  <c:v>1.9373137711718234E-4</c:v>
                </c:pt>
                <c:pt idx="474">
                  <c:v>1.4867823298012089E-4</c:v>
                </c:pt>
                <c:pt idx="475">
                  <c:v>1.1374251338783699E-4</c:v>
                </c:pt>
                <c:pt idx="476">
                  <c:v>8.6741365564048693E-5</c:v>
                </c:pt>
                <c:pt idx="477">
                  <c:v>6.594132867313058E-5</c:v>
                </c:pt>
                <c:pt idx="478">
                  <c:v>4.9970896021833327E-5</c:v>
                </c:pt>
                <c:pt idx="479">
                  <c:v>3.7748924647679257E-5</c:v>
                </c:pt>
                <c:pt idx="480">
                  <c:v>2.84262804547225E-5</c:v>
                </c:pt>
                <c:pt idx="481">
                  <c:v>2.1338480631522779E-5</c:v>
                </c:pt>
                <c:pt idx="482">
                  <c:v>1.5967427540439349E-5</c:v>
                </c:pt>
                <c:pt idx="483">
                  <c:v>1.191062138437101E-5</c:v>
                </c:pt>
                <c:pt idx="484">
                  <c:v>8.8564951553533611E-6</c:v>
                </c:pt>
                <c:pt idx="485">
                  <c:v>6.5647374828442498E-6</c:v>
                </c:pt>
                <c:pt idx="486">
                  <c:v>4.8506600912451434E-6</c:v>
                </c:pt>
                <c:pt idx="487">
                  <c:v>3.572829782261143E-6</c:v>
                </c:pt>
                <c:pt idx="488">
                  <c:v>2.6233232822789406E-6</c:v>
                </c:pt>
                <c:pt idx="489">
                  <c:v>1.9200799202783474E-6</c:v>
                </c:pt>
                <c:pt idx="490">
                  <c:v>1.40092473253521E-6</c:v>
                </c:pt>
                <c:pt idx="491">
                  <c:v>1.0189158163319758E-6</c:v>
                </c:pt>
                <c:pt idx="492">
                  <c:v>7.3873692839663655E-7</c:v>
                </c:pt>
                <c:pt idx="493">
                  <c:v>5.3391155420138046E-7</c:v>
                </c:pt>
                <c:pt idx="494">
                  <c:v>3.8465982873471634E-7</c:v>
                </c:pt>
                <c:pt idx="495">
                  <c:v>2.7625640307098453E-7</c:v>
                </c:pt>
                <c:pt idx="496">
                  <c:v>1.9777704160661784E-7</c:v>
                </c:pt>
                <c:pt idx="497">
                  <c:v>1.4114561950323819E-7</c:v>
                </c:pt>
                <c:pt idx="498">
                  <c:v>1.004123050044496E-7</c:v>
                </c:pt>
                <c:pt idx="499">
                  <c:v>7.1208932196624078E-8</c:v>
                </c:pt>
                <c:pt idx="500">
                  <c:v>5.0339629486883806E-8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51A-47AA-BAF5-8FD9094F0583}"/>
            </c:ext>
          </c:extLst>
        </c:ser>
        <c:ser>
          <c:idx val="17"/>
          <c:order val="17"/>
          <c:tx>
            <c:v>Gauss15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299.06147723742953</c:v>
                </c:pt>
                <c:pt idx="1">
                  <c:v>299.01147723742957</c:v>
                </c:pt>
                <c:pt idx="2">
                  <c:v>298.96147723742951</c:v>
                </c:pt>
                <c:pt idx="3">
                  <c:v>298.91147723742955</c:v>
                </c:pt>
                <c:pt idx="4">
                  <c:v>298.86147723742948</c:v>
                </c:pt>
                <c:pt idx="5">
                  <c:v>298.81147723742953</c:v>
                </c:pt>
                <c:pt idx="6">
                  <c:v>298.76147723742957</c:v>
                </c:pt>
                <c:pt idx="7">
                  <c:v>298.71147723742951</c:v>
                </c:pt>
                <c:pt idx="8">
                  <c:v>298.66147723742955</c:v>
                </c:pt>
                <c:pt idx="9">
                  <c:v>298.61147723742948</c:v>
                </c:pt>
                <c:pt idx="10">
                  <c:v>298.56147723742953</c:v>
                </c:pt>
                <c:pt idx="11">
                  <c:v>298.51147723743048</c:v>
                </c:pt>
                <c:pt idx="12">
                  <c:v>298.46147723743053</c:v>
                </c:pt>
                <c:pt idx="13">
                  <c:v>298.41147723743057</c:v>
                </c:pt>
                <c:pt idx="14">
                  <c:v>298.36147723743051</c:v>
                </c:pt>
                <c:pt idx="15">
                  <c:v>298.31147723743055</c:v>
                </c:pt>
                <c:pt idx="16">
                  <c:v>298.26147723743048</c:v>
                </c:pt>
                <c:pt idx="17">
                  <c:v>298.21147723743053</c:v>
                </c:pt>
                <c:pt idx="18">
                  <c:v>298.16147723743057</c:v>
                </c:pt>
                <c:pt idx="19">
                  <c:v>298.11147723743051</c:v>
                </c:pt>
                <c:pt idx="20">
                  <c:v>298.06147723743055</c:v>
                </c:pt>
                <c:pt idx="21">
                  <c:v>298.01147723743048</c:v>
                </c:pt>
                <c:pt idx="22">
                  <c:v>297.96147723743053</c:v>
                </c:pt>
                <c:pt idx="23">
                  <c:v>297.91147723743057</c:v>
                </c:pt>
                <c:pt idx="24">
                  <c:v>297.86147723743051</c:v>
                </c:pt>
                <c:pt idx="25">
                  <c:v>297.81147723743055</c:v>
                </c:pt>
                <c:pt idx="26">
                  <c:v>297.76147723743048</c:v>
                </c:pt>
                <c:pt idx="27">
                  <c:v>297.71147723743053</c:v>
                </c:pt>
                <c:pt idx="28">
                  <c:v>297.66147723743057</c:v>
                </c:pt>
                <c:pt idx="29">
                  <c:v>297.61147723743051</c:v>
                </c:pt>
                <c:pt idx="30">
                  <c:v>297.56147723743055</c:v>
                </c:pt>
                <c:pt idx="31">
                  <c:v>297.51147723743048</c:v>
                </c:pt>
                <c:pt idx="32">
                  <c:v>297.46147723743053</c:v>
                </c:pt>
                <c:pt idx="33">
                  <c:v>297.41147723743148</c:v>
                </c:pt>
                <c:pt idx="34">
                  <c:v>297.36147723743153</c:v>
                </c:pt>
                <c:pt idx="35">
                  <c:v>297.31147723743157</c:v>
                </c:pt>
                <c:pt idx="36">
                  <c:v>297.26147723743151</c:v>
                </c:pt>
                <c:pt idx="37">
                  <c:v>297.21147723743155</c:v>
                </c:pt>
                <c:pt idx="38">
                  <c:v>297.16147723743148</c:v>
                </c:pt>
                <c:pt idx="39">
                  <c:v>297.11147723743153</c:v>
                </c:pt>
                <c:pt idx="40">
                  <c:v>297.06147723743157</c:v>
                </c:pt>
                <c:pt idx="41">
                  <c:v>297.01147723743151</c:v>
                </c:pt>
                <c:pt idx="42">
                  <c:v>296.96147723743155</c:v>
                </c:pt>
                <c:pt idx="43">
                  <c:v>296.91147723743148</c:v>
                </c:pt>
                <c:pt idx="44">
                  <c:v>296.86147723743153</c:v>
                </c:pt>
                <c:pt idx="45">
                  <c:v>296.81147723743157</c:v>
                </c:pt>
                <c:pt idx="46">
                  <c:v>296.76147723743151</c:v>
                </c:pt>
                <c:pt idx="47">
                  <c:v>296.71147723743155</c:v>
                </c:pt>
                <c:pt idx="48">
                  <c:v>296.66147723743148</c:v>
                </c:pt>
                <c:pt idx="49">
                  <c:v>296.61147723743153</c:v>
                </c:pt>
                <c:pt idx="50">
                  <c:v>296.56147723743157</c:v>
                </c:pt>
                <c:pt idx="51">
                  <c:v>296.51147723743151</c:v>
                </c:pt>
                <c:pt idx="52">
                  <c:v>296.46147723743155</c:v>
                </c:pt>
                <c:pt idx="53">
                  <c:v>296.41147723743148</c:v>
                </c:pt>
                <c:pt idx="54">
                  <c:v>296.36147723743153</c:v>
                </c:pt>
                <c:pt idx="55">
                  <c:v>296.31147723743248</c:v>
                </c:pt>
                <c:pt idx="56">
                  <c:v>296.26147723743253</c:v>
                </c:pt>
                <c:pt idx="57">
                  <c:v>296.21147723743258</c:v>
                </c:pt>
                <c:pt idx="58">
                  <c:v>296.16147723743251</c:v>
                </c:pt>
                <c:pt idx="59">
                  <c:v>296.11147723743255</c:v>
                </c:pt>
                <c:pt idx="60">
                  <c:v>296.06147723743248</c:v>
                </c:pt>
                <c:pt idx="61">
                  <c:v>296.01147723743253</c:v>
                </c:pt>
                <c:pt idx="62">
                  <c:v>295.96147723743258</c:v>
                </c:pt>
                <c:pt idx="63">
                  <c:v>295.91147723743251</c:v>
                </c:pt>
                <c:pt idx="64">
                  <c:v>295.86147723743255</c:v>
                </c:pt>
                <c:pt idx="65">
                  <c:v>295.81147723743248</c:v>
                </c:pt>
                <c:pt idx="66">
                  <c:v>295.76147723743253</c:v>
                </c:pt>
                <c:pt idx="67">
                  <c:v>295.71147723743258</c:v>
                </c:pt>
                <c:pt idx="68">
                  <c:v>295.66147723743251</c:v>
                </c:pt>
                <c:pt idx="69">
                  <c:v>295.61147723743255</c:v>
                </c:pt>
                <c:pt idx="70">
                  <c:v>295.56147723743248</c:v>
                </c:pt>
                <c:pt idx="71">
                  <c:v>295.51147723743253</c:v>
                </c:pt>
                <c:pt idx="72">
                  <c:v>295.46147723743258</c:v>
                </c:pt>
                <c:pt idx="73">
                  <c:v>295.41147723743251</c:v>
                </c:pt>
                <c:pt idx="74">
                  <c:v>295.36147723743255</c:v>
                </c:pt>
                <c:pt idx="75">
                  <c:v>295.31147723743248</c:v>
                </c:pt>
                <c:pt idx="76">
                  <c:v>295.26147723743253</c:v>
                </c:pt>
                <c:pt idx="77">
                  <c:v>295.21147723743348</c:v>
                </c:pt>
                <c:pt idx="78">
                  <c:v>295.16147723743353</c:v>
                </c:pt>
                <c:pt idx="79">
                  <c:v>295.11147723743358</c:v>
                </c:pt>
                <c:pt idx="80">
                  <c:v>295.06147723743351</c:v>
                </c:pt>
                <c:pt idx="81">
                  <c:v>295.01147723743355</c:v>
                </c:pt>
                <c:pt idx="82">
                  <c:v>294.96147723743348</c:v>
                </c:pt>
                <c:pt idx="83">
                  <c:v>294.91147723743353</c:v>
                </c:pt>
                <c:pt idx="84">
                  <c:v>294.86147723743358</c:v>
                </c:pt>
                <c:pt idx="85">
                  <c:v>294.81147723743351</c:v>
                </c:pt>
                <c:pt idx="86">
                  <c:v>294.76147723743355</c:v>
                </c:pt>
                <c:pt idx="87">
                  <c:v>294.71147723743348</c:v>
                </c:pt>
                <c:pt idx="88">
                  <c:v>294.66147723743353</c:v>
                </c:pt>
                <c:pt idx="89">
                  <c:v>294.61147723743358</c:v>
                </c:pt>
                <c:pt idx="90">
                  <c:v>294.56147723743351</c:v>
                </c:pt>
                <c:pt idx="91">
                  <c:v>294.51147723743355</c:v>
                </c:pt>
                <c:pt idx="92">
                  <c:v>294.46147723743348</c:v>
                </c:pt>
                <c:pt idx="93">
                  <c:v>294.41147723743353</c:v>
                </c:pt>
                <c:pt idx="94">
                  <c:v>294.36147723743358</c:v>
                </c:pt>
                <c:pt idx="95">
                  <c:v>294.31147723743351</c:v>
                </c:pt>
                <c:pt idx="96">
                  <c:v>294.26147723743355</c:v>
                </c:pt>
                <c:pt idx="97">
                  <c:v>294.21147723743348</c:v>
                </c:pt>
                <c:pt idx="98">
                  <c:v>294.16147723743353</c:v>
                </c:pt>
                <c:pt idx="99">
                  <c:v>294.11147723743449</c:v>
                </c:pt>
                <c:pt idx="100">
                  <c:v>294.06147723743453</c:v>
                </c:pt>
                <c:pt idx="101">
                  <c:v>294.01147723743458</c:v>
                </c:pt>
                <c:pt idx="102">
                  <c:v>293.96147723743451</c:v>
                </c:pt>
                <c:pt idx="103">
                  <c:v>293.91147723743455</c:v>
                </c:pt>
                <c:pt idx="104">
                  <c:v>293.86147723743449</c:v>
                </c:pt>
                <c:pt idx="105">
                  <c:v>293.81147723743453</c:v>
                </c:pt>
                <c:pt idx="106">
                  <c:v>293.76147723743458</c:v>
                </c:pt>
                <c:pt idx="107">
                  <c:v>293.71147723743451</c:v>
                </c:pt>
                <c:pt idx="108">
                  <c:v>293.66147723743455</c:v>
                </c:pt>
                <c:pt idx="109">
                  <c:v>293.61147723743449</c:v>
                </c:pt>
                <c:pt idx="110">
                  <c:v>293.56147723743453</c:v>
                </c:pt>
                <c:pt idx="111">
                  <c:v>293.51147723743458</c:v>
                </c:pt>
                <c:pt idx="112">
                  <c:v>293.46147723743451</c:v>
                </c:pt>
                <c:pt idx="113">
                  <c:v>293.41147723743455</c:v>
                </c:pt>
                <c:pt idx="114">
                  <c:v>293.36147723743449</c:v>
                </c:pt>
                <c:pt idx="115">
                  <c:v>293.31147723743453</c:v>
                </c:pt>
                <c:pt idx="116">
                  <c:v>293.26147723743458</c:v>
                </c:pt>
                <c:pt idx="117">
                  <c:v>293.21147723743451</c:v>
                </c:pt>
                <c:pt idx="118">
                  <c:v>293.16147723743455</c:v>
                </c:pt>
                <c:pt idx="119">
                  <c:v>293.11147723743449</c:v>
                </c:pt>
                <c:pt idx="120">
                  <c:v>293.06147723743453</c:v>
                </c:pt>
                <c:pt idx="121">
                  <c:v>293.01147723743549</c:v>
                </c:pt>
                <c:pt idx="122">
                  <c:v>292.96147723743553</c:v>
                </c:pt>
                <c:pt idx="123">
                  <c:v>292.91147723743558</c:v>
                </c:pt>
                <c:pt idx="124">
                  <c:v>292.86147723743551</c:v>
                </c:pt>
                <c:pt idx="125">
                  <c:v>292.81147723743555</c:v>
                </c:pt>
                <c:pt idx="126">
                  <c:v>292.76147723743549</c:v>
                </c:pt>
                <c:pt idx="127">
                  <c:v>292.71147723743553</c:v>
                </c:pt>
                <c:pt idx="128">
                  <c:v>292.66147723743558</c:v>
                </c:pt>
                <c:pt idx="129">
                  <c:v>292.61147723743551</c:v>
                </c:pt>
                <c:pt idx="130">
                  <c:v>292.56147723743555</c:v>
                </c:pt>
                <c:pt idx="131">
                  <c:v>292.51147723743549</c:v>
                </c:pt>
                <c:pt idx="132">
                  <c:v>292.46147723743553</c:v>
                </c:pt>
                <c:pt idx="133">
                  <c:v>292.41147723743558</c:v>
                </c:pt>
                <c:pt idx="134">
                  <c:v>292.36147723743551</c:v>
                </c:pt>
                <c:pt idx="135">
                  <c:v>292.31147723743555</c:v>
                </c:pt>
                <c:pt idx="136">
                  <c:v>292.26147723743549</c:v>
                </c:pt>
                <c:pt idx="137">
                  <c:v>292.21147723743553</c:v>
                </c:pt>
                <c:pt idx="138">
                  <c:v>292.16147723743558</c:v>
                </c:pt>
                <c:pt idx="139">
                  <c:v>292.11147723743551</c:v>
                </c:pt>
                <c:pt idx="140">
                  <c:v>292.06147723743555</c:v>
                </c:pt>
                <c:pt idx="141">
                  <c:v>292.01147723743549</c:v>
                </c:pt>
                <c:pt idx="142">
                  <c:v>291.96147723743553</c:v>
                </c:pt>
                <c:pt idx="143">
                  <c:v>291.91147723743649</c:v>
                </c:pt>
                <c:pt idx="144">
                  <c:v>291.86147723743653</c:v>
                </c:pt>
                <c:pt idx="145">
                  <c:v>291.81147723743658</c:v>
                </c:pt>
                <c:pt idx="146">
                  <c:v>291.76147723743651</c:v>
                </c:pt>
                <c:pt idx="147">
                  <c:v>291.71147723743655</c:v>
                </c:pt>
                <c:pt idx="148">
                  <c:v>291.66147723743649</c:v>
                </c:pt>
                <c:pt idx="149">
                  <c:v>291.61147723743653</c:v>
                </c:pt>
                <c:pt idx="150">
                  <c:v>291.56147723743658</c:v>
                </c:pt>
                <c:pt idx="151">
                  <c:v>291.51147723743651</c:v>
                </c:pt>
                <c:pt idx="152">
                  <c:v>291.46147723743655</c:v>
                </c:pt>
                <c:pt idx="153">
                  <c:v>291.41147723743649</c:v>
                </c:pt>
                <c:pt idx="154">
                  <c:v>291.36147723743653</c:v>
                </c:pt>
                <c:pt idx="155">
                  <c:v>291.31147723743658</c:v>
                </c:pt>
                <c:pt idx="156">
                  <c:v>291.26147723743651</c:v>
                </c:pt>
                <c:pt idx="157">
                  <c:v>291.21147723743655</c:v>
                </c:pt>
                <c:pt idx="158">
                  <c:v>291.16147723743649</c:v>
                </c:pt>
                <c:pt idx="159">
                  <c:v>291.11147723743653</c:v>
                </c:pt>
                <c:pt idx="160">
                  <c:v>291.06147723743658</c:v>
                </c:pt>
                <c:pt idx="161">
                  <c:v>291.01147723743651</c:v>
                </c:pt>
                <c:pt idx="162">
                  <c:v>290.96147723743655</c:v>
                </c:pt>
                <c:pt idx="163">
                  <c:v>290.91147723743649</c:v>
                </c:pt>
                <c:pt idx="164">
                  <c:v>290.86147723743653</c:v>
                </c:pt>
                <c:pt idx="165">
                  <c:v>290.81147723743749</c:v>
                </c:pt>
                <c:pt idx="166">
                  <c:v>290.76147723743753</c:v>
                </c:pt>
                <c:pt idx="167">
                  <c:v>290.71147723743758</c:v>
                </c:pt>
                <c:pt idx="168">
                  <c:v>290.66147723743751</c:v>
                </c:pt>
                <c:pt idx="169">
                  <c:v>290.61147723743755</c:v>
                </c:pt>
                <c:pt idx="170">
                  <c:v>290.56147723743749</c:v>
                </c:pt>
                <c:pt idx="171">
                  <c:v>290.51147723743753</c:v>
                </c:pt>
                <c:pt idx="172">
                  <c:v>290.46147723743758</c:v>
                </c:pt>
                <c:pt idx="173">
                  <c:v>290.41147723743751</c:v>
                </c:pt>
                <c:pt idx="174">
                  <c:v>290.36147723743755</c:v>
                </c:pt>
                <c:pt idx="175">
                  <c:v>290.31147723743749</c:v>
                </c:pt>
                <c:pt idx="176">
                  <c:v>290.26147723743753</c:v>
                </c:pt>
                <c:pt idx="177">
                  <c:v>290.21147723743758</c:v>
                </c:pt>
                <c:pt idx="178">
                  <c:v>290.16147723743751</c:v>
                </c:pt>
                <c:pt idx="179">
                  <c:v>290.11147723743755</c:v>
                </c:pt>
                <c:pt idx="180">
                  <c:v>290.06147723743749</c:v>
                </c:pt>
                <c:pt idx="181">
                  <c:v>290.01147723743753</c:v>
                </c:pt>
                <c:pt idx="182">
                  <c:v>289.96147723743758</c:v>
                </c:pt>
                <c:pt idx="183">
                  <c:v>289.91147723743751</c:v>
                </c:pt>
                <c:pt idx="184">
                  <c:v>289.86147723743755</c:v>
                </c:pt>
                <c:pt idx="185">
                  <c:v>289.81147723743749</c:v>
                </c:pt>
                <c:pt idx="186">
                  <c:v>289.76147723743753</c:v>
                </c:pt>
                <c:pt idx="187">
                  <c:v>289.71147723743849</c:v>
                </c:pt>
                <c:pt idx="188">
                  <c:v>289.66147723743853</c:v>
                </c:pt>
                <c:pt idx="189">
                  <c:v>289.61147723743858</c:v>
                </c:pt>
                <c:pt idx="190">
                  <c:v>289.56147723743851</c:v>
                </c:pt>
                <c:pt idx="191">
                  <c:v>289.51147723743856</c:v>
                </c:pt>
                <c:pt idx="192">
                  <c:v>289.46147723743849</c:v>
                </c:pt>
                <c:pt idx="193">
                  <c:v>289.41147723743853</c:v>
                </c:pt>
                <c:pt idx="194">
                  <c:v>289.36147723743858</c:v>
                </c:pt>
                <c:pt idx="195">
                  <c:v>289.31147723743851</c:v>
                </c:pt>
                <c:pt idx="196">
                  <c:v>289.26147723743856</c:v>
                </c:pt>
                <c:pt idx="197">
                  <c:v>289.21147723743849</c:v>
                </c:pt>
                <c:pt idx="198">
                  <c:v>289.16147723743853</c:v>
                </c:pt>
                <c:pt idx="199">
                  <c:v>289.11147723743858</c:v>
                </c:pt>
                <c:pt idx="200">
                  <c:v>289.06147723743851</c:v>
                </c:pt>
                <c:pt idx="201">
                  <c:v>289.01147723743856</c:v>
                </c:pt>
                <c:pt idx="202">
                  <c:v>288.96147723743849</c:v>
                </c:pt>
                <c:pt idx="203">
                  <c:v>288.91147723743853</c:v>
                </c:pt>
                <c:pt idx="204">
                  <c:v>288.86147723743858</c:v>
                </c:pt>
                <c:pt idx="205">
                  <c:v>288.81147723743851</c:v>
                </c:pt>
                <c:pt idx="206">
                  <c:v>288.76147723743856</c:v>
                </c:pt>
                <c:pt idx="207">
                  <c:v>288.71147723743849</c:v>
                </c:pt>
                <c:pt idx="208">
                  <c:v>288.66147723743853</c:v>
                </c:pt>
                <c:pt idx="209">
                  <c:v>288.61147723743949</c:v>
                </c:pt>
                <c:pt idx="210">
                  <c:v>288.56147723743953</c:v>
                </c:pt>
                <c:pt idx="211">
                  <c:v>288.51147723743958</c:v>
                </c:pt>
                <c:pt idx="212">
                  <c:v>288.46147723743951</c:v>
                </c:pt>
                <c:pt idx="213">
                  <c:v>288.41147723743956</c:v>
                </c:pt>
                <c:pt idx="214">
                  <c:v>288.36147723743949</c:v>
                </c:pt>
                <c:pt idx="215">
                  <c:v>288.31147723743953</c:v>
                </c:pt>
                <c:pt idx="216">
                  <c:v>288.26147723743958</c:v>
                </c:pt>
                <c:pt idx="217">
                  <c:v>288.21147723743951</c:v>
                </c:pt>
                <c:pt idx="218">
                  <c:v>288.16147723743956</c:v>
                </c:pt>
                <c:pt idx="219">
                  <c:v>288.11147723743949</c:v>
                </c:pt>
                <c:pt idx="220">
                  <c:v>288.06147723743953</c:v>
                </c:pt>
                <c:pt idx="221">
                  <c:v>288.01147723743958</c:v>
                </c:pt>
                <c:pt idx="222">
                  <c:v>287.96147723743951</c:v>
                </c:pt>
                <c:pt idx="223">
                  <c:v>287.91147723743956</c:v>
                </c:pt>
                <c:pt idx="224">
                  <c:v>287.86147723743949</c:v>
                </c:pt>
                <c:pt idx="225">
                  <c:v>287.81147723743953</c:v>
                </c:pt>
                <c:pt idx="226">
                  <c:v>287.76147723743958</c:v>
                </c:pt>
                <c:pt idx="227">
                  <c:v>287.71147723743951</c:v>
                </c:pt>
                <c:pt idx="228">
                  <c:v>287.66147723743956</c:v>
                </c:pt>
                <c:pt idx="229">
                  <c:v>287.61147723743949</c:v>
                </c:pt>
                <c:pt idx="230">
                  <c:v>287.56147723743953</c:v>
                </c:pt>
                <c:pt idx="231">
                  <c:v>287.51147723744049</c:v>
                </c:pt>
                <c:pt idx="232">
                  <c:v>287.46147723744053</c:v>
                </c:pt>
                <c:pt idx="233">
                  <c:v>287.41147723744058</c:v>
                </c:pt>
                <c:pt idx="234">
                  <c:v>287.36147723744051</c:v>
                </c:pt>
                <c:pt idx="235">
                  <c:v>287.31147723744056</c:v>
                </c:pt>
                <c:pt idx="236">
                  <c:v>287.26147723744049</c:v>
                </c:pt>
                <c:pt idx="237">
                  <c:v>287.21147723744053</c:v>
                </c:pt>
                <c:pt idx="238">
                  <c:v>287.16147723744058</c:v>
                </c:pt>
                <c:pt idx="239">
                  <c:v>287.11147723744051</c:v>
                </c:pt>
                <c:pt idx="240">
                  <c:v>287.06147723744056</c:v>
                </c:pt>
                <c:pt idx="241">
                  <c:v>287.01147723744049</c:v>
                </c:pt>
                <c:pt idx="242">
                  <c:v>286.96147723744053</c:v>
                </c:pt>
                <c:pt idx="243">
                  <c:v>286.91147723744058</c:v>
                </c:pt>
                <c:pt idx="244">
                  <c:v>286.86147723744051</c:v>
                </c:pt>
                <c:pt idx="245">
                  <c:v>286.81147723744056</c:v>
                </c:pt>
                <c:pt idx="246">
                  <c:v>286.76147723744049</c:v>
                </c:pt>
                <c:pt idx="247">
                  <c:v>286.71147723744053</c:v>
                </c:pt>
                <c:pt idx="248">
                  <c:v>286.66147723744058</c:v>
                </c:pt>
                <c:pt idx="249">
                  <c:v>286.61147723744051</c:v>
                </c:pt>
                <c:pt idx="250">
                  <c:v>286.56147723744056</c:v>
                </c:pt>
                <c:pt idx="251">
                  <c:v>286.51147723744049</c:v>
                </c:pt>
                <c:pt idx="252">
                  <c:v>286.46147723744053</c:v>
                </c:pt>
                <c:pt idx="253">
                  <c:v>286.41147723744149</c:v>
                </c:pt>
                <c:pt idx="254">
                  <c:v>286.36147723744153</c:v>
                </c:pt>
                <c:pt idx="255">
                  <c:v>286.31147723744158</c:v>
                </c:pt>
                <c:pt idx="256">
                  <c:v>286.26147723744151</c:v>
                </c:pt>
                <c:pt idx="257">
                  <c:v>286.21147723744156</c:v>
                </c:pt>
                <c:pt idx="258">
                  <c:v>286.16147723744149</c:v>
                </c:pt>
                <c:pt idx="259">
                  <c:v>286.11147723744153</c:v>
                </c:pt>
                <c:pt idx="260">
                  <c:v>286.06147723744158</c:v>
                </c:pt>
                <c:pt idx="261">
                  <c:v>286.01147723744151</c:v>
                </c:pt>
                <c:pt idx="262">
                  <c:v>285.96147723744156</c:v>
                </c:pt>
                <c:pt idx="263">
                  <c:v>285.91147723744149</c:v>
                </c:pt>
                <c:pt idx="264">
                  <c:v>285.86147723744153</c:v>
                </c:pt>
                <c:pt idx="265">
                  <c:v>285.81147723744158</c:v>
                </c:pt>
                <c:pt idx="266">
                  <c:v>285.76147723744151</c:v>
                </c:pt>
                <c:pt idx="267">
                  <c:v>285.71147723744156</c:v>
                </c:pt>
                <c:pt idx="268">
                  <c:v>285.66147723744149</c:v>
                </c:pt>
                <c:pt idx="269">
                  <c:v>285.61147723744153</c:v>
                </c:pt>
                <c:pt idx="270">
                  <c:v>285.56147723744158</c:v>
                </c:pt>
                <c:pt idx="271">
                  <c:v>285.51147723744151</c:v>
                </c:pt>
                <c:pt idx="272">
                  <c:v>285.46147723744156</c:v>
                </c:pt>
                <c:pt idx="273">
                  <c:v>285.41147723744149</c:v>
                </c:pt>
                <c:pt idx="274">
                  <c:v>285.36147723744153</c:v>
                </c:pt>
                <c:pt idx="275">
                  <c:v>285.31147723744249</c:v>
                </c:pt>
                <c:pt idx="276">
                  <c:v>285.26147723744253</c:v>
                </c:pt>
                <c:pt idx="277">
                  <c:v>285.21147723744258</c:v>
                </c:pt>
                <c:pt idx="278">
                  <c:v>285.16147723744251</c:v>
                </c:pt>
                <c:pt idx="279">
                  <c:v>285.11147723744256</c:v>
                </c:pt>
                <c:pt idx="280">
                  <c:v>285.06147723744249</c:v>
                </c:pt>
                <c:pt idx="281">
                  <c:v>285.01147723744253</c:v>
                </c:pt>
                <c:pt idx="282">
                  <c:v>284.96147723744258</c:v>
                </c:pt>
                <c:pt idx="283">
                  <c:v>284.91147723744251</c:v>
                </c:pt>
                <c:pt idx="284">
                  <c:v>284.86147723744256</c:v>
                </c:pt>
                <c:pt idx="285">
                  <c:v>284.81147723744249</c:v>
                </c:pt>
                <c:pt idx="286">
                  <c:v>284.76147723744253</c:v>
                </c:pt>
                <c:pt idx="287">
                  <c:v>284.71147723744258</c:v>
                </c:pt>
                <c:pt idx="288">
                  <c:v>284.66147723744251</c:v>
                </c:pt>
                <c:pt idx="289">
                  <c:v>284.61147723744256</c:v>
                </c:pt>
                <c:pt idx="290">
                  <c:v>284.56147723744249</c:v>
                </c:pt>
                <c:pt idx="291">
                  <c:v>284.51147723744253</c:v>
                </c:pt>
                <c:pt idx="292">
                  <c:v>284.46147723744258</c:v>
                </c:pt>
                <c:pt idx="293">
                  <c:v>284.41147723744251</c:v>
                </c:pt>
                <c:pt idx="294">
                  <c:v>284.36147723744256</c:v>
                </c:pt>
                <c:pt idx="295">
                  <c:v>284.31147723744249</c:v>
                </c:pt>
                <c:pt idx="296">
                  <c:v>284.26147723744253</c:v>
                </c:pt>
                <c:pt idx="297">
                  <c:v>284.21147723744349</c:v>
                </c:pt>
                <c:pt idx="298">
                  <c:v>284.16147723744353</c:v>
                </c:pt>
                <c:pt idx="299">
                  <c:v>284.11147723744358</c:v>
                </c:pt>
                <c:pt idx="300">
                  <c:v>284.06147723744351</c:v>
                </c:pt>
                <c:pt idx="301">
                  <c:v>284.01147723744356</c:v>
                </c:pt>
                <c:pt idx="302">
                  <c:v>283.96147723744349</c:v>
                </c:pt>
                <c:pt idx="303">
                  <c:v>283.91147723744353</c:v>
                </c:pt>
                <c:pt idx="304">
                  <c:v>283.86147723744358</c:v>
                </c:pt>
                <c:pt idx="305">
                  <c:v>283.81147723744351</c:v>
                </c:pt>
                <c:pt idx="306">
                  <c:v>283.76147723744356</c:v>
                </c:pt>
                <c:pt idx="307">
                  <c:v>283.71147723744349</c:v>
                </c:pt>
                <c:pt idx="308">
                  <c:v>283.66147723744353</c:v>
                </c:pt>
                <c:pt idx="309">
                  <c:v>283.61147723744358</c:v>
                </c:pt>
                <c:pt idx="310">
                  <c:v>283.56147723744351</c:v>
                </c:pt>
                <c:pt idx="311">
                  <c:v>283.51147723744356</c:v>
                </c:pt>
                <c:pt idx="312">
                  <c:v>283.46147723744349</c:v>
                </c:pt>
                <c:pt idx="313">
                  <c:v>283.41147723744353</c:v>
                </c:pt>
                <c:pt idx="314">
                  <c:v>283.36147723744358</c:v>
                </c:pt>
                <c:pt idx="315">
                  <c:v>283.31147723744351</c:v>
                </c:pt>
                <c:pt idx="316">
                  <c:v>283.26147723744356</c:v>
                </c:pt>
                <c:pt idx="317">
                  <c:v>283.21147723744349</c:v>
                </c:pt>
                <c:pt idx="318">
                  <c:v>283.16147723744353</c:v>
                </c:pt>
                <c:pt idx="319">
                  <c:v>283.11147723744449</c:v>
                </c:pt>
                <c:pt idx="320">
                  <c:v>283.06147723744454</c:v>
                </c:pt>
                <c:pt idx="321">
                  <c:v>283.01147723744458</c:v>
                </c:pt>
                <c:pt idx="322">
                  <c:v>282.96147723744451</c:v>
                </c:pt>
                <c:pt idx="323">
                  <c:v>282.91147723744456</c:v>
                </c:pt>
                <c:pt idx="324">
                  <c:v>282.86147723744449</c:v>
                </c:pt>
                <c:pt idx="325">
                  <c:v>282.81147723744454</c:v>
                </c:pt>
                <c:pt idx="326">
                  <c:v>282.76147723744458</c:v>
                </c:pt>
                <c:pt idx="327">
                  <c:v>282.71147723744451</c:v>
                </c:pt>
                <c:pt idx="328">
                  <c:v>282.66147723744456</c:v>
                </c:pt>
                <c:pt idx="329">
                  <c:v>282.61147723744449</c:v>
                </c:pt>
                <c:pt idx="330">
                  <c:v>282.56147723744454</c:v>
                </c:pt>
                <c:pt idx="331">
                  <c:v>282.51147723744458</c:v>
                </c:pt>
                <c:pt idx="332">
                  <c:v>282.46147723744451</c:v>
                </c:pt>
                <c:pt idx="333">
                  <c:v>282.41147723744456</c:v>
                </c:pt>
                <c:pt idx="334">
                  <c:v>282.36147723744449</c:v>
                </c:pt>
                <c:pt idx="335">
                  <c:v>282.31147723744454</c:v>
                </c:pt>
                <c:pt idx="336">
                  <c:v>282.26147723744458</c:v>
                </c:pt>
                <c:pt idx="337">
                  <c:v>282.21147723744451</c:v>
                </c:pt>
                <c:pt idx="338">
                  <c:v>282.16147723744456</c:v>
                </c:pt>
                <c:pt idx="339">
                  <c:v>282.11147723744449</c:v>
                </c:pt>
                <c:pt idx="340">
                  <c:v>282.06147723744454</c:v>
                </c:pt>
                <c:pt idx="341">
                  <c:v>282.01147723744549</c:v>
                </c:pt>
                <c:pt idx="342">
                  <c:v>281.96147723744554</c:v>
                </c:pt>
                <c:pt idx="343">
                  <c:v>281.91147723744558</c:v>
                </c:pt>
                <c:pt idx="344">
                  <c:v>281.86147723744551</c:v>
                </c:pt>
                <c:pt idx="345">
                  <c:v>281.81147723744556</c:v>
                </c:pt>
                <c:pt idx="346">
                  <c:v>281.76147723744549</c:v>
                </c:pt>
                <c:pt idx="347">
                  <c:v>281.71147723744554</c:v>
                </c:pt>
                <c:pt idx="348">
                  <c:v>281.66147723744558</c:v>
                </c:pt>
                <c:pt idx="349">
                  <c:v>281.61147723744551</c:v>
                </c:pt>
                <c:pt idx="350">
                  <c:v>281.56147723744556</c:v>
                </c:pt>
                <c:pt idx="351">
                  <c:v>281.51147723744549</c:v>
                </c:pt>
                <c:pt idx="352">
                  <c:v>281.46147723744554</c:v>
                </c:pt>
                <c:pt idx="353">
                  <c:v>281.41147723744558</c:v>
                </c:pt>
                <c:pt idx="354">
                  <c:v>281.36147723744551</c:v>
                </c:pt>
                <c:pt idx="355">
                  <c:v>281.31147723744556</c:v>
                </c:pt>
                <c:pt idx="356">
                  <c:v>281.26147723744549</c:v>
                </c:pt>
                <c:pt idx="357">
                  <c:v>281.21147723744554</c:v>
                </c:pt>
                <c:pt idx="358">
                  <c:v>281.16147723744558</c:v>
                </c:pt>
                <c:pt idx="359">
                  <c:v>281.11147723744551</c:v>
                </c:pt>
                <c:pt idx="360">
                  <c:v>281.06147723744556</c:v>
                </c:pt>
                <c:pt idx="361">
                  <c:v>281.01147723744549</c:v>
                </c:pt>
                <c:pt idx="362">
                  <c:v>280.96147723744554</c:v>
                </c:pt>
                <c:pt idx="363">
                  <c:v>280.91147723744649</c:v>
                </c:pt>
                <c:pt idx="364">
                  <c:v>280.86147723744654</c:v>
                </c:pt>
                <c:pt idx="365">
                  <c:v>280.81147723744658</c:v>
                </c:pt>
                <c:pt idx="366">
                  <c:v>280.76147723744651</c:v>
                </c:pt>
                <c:pt idx="367">
                  <c:v>280.71147723744656</c:v>
                </c:pt>
                <c:pt idx="368">
                  <c:v>280.66147723744649</c:v>
                </c:pt>
                <c:pt idx="369">
                  <c:v>280.61147723744654</c:v>
                </c:pt>
                <c:pt idx="370">
                  <c:v>280.56147723744658</c:v>
                </c:pt>
                <c:pt idx="371">
                  <c:v>280.51147723744651</c:v>
                </c:pt>
                <c:pt idx="372">
                  <c:v>280.46147723744656</c:v>
                </c:pt>
                <c:pt idx="373">
                  <c:v>280.41147723744649</c:v>
                </c:pt>
                <c:pt idx="374">
                  <c:v>280.36147723744654</c:v>
                </c:pt>
                <c:pt idx="375">
                  <c:v>280.31147723744658</c:v>
                </c:pt>
                <c:pt idx="376">
                  <c:v>280.26147723744651</c:v>
                </c:pt>
                <c:pt idx="377">
                  <c:v>280.21147723744656</c:v>
                </c:pt>
                <c:pt idx="378">
                  <c:v>280.16147723744649</c:v>
                </c:pt>
                <c:pt idx="379">
                  <c:v>280.11147723744654</c:v>
                </c:pt>
                <c:pt idx="380">
                  <c:v>280.06147723744658</c:v>
                </c:pt>
                <c:pt idx="381">
                  <c:v>280.01147723744651</c:v>
                </c:pt>
                <c:pt idx="382">
                  <c:v>279.96147723744656</c:v>
                </c:pt>
                <c:pt idx="383">
                  <c:v>279.91147723744649</c:v>
                </c:pt>
                <c:pt idx="384">
                  <c:v>279.86147723744654</c:v>
                </c:pt>
                <c:pt idx="385">
                  <c:v>279.81147723744749</c:v>
                </c:pt>
                <c:pt idx="386">
                  <c:v>279.76147723744754</c:v>
                </c:pt>
                <c:pt idx="387">
                  <c:v>279.71147723744758</c:v>
                </c:pt>
                <c:pt idx="388">
                  <c:v>279.66147723744751</c:v>
                </c:pt>
                <c:pt idx="389">
                  <c:v>279.61147723744756</c:v>
                </c:pt>
                <c:pt idx="390">
                  <c:v>279.56147723744749</c:v>
                </c:pt>
                <c:pt idx="391">
                  <c:v>279.51147723744754</c:v>
                </c:pt>
                <c:pt idx="392">
                  <c:v>279.46147723744758</c:v>
                </c:pt>
                <c:pt idx="393">
                  <c:v>279.41147723744751</c:v>
                </c:pt>
                <c:pt idx="394">
                  <c:v>279.36147723744756</c:v>
                </c:pt>
                <c:pt idx="395">
                  <c:v>279.31147723744749</c:v>
                </c:pt>
                <c:pt idx="396">
                  <c:v>279.26147723744754</c:v>
                </c:pt>
                <c:pt idx="397">
                  <c:v>279.21147723744758</c:v>
                </c:pt>
                <c:pt idx="398">
                  <c:v>279.16147723744751</c:v>
                </c:pt>
                <c:pt idx="399">
                  <c:v>279.11147723744756</c:v>
                </c:pt>
                <c:pt idx="400">
                  <c:v>279.06147723744749</c:v>
                </c:pt>
                <c:pt idx="401">
                  <c:v>279.01147723744754</c:v>
                </c:pt>
                <c:pt idx="402">
                  <c:v>278.96147723744758</c:v>
                </c:pt>
                <c:pt idx="403">
                  <c:v>278.91147723744751</c:v>
                </c:pt>
                <c:pt idx="404">
                  <c:v>278.86147723744756</c:v>
                </c:pt>
                <c:pt idx="405">
                  <c:v>278.81147723744749</c:v>
                </c:pt>
                <c:pt idx="406">
                  <c:v>278.76147723744754</c:v>
                </c:pt>
                <c:pt idx="407">
                  <c:v>278.71147723744849</c:v>
                </c:pt>
                <c:pt idx="408">
                  <c:v>278.66147723744854</c:v>
                </c:pt>
                <c:pt idx="409">
                  <c:v>278.61147723744858</c:v>
                </c:pt>
                <c:pt idx="410">
                  <c:v>278.56147723744851</c:v>
                </c:pt>
                <c:pt idx="411">
                  <c:v>278.51147723744856</c:v>
                </c:pt>
                <c:pt idx="412">
                  <c:v>278.46147723744849</c:v>
                </c:pt>
                <c:pt idx="413">
                  <c:v>278.41147723744854</c:v>
                </c:pt>
                <c:pt idx="414">
                  <c:v>278.36147723744858</c:v>
                </c:pt>
                <c:pt idx="415">
                  <c:v>278.31147723744851</c:v>
                </c:pt>
                <c:pt idx="416">
                  <c:v>278.26147723744856</c:v>
                </c:pt>
                <c:pt idx="417">
                  <c:v>278.21147723744849</c:v>
                </c:pt>
                <c:pt idx="418">
                  <c:v>278.16147723744854</c:v>
                </c:pt>
                <c:pt idx="419">
                  <c:v>278.11147723744858</c:v>
                </c:pt>
                <c:pt idx="420">
                  <c:v>278.06147723744851</c:v>
                </c:pt>
                <c:pt idx="421">
                  <c:v>278.01147723744856</c:v>
                </c:pt>
                <c:pt idx="422">
                  <c:v>277.96147723744849</c:v>
                </c:pt>
                <c:pt idx="423">
                  <c:v>277.91147723744854</c:v>
                </c:pt>
                <c:pt idx="424">
                  <c:v>277.86147723744858</c:v>
                </c:pt>
                <c:pt idx="425">
                  <c:v>277.81147723744851</c:v>
                </c:pt>
                <c:pt idx="426">
                  <c:v>277.76147723744856</c:v>
                </c:pt>
                <c:pt idx="427">
                  <c:v>277.71147723744849</c:v>
                </c:pt>
                <c:pt idx="428">
                  <c:v>277.66147723744854</c:v>
                </c:pt>
                <c:pt idx="429">
                  <c:v>277.61147723744949</c:v>
                </c:pt>
                <c:pt idx="430">
                  <c:v>277.56147723744954</c:v>
                </c:pt>
                <c:pt idx="431">
                  <c:v>277.51147723744958</c:v>
                </c:pt>
                <c:pt idx="432">
                  <c:v>277.46147723744951</c:v>
                </c:pt>
                <c:pt idx="433">
                  <c:v>277.41147723744956</c:v>
                </c:pt>
                <c:pt idx="434">
                  <c:v>277.36147723744949</c:v>
                </c:pt>
                <c:pt idx="435">
                  <c:v>277.31147723744954</c:v>
                </c:pt>
                <c:pt idx="436">
                  <c:v>277.26147723744958</c:v>
                </c:pt>
                <c:pt idx="437">
                  <c:v>277.21147723744951</c:v>
                </c:pt>
                <c:pt idx="438">
                  <c:v>277.16147723744956</c:v>
                </c:pt>
                <c:pt idx="439">
                  <c:v>277.11147723744949</c:v>
                </c:pt>
                <c:pt idx="440">
                  <c:v>277.06147723744954</c:v>
                </c:pt>
                <c:pt idx="441">
                  <c:v>277.01147723744958</c:v>
                </c:pt>
                <c:pt idx="442">
                  <c:v>276.96147723744951</c:v>
                </c:pt>
                <c:pt idx="443">
                  <c:v>276.91147723744956</c:v>
                </c:pt>
                <c:pt idx="444">
                  <c:v>276.86147723744949</c:v>
                </c:pt>
                <c:pt idx="445">
                  <c:v>276.81147723744954</c:v>
                </c:pt>
                <c:pt idx="446">
                  <c:v>276.76147723744958</c:v>
                </c:pt>
                <c:pt idx="447">
                  <c:v>276.71147723744951</c:v>
                </c:pt>
                <c:pt idx="448">
                  <c:v>276.66147723744956</c:v>
                </c:pt>
                <c:pt idx="449">
                  <c:v>276.61147723744949</c:v>
                </c:pt>
                <c:pt idx="450">
                  <c:v>276.56147723744954</c:v>
                </c:pt>
                <c:pt idx="451">
                  <c:v>276.51147723745049</c:v>
                </c:pt>
                <c:pt idx="452">
                  <c:v>276.46147723745054</c:v>
                </c:pt>
                <c:pt idx="453">
                  <c:v>276.41147723745058</c:v>
                </c:pt>
                <c:pt idx="454">
                  <c:v>276.36147723745052</c:v>
                </c:pt>
                <c:pt idx="455">
                  <c:v>276.31147723745056</c:v>
                </c:pt>
                <c:pt idx="456">
                  <c:v>276.26147723745049</c:v>
                </c:pt>
                <c:pt idx="457">
                  <c:v>276.21147723745054</c:v>
                </c:pt>
                <c:pt idx="458">
                  <c:v>276.16147723745058</c:v>
                </c:pt>
                <c:pt idx="459">
                  <c:v>276.11147723745052</c:v>
                </c:pt>
                <c:pt idx="460">
                  <c:v>276.06147723745056</c:v>
                </c:pt>
                <c:pt idx="461">
                  <c:v>276.01147723745049</c:v>
                </c:pt>
                <c:pt idx="462">
                  <c:v>275.96147723745054</c:v>
                </c:pt>
                <c:pt idx="463">
                  <c:v>275.91147723745058</c:v>
                </c:pt>
                <c:pt idx="464">
                  <c:v>275.86147723745052</c:v>
                </c:pt>
                <c:pt idx="465">
                  <c:v>275.81147723745056</c:v>
                </c:pt>
                <c:pt idx="466">
                  <c:v>275.76147723745049</c:v>
                </c:pt>
                <c:pt idx="467">
                  <c:v>275.71147723745054</c:v>
                </c:pt>
                <c:pt idx="468">
                  <c:v>275.66147723745058</c:v>
                </c:pt>
                <c:pt idx="469">
                  <c:v>275.61147723745052</c:v>
                </c:pt>
                <c:pt idx="470">
                  <c:v>275.56147723745056</c:v>
                </c:pt>
                <c:pt idx="471">
                  <c:v>275.51147723745049</c:v>
                </c:pt>
                <c:pt idx="472">
                  <c:v>275.46147723745054</c:v>
                </c:pt>
                <c:pt idx="473">
                  <c:v>275.41147723745149</c:v>
                </c:pt>
                <c:pt idx="474">
                  <c:v>275.36147723745154</c:v>
                </c:pt>
                <c:pt idx="475">
                  <c:v>275.31147723745158</c:v>
                </c:pt>
                <c:pt idx="476">
                  <c:v>275.26147723745152</c:v>
                </c:pt>
                <c:pt idx="477">
                  <c:v>275.21147723745156</c:v>
                </c:pt>
                <c:pt idx="478">
                  <c:v>275.16147723745149</c:v>
                </c:pt>
                <c:pt idx="479">
                  <c:v>275.11147723745154</c:v>
                </c:pt>
                <c:pt idx="480">
                  <c:v>275.06147723745158</c:v>
                </c:pt>
                <c:pt idx="481">
                  <c:v>275.01147723745152</c:v>
                </c:pt>
                <c:pt idx="482">
                  <c:v>274.96147723745156</c:v>
                </c:pt>
                <c:pt idx="483">
                  <c:v>274.91147723745149</c:v>
                </c:pt>
                <c:pt idx="484">
                  <c:v>274.86147723745154</c:v>
                </c:pt>
                <c:pt idx="485">
                  <c:v>274.81147723745158</c:v>
                </c:pt>
                <c:pt idx="486">
                  <c:v>274.76147723745152</c:v>
                </c:pt>
                <c:pt idx="487">
                  <c:v>274.71147723745156</c:v>
                </c:pt>
                <c:pt idx="488">
                  <c:v>274.66147723745149</c:v>
                </c:pt>
                <c:pt idx="489">
                  <c:v>274.61147723745154</c:v>
                </c:pt>
                <c:pt idx="490">
                  <c:v>274.56147723745158</c:v>
                </c:pt>
                <c:pt idx="491">
                  <c:v>274.51147723745152</c:v>
                </c:pt>
                <c:pt idx="492">
                  <c:v>274.46147723745156</c:v>
                </c:pt>
                <c:pt idx="493">
                  <c:v>274.41147723745149</c:v>
                </c:pt>
                <c:pt idx="494">
                  <c:v>274.36147723745154</c:v>
                </c:pt>
                <c:pt idx="495">
                  <c:v>274.31147723745249</c:v>
                </c:pt>
                <c:pt idx="496">
                  <c:v>274.26147723745254</c:v>
                </c:pt>
                <c:pt idx="497">
                  <c:v>274.21147723745258</c:v>
                </c:pt>
                <c:pt idx="498">
                  <c:v>274.16147723745252</c:v>
                </c:pt>
                <c:pt idx="499">
                  <c:v>274.11147723745256</c:v>
                </c:pt>
                <c:pt idx="500">
                  <c:v>274.06147723745249</c:v>
                </c:pt>
              </c:numCache>
            </c:numRef>
          </c:xVal>
          <c:yVal>
            <c:numRef>
              <c:f>Carbon!$T$15:$T$515</c:f>
              <c:numCache>
                <c:formatCode>General</c:formatCode>
                <c:ptCount val="501"/>
                <c:pt idx="0">
                  <c:v>4.4441984234948749E-105</c:v>
                </c:pt>
                <c:pt idx="1">
                  <c:v>1.385490299664572E-104</c:v>
                </c:pt>
                <c:pt idx="2">
                  <c:v>4.3077690276418234E-104</c:v>
                </c:pt>
                <c:pt idx="3">
                  <c:v>1.3357961911377073E-103</c:v>
                </c:pt>
                <c:pt idx="4">
                  <c:v>4.1311109933695299E-103</c:v>
                </c:pt>
                <c:pt idx="5">
                  <c:v>1.2741847351455212E-102</c:v>
                </c:pt>
                <c:pt idx="6">
                  <c:v>3.9195553670144476E-102</c:v>
                </c:pt>
                <c:pt idx="7">
                  <c:v>1.2024861439168187E-101</c:v>
                </c:pt>
                <c:pt idx="8">
                  <c:v>3.6792748292811446E-101</c:v>
                </c:pt>
                <c:pt idx="9">
                  <c:v>1.1227504799991721E-100</c:v>
                </c:pt>
                <c:pt idx="10">
                  <c:v>3.4169855395082784E-100</c:v>
                </c:pt>
                <c:pt idx="11">
                  <c:v>1.0371507931717212E-99</c:v>
                </c:pt>
                <c:pt idx="12">
                  <c:v>3.1396377205807637E-99</c:v>
                </c:pt>
                <c:pt idx="13">
                  <c:v>9.4788585834666637E-99</c:v>
                </c:pt>
                <c:pt idx="14">
                  <c:v>2.8541146927390392E-98</c:v>
                </c:pt>
                <c:pt idx="15">
                  <c:v>8.5708850393399658E-98</c:v>
                </c:pt>
                <c:pt idx="16">
                  <c:v>2.5669581609668341E-97</c:v>
                </c:pt>
                <c:pt idx="17">
                  <c:v>7.667446983279182E-97</c:v>
                </c:pt>
                <c:pt idx="18">
                  <c:v>2.2841343487752993E-96</c:v>
                </c:pt>
                <c:pt idx="19">
                  <c:v>6.7862738230598276E-96</c:v>
                </c:pt>
                <c:pt idx="20">
                  <c:v>2.010851433976094E-95</c:v>
                </c:pt>
                <c:pt idx="21">
                  <c:v>5.9424763575813669E-95</c:v>
                </c:pt>
                <c:pt idx="22">
                  <c:v>1.7514341415089577E-94</c:v>
                </c:pt>
                <c:pt idx="23">
                  <c:v>5.1482429282741066E-94</c:v>
                </c:pt>
                <c:pt idx="24">
                  <c:v>1.5092567376459936E-93</c:v>
                </c:pt>
                <c:pt idx="25">
                  <c:v>4.412717108197617E-93</c:v>
                </c:pt>
                <c:pt idx="26">
                  <c:v>1.2867314649036128E-92</c:v>
                </c:pt>
                <c:pt idx="27">
                  <c:v>3.7420417367204869E-92</c:v>
                </c:pt>
                <c:pt idx="28">
                  <c:v>1.0853459863497969E-91</c:v>
                </c:pt>
                <c:pt idx="29">
                  <c:v>3.1395445746908507E-91</c:v>
                </c:pt>
                <c:pt idx="30">
                  <c:v>9.057408884760035E-91</c:v>
                </c:pt>
                <c:pt idx="31">
                  <c:v>2.6060345289192557E-90</c:v>
                </c:pt>
                <c:pt idx="32">
                  <c:v>7.4781681957596764E-90</c:v>
                </c:pt>
                <c:pt idx="33">
                  <c:v>2.1401743936006627E-89</c:v>
                </c:pt>
                <c:pt idx="34">
                  <c:v>6.1086039649091072E-89</c:v>
                </c:pt>
                <c:pt idx="35">
                  <c:v>1.7388961554753287E-88</c:v>
                </c:pt>
                <c:pt idx="36">
                  <c:v>4.9367848008787479E-88</c:v>
                </c:pt>
                <c:pt idx="37">
                  <c:v>1.3978276175720447E-87</c:v>
                </c:pt>
                <c:pt idx="38">
                  <c:v>3.9473161248595504E-87</c:v>
                </c:pt>
                <c:pt idx="39">
                  <c:v>1.1117037536801466E-86</c:v>
                </c:pt>
                <c:pt idx="40">
                  <c:v>3.1225910231608251E-86</c:v>
                </c:pt>
                <c:pt idx="41">
                  <c:v>8.747420680769053E-86</c:v>
                </c:pt>
                <c:pt idx="42">
                  <c:v>2.4439020225184958E-85</c:v>
                </c:pt>
                <c:pt idx="43">
                  <c:v>6.809675858504841E-85</c:v>
                </c:pt>
                <c:pt idx="44">
                  <c:v>1.8923783051232986E-84</c:v>
                </c:pt>
                <c:pt idx="45">
                  <c:v>5.244793003209133E-84</c:v>
                </c:pt>
                <c:pt idx="46">
                  <c:v>1.4497316353779961E-83</c:v>
                </c:pt>
                <c:pt idx="47">
                  <c:v>3.9965546029026685E-83</c:v>
                </c:pt>
                <c:pt idx="48">
                  <c:v>1.0988103898109777E-82</c:v>
                </c:pt>
                <c:pt idx="49">
                  <c:v>3.012996554492342E-82</c:v>
                </c:pt>
                <c:pt idx="50">
                  <c:v>8.2397376523192029E-82</c:v>
                </c:pt>
                <c:pt idx="51">
                  <c:v>2.2473308054599608E-81</c:v>
                </c:pt>
                <c:pt idx="52">
                  <c:v>6.1130718046864159E-81</c:v>
                </c:pt>
                <c:pt idx="53">
                  <c:v>1.6584060012012678E-80</c:v>
                </c:pt>
                <c:pt idx="54">
                  <c:v>4.487051928768899E-80</c:v>
                </c:pt>
                <c:pt idx="55">
                  <c:v>1.2107938381204284E-79</c:v>
                </c:pt>
                <c:pt idx="56">
                  <c:v>3.2585034114546606E-79</c:v>
                </c:pt>
                <c:pt idx="57">
                  <c:v>8.7459105123459181E-79</c:v>
                </c:pt>
                <c:pt idx="58">
                  <c:v>2.3411581391086714E-78</c:v>
                </c:pt>
                <c:pt idx="59">
                  <c:v>6.2502205488124206E-78</c:v>
                </c:pt>
                <c:pt idx="60">
                  <c:v>1.6641742815123817E-77</c:v>
                </c:pt>
                <c:pt idx="61">
                  <c:v>4.4191744010592706E-77</c:v>
                </c:pt>
                <c:pt idx="62">
                  <c:v>1.1703677543807976E-76</c:v>
                </c:pt>
                <c:pt idx="63">
                  <c:v>3.0913090530099026E-76</c:v>
                </c:pt>
                <c:pt idx="64">
                  <c:v>8.1433176377713965E-76</c:v>
                </c:pt>
                <c:pt idx="65">
                  <c:v>2.1394354913111211E-75</c:v>
                </c:pt>
                <c:pt idx="66">
                  <c:v>5.6057779171812336E-75</c:v>
                </c:pt>
                <c:pt idx="67">
                  <c:v>1.4649117153391517E-74</c:v>
                </c:pt>
                <c:pt idx="68">
                  <c:v>3.8179117662891601E-74</c:v>
                </c:pt>
                <c:pt idx="69">
                  <c:v>9.923827214656687E-74</c:v>
                </c:pt>
                <c:pt idx="70">
                  <c:v>2.5725947096495967E-73</c:v>
                </c:pt>
                <c:pt idx="71">
                  <c:v>6.651236979625042E-73</c:v>
                </c:pt>
                <c:pt idx="72">
                  <c:v>1.7150324541634952E-72</c:v>
                </c:pt>
                <c:pt idx="73">
                  <c:v>4.4104320476417642E-72</c:v>
                </c:pt>
                <c:pt idx="74">
                  <c:v>1.1311723975671964E-71</c:v>
                </c:pt>
                <c:pt idx="75">
                  <c:v>2.8934456857522201E-71</c:v>
                </c:pt>
                <c:pt idx="76">
                  <c:v>7.3814340046697881E-71</c:v>
                </c:pt>
                <c:pt idx="77">
                  <c:v>1.8780407845782073E-70</c:v>
                </c:pt>
                <c:pt idx="78">
                  <c:v>4.7654966553557362E-70</c:v>
                </c:pt>
                <c:pt idx="79">
                  <c:v>1.2060080041497025E-69</c:v>
                </c:pt>
                <c:pt idx="80">
                  <c:v>3.0439049208911238E-69</c:v>
                </c:pt>
                <c:pt idx="81">
                  <c:v>7.6621534742076372E-69</c:v>
                </c:pt>
                <c:pt idx="82">
                  <c:v>1.923576586054391E-68</c:v>
                </c:pt>
                <c:pt idx="83">
                  <c:v>4.8162274546876954E-68</c:v>
                </c:pt>
                <c:pt idx="84">
                  <c:v>1.2026613863365819E-67</c:v>
                </c:pt>
                <c:pt idx="85">
                  <c:v>2.9951502757320606E-67</c:v>
                </c:pt>
                <c:pt idx="86">
                  <c:v>7.4393114043243742E-67</c:v>
                </c:pt>
                <c:pt idx="87">
                  <c:v>1.8428319406766827E-66</c:v>
                </c:pt>
                <c:pt idx="88">
                  <c:v>4.552789752728736E-66</c:v>
                </c:pt>
                <c:pt idx="89">
                  <c:v>1.1217816475871389E-65</c:v>
                </c:pt>
                <c:pt idx="90">
                  <c:v>2.756626568809767E-65</c:v>
                </c:pt>
                <c:pt idx="91">
                  <c:v>6.7559498338493017E-65</c:v>
                </c:pt>
                <c:pt idx="92">
                  <c:v>1.6513296010120286E-64</c:v>
                </c:pt>
                <c:pt idx="93">
                  <c:v>4.0255014485900595E-64</c:v>
                </c:pt>
                <c:pt idx="94">
                  <c:v>9.786898404266179E-64</c:v>
                </c:pt>
                <c:pt idx="95">
                  <c:v>2.3730617772415149E-63</c:v>
                </c:pt>
                <c:pt idx="96">
                  <c:v>5.738678302879141E-63</c:v>
                </c:pt>
                <c:pt idx="97">
                  <c:v>1.3840557597012057E-62</c:v>
                </c:pt>
                <c:pt idx="98">
                  <c:v>3.329156148643481E-62</c:v>
                </c:pt>
                <c:pt idx="99">
                  <c:v>7.9864470286957028E-62</c:v>
                </c:pt>
                <c:pt idx="100">
                  <c:v>1.9107854996836827E-61</c:v>
                </c:pt>
                <c:pt idx="101">
                  <c:v>4.5594150639941276E-61</c:v>
                </c:pt>
                <c:pt idx="102">
                  <c:v>1.0850386142453587E-60</c:v>
                </c:pt>
                <c:pt idx="103">
                  <c:v>2.5752543524285589E-60</c:v>
                </c:pt>
                <c:pt idx="104">
                  <c:v>6.0958453010089387E-60</c:v>
                </c:pt>
                <c:pt idx="105">
                  <c:v>1.4390855608455121E-59</c:v>
                </c:pt>
                <c:pt idx="106">
                  <c:v>3.3882712112172557E-59</c:v>
                </c:pt>
                <c:pt idx="107">
                  <c:v>7.9562530467366698E-59</c:v>
                </c:pt>
                <c:pt idx="108">
                  <c:v>1.8632789613102263E-58</c:v>
                </c:pt>
                <c:pt idx="109">
                  <c:v>4.3519715209137669E-58</c:v>
                </c:pt>
                <c:pt idx="110">
                  <c:v>1.0137551664931334E-57</c:v>
                </c:pt>
                <c:pt idx="111">
                  <c:v>2.3551522516683481E-57</c:v>
                </c:pt>
                <c:pt idx="112">
                  <c:v>5.4568719976256804E-57</c:v>
                </c:pt>
                <c:pt idx="113">
                  <c:v>1.2609777305746476E-56</c:v>
                </c:pt>
                <c:pt idx="114">
                  <c:v>2.9060958779380754E-56</c:v>
                </c:pt>
                <c:pt idx="115">
                  <c:v>6.6796134652985816E-56</c:v>
                </c:pt>
                <c:pt idx="116">
                  <c:v>1.531198856317492E-55</c:v>
                </c:pt>
                <c:pt idx="117">
                  <c:v>3.5006664473148648E-55</c:v>
                </c:pt>
                <c:pt idx="118">
                  <c:v>7.9819451562238931E-55</c:v>
                </c:pt>
                <c:pt idx="119">
                  <c:v>1.8151211542795906E-54</c:v>
                </c:pt>
                <c:pt idx="120">
                  <c:v>4.1166255822365624E-54</c:v>
                </c:pt>
                <c:pt idx="121">
                  <c:v>9.3114215863075857E-54</c:v>
                </c:pt>
                <c:pt idx="122">
                  <c:v>2.1005328775586145E-53</c:v>
                </c:pt>
                <c:pt idx="123">
                  <c:v>4.7258708413850771E-53</c:v>
                </c:pt>
                <c:pt idx="124">
                  <c:v>1.0604082165935358E-52</c:v>
                </c:pt>
                <c:pt idx="125">
                  <c:v>2.3730297983736507E-52</c:v>
                </c:pt>
                <c:pt idx="126">
                  <c:v>5.296295044916221E-52</c:v>
                </c:pt>
                <c:pt idx="127">
                  <c:v>1.1789082885360921E-51</c:v>
                </c:pt>
                <c:pt idx="128">
                  <c:v>2.6171387209469421E-51</c:v>
                </c:pt>
                <c:pt idx="129">
                  <c:v>5.7944515547452519E-51</c:v>
                </c:pt>
                <c:pt idx="130">
                  <c:v>1.2794897201733136E-50</c:v>
                </c:pt>
                <c:pt idx="131">
                  <c:v>2.8177349392140757E-50</c:v>
                </c:pt>
                <c:pt idx="132">
                  <c:v>6.1887415274920016E-50</c:v>
                </c:pt>
                <c:pt idx="133">
                  <c:v>1.3556370316253426E-49</c:v>
                </c:pt>
                <c:pt idx="134">
                  <c:v>2.9615793576233201E-49</c:v>
                </c:pt>
                <c:pt idx="135">
                  <c:v>6.4527107278807192E-49</c:v>
                </c:pt>
                <c:pt idx="136">
                  <c:v>1.4021674776444918E-48</c:v>
                </c:pt>
                <c:pt idx="137">
                  <c:v>3.0387603744970776E-48</c:v>
                </c:pt>
                <c:pt idx="138">
                  <c:v>6.567981046416806E-48</c:v>
                </c:pt>
                <c:pt idx="139">
                  <c:v>1.4158139873721081E-47</c:v>
                </c:pt>
                <c:pt idx="140">
                  <c:v>3.0438228835387463E-47</c:v>
                </c:pt>
                <c:pt idx="141">
                  <c:v>6.5263660436780157E-47</c:v>
                </c:pt>
                <c:pt idx="142">
                  <c:v>1.3956044656429368E-46</c:v>
                </c:pt>
                <c:pt idx="143">
                  <c:v>2.9764058121361436E-46</c:v>
                </c:pt>
                <c:pt idx="144">
                  <c:v>6.3308322913654861E-46</c:v>
                </c:pt>
                <c:pt idx="145">
                  <c:v>1.342976289762753E-45</c:v>
                </c:pt>
                <c:pt idx="146">
                  <c:v>2.8412847025945736E-45</c:v>
                </c:pt>
                <c:pt idx="147">
                  <c:v>5.9951497055659294E-45</c:v>
                </c:pt>
                <c:pt idx="148">
                  <c:v>1.2616072704815477E-44</c:v>
                </c:pt>
                <c:pt idx="149">
                  <c:v>2.6478123609447957E-44</c:v>
                </c:pt>
                <c:pt idx="150">
                  <c:v>5.542288116595585E-44</c:v>
                </c:pt>
                <c:pt idx="151">
                  <c:v>1.1569906890241648E-43</c:v>
                </c:pt>
                <c:pt idx="152">
                  <c:v>2.4088485761142223E-43</c:v>
                </c:pt>
                <c:pt idx="153">
                  <c:v>5.0018194198190373E-43</c:v>
                </c:pt>
                <c:pt idx="154">
                  <c:v>1.0358226128184287E-42</c:v>
                </c:pt>
                <c:pt idx="155">
                  <c:v>2.1393490008390229E-42</c:v>
                </c:pt>
                <c:pt idx="156">
                  <c:v>4.406733234231728E-42</c:v>
                </c:pt>
                <c:pt idx="157">
                  <c:v>9.0529631919573993E-42</c:v>
                </c:pt>
                <c:pt idx="158">
                  <c:v>1.8548278995809071E-41</c:v>
                </c:pt>
                <c:pt idx="159">
                  <c:v>3.7901409089291541E-41</c:v>
                </c:pt>
                <c:pt idx="160">
                  <c:v>7.7240657930052475E-41</c:v>
                </c:pt>
                <c:pt idx="161">
                  <c:v>1.5699124872722564E-40</c:v>
                </c:pt>
                <c:pt idx="162">
                  <c:v>3.1823196087385248E-40</c:v>
                </c:pt>
                <c:pt idx="163">
                  <c:v>6.433554987511246E-40</c:v>
                </c:pt>
                <c:pt idx="164">
                  <c:v>1.2971706420874823E-39</c:v>
                </c:pt>
                <c:pt idx="165">
                  <c:v>2.6084473568532E-39</c:v>
                </c:pt>
                <c:pt idx="166">
                  <c:v>5.2312552720179064E-39</c:v>
                </c:pt>
                <c:pt idx="167">
                  <c:v>1.0463298644469385E-38</c:v>
                </c:pt>
                <c:pt idx="168">
                  <c:v>2.0872294831974671E-38</c:v>
                </c:pt>
                <c:pt idx="169">
                  <c:v>4.1525096636959704E-38</c:v>
                </c:pt>
                <c:pt idx="170">
                  <c:v>8.2392935139148557E-38</c:v>
                </c:pt>
                <c:pt idx="171">
                  <c:v>1.6304525646129E-37</c:v>
                </c:pt>
                <c:pt idx="172">
                  <c:v>3.2178458358885991E-37</c:v>
                </c:pt>
                <c:pt idx="173">
                  <c:v>6.3337536915159705E-37</c:v>
                </c:pt>
                <c:pt idx="174">
                  <c:v>1.2433573863209128E-36</c:v>
                </c:pt>
                <c:pt idx="175">
                  <c:v>2.4342751091932437E-36</c:v>
                </c:pt>
                <c:pt idx="176">
                  <c:v>4.7531575468016983E-36</c:v>
                </c:pt>
                <c:pt idx="177">
                  <c:v>9.2562192292020672E-36</c:v>
                </c:pt>
                <c:pt idx="178">
                  <c:v>1.7977277659441306E-35</c:v>
                </c:pt>
                <c:pt idx="179">
                  <c:v>3.4821950324980601E-35</c:v>
                </c:pt>
                <c:pt idx="180">
                  <c:v>6.726995366837278E-35</c:v>
                </c:pt>
                <c:pt idx="181">
                  <c:v>1.2960687429142744E-34</c:v>
                </c:pt>
                <c:pt idx="182">
                  <c:v>2.4904270036362033E-34</c:v>
                </c:pt>
                <c:pt idx="183">
                  <c:v>4.7726377055081099E-34</c:v>
                </c:pt>
                <c:pt idx="184">
                  <c:v>9.121830346445089E-34</c:v>
                </c:pt>
                <c:pt idx="185">
                  <c:v>1.7387789938151882E-33</c:v>
                </c:pt>
                <c:pt idx="186">
                  <c:v>3.3055646115227314E-33</c:v>
                </c:pt>
                <c:pt idx="187">
                  <c:v>6.2673765375422668E-33</c:v>
                </c:pt>
                <c:pt idx="188">
                  <c:v>1.1851267364755019E-32</c:v>
                </c:pt>
                <c:pt idx="189">
                  <c:v>2.2350264951098936E-32</c:v>
                </c:pt>
                <c:pt idx="190">
                  <c:v>4.2037746525648408E-32</c:v>
                </c:pt>
                <c:pt idx="191">
                  <c:v>7.885605564467054E-32</c:v>
                </c:pt>
                <c:pt idx="192">
                  <c:v>1.4752633190688143E-31</c:v>
                </c:pt>
                <c:pt idx="193">
                  <c:v>2.7525987603098429E-31</c:v>
                </c:pt>
                <c:pt idx="194">
                  <c:v>5.122183668182976E-31</c:v>
                </c:pt>
                <c:pt idx="195">
                  <c:v>9.5061848645093009E-31</c:v>
                </c:pt>
                <c:pt idx="196">
                  <c:v>1.7595282162473069E-30</c:v>
                </c:pt>
                <c:pt idx="197">
                  <c:v>3.2480678078390583E-30</c:v>
                </c:pt>
                <c:pt idx="198">
                  <c:v>5.9798846966918475E-30</c:v>
                </c:pt>
                <c:pt idx="199">
                  <c:v>1.0979925778839563E-29</c:v>
                </c:pt>
                <c:pt idx="200">
                  <c:v>2.0106888528030012E-29</c:v>
                </c:pt>
                <c:pt idx="201">
                  <c:v>3.6722243621288082E-29</c:v>
                </c:pt>
                <c:pt idx="202">
                  <c:v>6.6888647748257528E-29</c:v>
                </c:pt>
                <c:pt idx="203">
                  <c:v>1.2151069258920321E-28</c:v>
                </c:pt>
                <c:pt idx="204">
                  <c:v>2.2014835661622787E-28</c:v>
                </c:pt>
                <c:pt idx="205">
                  <c:v>3.977912911369487E-28</c:v>
                </c:pt>
                <c:pt idx="206">
                  <c:v>7.16859368495938E-28</c:v>
                </c:pt>
                <c:pt idx="207">
                  <c:v>1.2884024180627103E-27</c:v>
                </c:pt>
                <c:pt idx="208">
                  <c:v>2.3094468330128035E-27</c:v>
                </c:pt>
                <c:pt idx="209">
                  <c:v>4.1286044597985339E-27</c:v>
                </c:pt>
                <c:pt idx="210">
                  <c:v>7.3610108453305578E-27</c:v>
                </c:pt>
                <c:pt idx="211">
                  <c:v>1.308912180762157E-26</c:v>
                </c:pt>
                <c:pt idx="212">
                  <c:v>2.3212527561069602E-26</c:v>
                </c:pt>
                <c:pt idx="213">
                  <c:v>4.1055677852056486E-26</c:v>
                </c:pt>
                <c:pt idx="214">
                  <c:v>7.2420729131785816E-26</c:v>
                </c:pt>
                <c:pt idx="215">
                  <c:v>1.2740645456298668E-25</c:v>
                </c:pt>
                <c:pt idx="216">
                  <c:v>2.2354184926019649E-25</c:v>
                </c:pt>
                <c:pt idx="217">
                  <c:v>3.911696213686399E-25</c:v>
                </c:pt>
                <c:pt idx="218">
                  <c:v>6.8266914064125519E-25</c:v>
                </c:pt>
                <c:pt idx="219">
                  <c:v>1.1882129865736588E-24</c:v>
                </c:pt>
                <c:pt idx="220">
                  <c:v>2.0626103342779998E-24</c:v>
                </c:pt>
                <c:pt idx="221">
                  <c:v>3.570910418984334E-24</c:v>
                </c:pt>
                <c:pt idx="222">
                  <c:v>6.1656602950381883E-24</c:v>
                </c:pt>
                <c:pt idx="223">
                  <c:v>1.0617422559253291E-23</c:v>
                </c:pt>
                <c:pt idx="224">
                  <c:v>1.8234652129034058E-23</c:v>
                </c:pt>
                <c:pt idx="225">
                  <c:v>3.1233074303274536E-23</c:v>
                </c:pt>
                <c:pt idx="226">
                  <c:v>5.3354475841156327E-23</c:v>
                </c:pt>
                <c:pt idx="227">
                  <c:v>9.0900412179904821E-23</c:v>
                </c:pt>
                <c:pt idx="228">
                  <c:v>1.5445419870427522E-22</c:v>
                </c:pt>
                <c:pt idx="229">
                  <c:v>2.6174142130652189E-22</c:v>
                </c:pt>
                <c:pt idx="230">
                  <c:v>4.4236836877194724E-22</c:v>
                </c:pt>
                <c:pt idx="231">
                  <c:v>7.4564918248991852E-22</c:v>
                </c:pt>
                <c:pt idx="232">
                  <c:v>1.2534987293093556E-21</c:v>
                </c:pt>
                <c:pt idx="233">
                  <c:v>2.1016099768560742E-21</c:v>
                </c:pt>
                <c:pt idx="234">
                  <c:v>3.5141412702766388E-21</c:v>
                </c:pt>
                <c:pt idx="235">
                  <c:v>5.8603719731334812E-21</c:v>
                </c:pt>
                <c:pt idx="236">
                  <c:v>9.7469787778166331E-21</c:v>
                </c:pt>
                <c:pt idx="237">
                  <c:v>1.6167904293349217E-20</c:v>
                </c:pt>
                <c:pt idx="238">
                  <c:v>2.6747075915385411E-20</c:v>
                </c:pt>
                <c:pt idx="239">
                  <c:v>4.4130389688481056E-20</c:v>
                </c:pt>
                <c:pt idx="240">
                  <c:v>7.261696370021502E-20</c:v>
                </c:pt>
                <c:pt idx="241">
                  <c:v>1.1917283777216936E-19</c:v>
                </c:pt>
                <c:pt idx="242">
                  <c:v>1.9505421852344839E-19</c:v>
                </c:pt>
                <c:pt idx="243">
                  <c:v>3.1839943272400926E-19</c:v>
                </c:pt>
                <c:pt idx="244">
                  <c:v>5.1835595792136697E-19</c:v>
                </c:pt>
                <c:pt idx="245">
                  <c:v>8.416330383456338E-19</c:v>
                </c:pt>
                <c:pt idx="246">
                  <c:v>1.3628759493231044E-18</c:v>
                </c:pt>
                <c:pt idx="247">
                  <c:v>2.2010441360751548E-18</c:v>
                </c:pt>
                <c:pt idx="248">
                  <c:v>3.5451943325460873E-18</c:v>
                </c:pt>
                <c:pt idx="249">
                  <c:v>5.6949539004333888E-18</c:v>
                </c:pt>
                <c:pt idx="250">
                  <c:v>9.1238734077831411E-18</c:v>
                </c:pt>
                <c:pt idx="251">
                  <c:v>1.4578309304493446E-17</c:v>
                </c:pt>
                <c:pt idx="252">
                  <c:v>2.323132289596222E-17</c:v>
                </c:pt>
                <c:pt idx="253">
                  <c:v>3.6921521833348509E-17</c:v>
                </c:pt>
                <c:pt idx="254">
                  <c:v>5.8522668030487795E-17</c:v>
                </c:pt>
                <c:pt idx="255">
                  <c:v>9.2514011426128953E-17</c:v>
                </c:pt>
                <c:pt idx="256">
                  <c:v>1.4585784042804661E-16</c:v>
                </c:pt>
                <c:pt idx="257">
                  <c:v>2.2934586647312667E-16</c:v>
                </c:pt>
                <c:pt idx="258">
                  <c:v>3.5965899528417831E-16</c:v>
                </c:pt>
                <c:pt idx="259">
                  <c:v>5.625094303690278E-16</c:v>
                </c:pt>
                <c:pt idx="260">
                  <c:v>8.7742006182480306E-16</c:v>
                </c:pt>
                <c:pt idx="261">
                  <c:v>1.3649733870569465E-15</c:v>
                </c:pt>
                <c:pt idx="262">
                  <c:v>2.1177743275019687E-15</c:v>
                </c:pt>
                <c:pt idx="263">
                  <c:v>3.2769819260140956E-15</c:v>
                </c:pt>
                <c:pt idx="264">
                  <c:v>5.0571668710851845E-15</c:v>
                </c:pt>
                <c:pt idx="265">
                  <c:v>7.7835800077223994E-15</c:v>
                </c:pt>
                <c:pt idx="266">
                  <c:v>1.1947866875179012E-14</c:v>
                </c:pt>
                <c:pt idx="267">
                  <c:v>1.8291116990784607E-14</c:v>
                </c:pt>
                <c:pt idx="268">
                  <c:v>2.7927300075416375E-14</c:v>
                </c:pt>
                <c:pt idx="269">
                  <c:v>4.2526197020313357E-14</c:v>
                </c:pt>
                <c:pt idx="270">
                  <c:v>6.4583713627954102E-14</c:v>
                </c:pt>
                <c:pt idx="271">
                  <c:v>9.7820156222101532E-14</c:v>
                </c:pt>
                <c:pt idx="272">
                  <c:v>1.4776533469260279E-13</c:v>
                </c:pt>
                <c:pt idx="273">
                  <c:v>2.2261562478019974E-13</c:v>
                </c:pt>
                <c:pt idx="274">
                  <c:v>3.3448573095061629E-13</c:v>
                </c:pt>
                <c:pt idx="275">
                  <c:v>5.012315729503064E-13</c:v>
                </c:pt>
                <c:pt idx="276">
                  <c:v>7.4909709906970681E-13</c:v>
                </c:pt>
                <c:pt idx="277">
                  <c:v>1.1165461597978046E-12</c:v>
                </c:pt>
                <c:pt idx="278">
                  <c:v>1.6597937335976772E-12</c:v>
                </c:pt>
                <c:pt idx="279">
                  <c:v>2.4607666395957339E-12</c:v>
                </c:pt>
                <c:pt idx="280">
                  <c:v>3.638527081908212E-12</c:v>
                </c:pt>
                <c:pt idx="281">
                  <c:v>5.3656169405318958E-12</c:v>
                </c:pt>
                <c:pt idx="282">
                  <c:v>7.8913733108982185E-12</c:v>
                </c:pt>
                <c:pt idx="283">
                  <c:v>1.1575090208914866E-11</c:v>
                </c:pt>
                <c:pt idx="284">
                  <c:v>1.6933044565834468E-11</c:v>
                </c:pt>
                <c:pt idx="285">
                  <c:v>2.4704984736615225E-11</c:v>
                </c:pt>
                <c:pt idx="286">
                  <c:v>3.5947856541514091E-11</c:v>
                </c:pt>
                <c:pt idx="287">
                  <c:v>5.216753081690599E-11</c:v>
                </c:pt>
                <c:pt idx="288">
                  <c:v>7.5503387012442239E-11</c:v>
                </c:pt>
                <c:pt idx="289">
                  <c:v>1.0898618695557827E-10</c:v>
                </c:pt>
                <c:pt idx="290">
                  <c:v>1.5689725814275721E-10</c:v>
                </c:pt>
                <c:pt idx="291">
                  <c:v>2.2526728318975549E-10</c:v>
                </c:pt>
                <c:pt idx="292">
                  <c:v>3.2256686988835054E-10</c:v>
                </c:pt>
                <c:pt idx="293">
                  <c:v>4.606597525889314E-10</c:v>
                </c:pt>
                <c:pt idx="294">
                  <c:v>6.5611452391883846E-10</c:v>
                </c:pt>
                <c:pt idx="295">
                  <c:v>9.3200427511098655E-10</c:v>
                </c:pt>
                <c:pt idx="296">
                  <c:v>1.320368117045299E-9</c:v>
                </c:pt>
                <c:pt idx="297">
                  <c:v>1.865567746537816E-9</c:v>
                </c:pt>
                <c:pt idx="298">
                  <c:v>2.6288505185077322E-9</c:v>
                </c:pt>
                <c:pt idx="299">
                  <c:v>3.6945336859730298E-9</c:v>
                </c:pt>
                <c:pt idx="300">
                  <c:v>5.1783600185331784E-9</c:v>
                </c:pt>
                <c:pt idx="301">
                  <c:v>7.2387524095657383E-9</c:v>
                </c:pt>
                <c:pt idx="302">
                  <c:v>1.0091926423220505E-8</c:v>
                </c:pt>
                <c:pt idx="303">
                  <c:v>1.403212032396417E-8</c:v>
                </c:pt>
                <c:pt idx="304">
                  <c:v>1.9458591281530029E-8</c:v>
                </c:pt>
                <c:pt idx="305">
                  <c:v>2.6911528389805053E-8</c:v>
                </c:pt>
                <c:pt idx="306">
                  <c:v>3.7119678173185217E-8</c:v>
                </c:pt>
                <c:pt idx="307">
                  <c:v>5.1063304064685586E-8</c:v>
                </c:pt>
                <c:pt idx="308">
                  <c:v>7.0057154591506923E-8</c:v>
                </c:pt>
                <c:pt idx="309">
                  <c:v>9.5859453208275304E-8</c:v>
                </c:pt>
                <c:pt idx="310">
                  <c:v>1.3081461639663435E-7</c:v>
                </c:pt>
                <c:pt idx="311">
                  <c:v>1.7803954186102577E-7</c:v>
                </c:pt>
                <c:pt idx="312">
                  <c:v>2.4166598985452091E-7</c:v>
                </c:pt>
                <c:pt idx="313">
                  <c:v>3.2715493399312762E-7</c:v>
                </c:pt>
                <c:pt idx="314">
                  <c:v>4.4170293484464489E-7</c:v>
                </c:pt>
                <c:pt idx="315">
                  <c:v>5.9476577094834606E-7</c:v>
                </c:pt>
                <c:pt idx="316">
                  <c:v>7.9873096244387062E-7</c:v>
                </c:pt>
                <c:pt idx="317">
                  <c:v>1.0697786954376825E-6</c:v>
                </c:pt>
                <c:pt idx="318">
                  <c:v>1.4289802974901612E-6</c:v>
                </c:pt>
                <c:pt idx="319">
                  <c:v>1.9036951719110784E-6</c:v>
                </c:pt>
                <c:pt idx="320">
                  <c:v>2.5293413705440594E-6</c:v>
                </c:pt>
                <c:pt idx="321">
                  <c:v>3.3516322297191002E-6</c:v>
                </c:pt>
                <c:pt idx="322">
                  <c:v>4.4293922346107936E-6</c:v>
                </c:pt>
                <c:pt idx="323">
                  <c:v>5.8380901011374104E-6</c:v>
                </c:pt>
                <c:pt idx="324">
                  <c:v>7.6742566310357171E-6</c:v>
                </c:pt>
                <c:pt idx="325">
                  <c:v>1.0060989931883286E-5</c:v>
                </c:pt>
                <c:pt idx="326">
                  <c:v>1.3154791896331918E-5</c:v>
                </c:pt>
                <c:pt idx="327">
                  <c:v>1.7154028261955444E-5</c:v>
                </c:pt>
                <c:pt idx="328">
                  <c:v>2.2309361038752496E-5</c:v>
                </c:pt>
                <c:pt idx="329">
                  <c:v>2.893656754901837E-5</c:v>
                </c:pt>
                <c:pt idx="330">
                  <c:v>3.7432235748320649E-5</c:v>
                </c:pt>
                <c:pt idx="331">
                  <c:v>4.8292911858094903E-5</c:v>
                </c:pt>
                <c:pt idx="332">
                  <c:v>6.2138374568261479E-5</c:v>
                </c:pt>
                <c:pt idx="333">
                  <c:v>7.9739821013184972E-5</c:v>
                </c:pt>
                <c:pt idx="334">
                  <c:v>1.0205387409906016E-4</c:v>
                </c:pt>
                <c:pt idx="335">
                  <c:v>1.3026345907871933E-4</c:v>
                </c:pt>
                <c:pt idx="336">
                  <c:v>1.6582674977813649E-4</c:v>
                </c:pt>
                <c:pt idx="337">
                  <c:v>2.10535551451293E-4</c:v>
                </c:pt>
                <c:pt idx="338">
                  <c:v>2.6658466730769553E-4</c:v>
                </c:pt>
                <c:pt idx="339">
                  <c:v>3.36653988171661E-4</c:v>
                </c:pt>
                <c:pt idx="340">
                  <c:v>4.2400524765586454E-4</c:v>
                </c:pt>
                <c:pt idx="341">
                  <c:v>5.3259559603069818E-4</c:v>
                </c:pt>
                <c:pt idx="342">
                  <c:v>6.6721036104252021E-4</c:v>
                </c:pt>
                <c:pt idx="343">
                  <c:v>8.3361757855150785E-4</c:v>
                </c:pt>
                <c:pt idx="344">
                  <c:v>1.0387470842773494E-3</c:v>
                </c:pt>
                <c:pt idx="345">
                  <c:v>1.2908971526864068E-3</c:v>
                </c:pt>
                <c:pt idx="346">
                  <c:v>1.5999718417099938E-3</c:v>
                </c:pt>
                <c:pt idx="347">
                  <c:v>1.9777523421470253E-3</c:v>
                </c:pt>
                <c:pt idx="348">
                  <c:v>2.4382057266574371E-3</c:v>
                </c:pt>
                <c:pt idx="349">
                  <c:v>2.9978345317179856E-3</c:v>
                </c:pt>
                <c:pt idx="350">
                  <c:v>3.6760705720392051E-3</c:v>
                </c:pt>
                <c:pt idx="351">
                  <c:v>4.4957162644095961E-3</c:v>
                </c:pt>
                <c:pt idx="352">
                  <c:v>5.4834365092012553E-3</c:v>
                </c:pt>
                <c:pt idx="353">
                  <c:v>6.6703038246560238E-3</c:v>
                </c:pt>
                <c:pt idx="354">
                  <c:v>8.0923989323437202E-3</c:v>
                </c:pt>
                <c:pt idx="355">
                  <c:v>9.7914683331931651E-3</c:v>
                </c:pt>
                <c:pt idx="356">
                  <c:v>1.1815639573706543E-2</c:v>
                </c:pt>
                <c:pt idx="357">
                  <c:v>1.4220193864120493E-2</c:v>
                </c:pt>
                <c:pt idx="358">
                  <c:v>1.7068394459917195E-2</c:v>
                </c:pt>
                <c:pt idx="359">
                  <c:v>2.0432367742532372E-2</c:v>
                </c:pt>
                <c:pt idx="360">
                  <c:v>2.4394032227309206E-2</c:v>
                </c:pt>
                <c:pt idx="361">
                  <c:v>2.9046068783700967E-2</c:v>
                </c:pt>
                <c:pt idx="362">
                  <c:v>3.4492923177798847E-2</c:v>
                </c:pt>
                <c:pt idx="363">
                  <c:v>4.0851829652753392E-2</c:v>
                </c:pt>
                <c:pt idx="364">
                  <c:v>4.825384166770269E-2</c:v>
                </c:pt>
                <c:pt idx="365">
                  <c:v>5.6844853147564448E-2</c:v>
                </c:pt>
                <c:pt idx="366">
                  <c:v>6.6786590702974477E-2</c:v>
                </c:pt>
                <c:pt idx="367">
                  <c:v>7.8257554299242887E-2</c:v>
                </c:pt>
                <c:pt idx="368">
                  <c:v>9.14538808635076E-2</c:v>
                </c:pt>
                <c:pt idx="369">
                  <c:v>0.10659010238376859</c:v>
                </c:pt>
                <c:pt idx="370">
                  <c:v>0.12389976726681941</c:v>
                </c:pt>
                <c:pt idx="371">
                  <c:v>0.14363589117551587</c:v>
                </c:pt>
                <c:pt idx="372">
                  <c:v>0.1660712013719946</c:v>
                </c:pt>
                <c:pt idx="373">
                  <c:v>0.19149813686484454</c:v>
                </c:pt>
                <c:pt idx="374">
                  <c:v>0.22022856551402897</c:v>
                </c:pt>
                <c:pt idx="375">
                  <c:v>0.25259317881798576</c:v>
                </c:pt>
                <c:pt idx="376">
                  <c:v>0.28894052550554095</c:v>
                </c:pt>
                <c:pt idx="377">
                  <c:v>0.32963564640949999</c:v>
                </c:pt>
                <c:pt idx="378">
                  <c:v>0.37505827551252585</c:v>
                </c:pt>
                <c:pt idx="379">
                  <c:v>0.42560057562143</c:v>
                </c:pt>
                <c:pt idx="380">
                  <c:v>0.48166438193164152</c:v>
                </c:pt>
                <c:pt idx="381">
                  <c:v>0.54365793282288488</c:v>
                </c:pt>
                <c:pt idx="382">
                  <c:v>0.61199207462123506</c:v>
                </c:pt>
                <c:pt idx="383">
                  <c:v>0.68707593575014714</c:v>
                </c:pt>
                <c:pt idx="384">
                  <c:v>0.76931207561991277</c:v>
                </c:pt>
                <c:pt idx="385">
                  <c:v>0.85909112469880156</c:v>
                </c:pt>
                <c:pt idx="386">
                  <c:v>0.95678594431816677</c:v>
                </c:pt>
                <c:pt idx="387">
                  <c:v>1.0627453476795981</c:v>
                </c:pt>
                <c:pt idx="388">
                  <c:v>1.1772874371405653</c:v>
                </c:pt>
                <c:pt idx="389">
                  <c:v>1.3006926266906393</c:v>
                </c:pt>
                <c:pt idx="390">
                  <c:v>1.433196432489025</c:v>
                </c:pt>
                <c:pt idx="391">
                  <c:v>1.5749821279082246</c:v>
                </c:pt>
                <c:pt idx="392">
                  <c:v>1.72617337244097</c:v>
                </c:pt>
                <c:pt idx="393">
                  <c:v>1.8868269356065472</c:v>
                </c:pt>
                <c:pt idx="394">
                  <c:v>2.05692564728571</c:v>
                </c:pt>
                <c:pt idx="395">
                  <c:v>2.2363717142774173</c:v>
                </c:pt>
                <c:pt idx="396">
                  <c:v>2.4249805489013436</c:v>
                </c:pt>
                <c:pt idx="397">
                  <c:v>2.6224752588475524</c:v>
                </c:pt>
                <c:pt idx="398">
                  <c:v>2.8284819477916709</c:v>
                </c:pt>
                <c:pt idx="399">
                  <c:v>3.0425259733522694</c:v>
                </c:pt>
                <c:pt idx="400">
                  <c:v>3.2640293025120606</c:v>
                </c:pt>
                <c:pt idx="401">
                  <c:v>3.4923090945203956</c:v>
                </c:pt>
                <c:pt idx="402">
                  <c:v>3.726577627565367</c:v>
                </c:pt>
                <c:pt idx="403">
                  <c:v>3.9659436681121609</c:v>
                </c:pt>
                <c:pt idx="404">
                  <c:v>4.2094153610113763</c:v>
                </c:pt>
                <c:pt idx="405">
                  <c:v>4.455904694497919</c:v>
                </c:pt>
                <c:pt idx="406">
                  <c:v>4.7042335674001459</c:v>
                </c:pt>
                <c:pt idx="407">
                  <c:v>4.9531414568053851</c:v>
                </c:pt>
                <c:pt idx="408">
                  <c:v>5.2012946535848963</c:v>
                </c:pt>
                <c:pt idx="409">
                  <c:v>5.4472970011780015</c:v>
                </c:pt>
                <c:pt idx="410">
                  <c:v>5.689702040887294</c:v>
                </c:pt>
                <c:pt idx="411">
                  <c:v>5.9270264348952768</c:v>
                </c:pt>
                <c:pt idx="412">
                  <c:v>6.1577645076528595</c:v>
                </c:pt>
                <c:pt idx="413">
                  <c:v>6.380403717596832</c:v>
                </c:pt>
                <c:pt idx="414">
                  <c:v>6.5934408453722337</c:v>
                </c:pt>
                <c:pt idx="415">
                  <c:v>6.7953986624658977</c:v>
                </c:pt>
                <c:pt idx="416">
                  <c:v>6.9848428261996984</c:v>
                </c:pt>
                <c:pt idx="417">
                  <c:v>7.1603987339152573</c:v>
                </c:pt>
                <c:pt idx="418">
                  <c:v>7.3207680614018278</c:v>
                </c:pt>
                <c:pt idx="419">
                  <c:v>7.4647447085881282</c:v>
                </c:pt>
                <c:pt idx="420">
                  <c:v>7.5912298793672699</c:v>
                </c:pt>
                <c:pt idx="421">
                  <c:v>7.6992460323007137</c:v>
                </c:pt>
                <c:pt idx="422">
                  <c:v>7.7879494546979844</c:v>
                </c:pt>
                <c:pt idx="423">
                  <c:v>7.8566412339489782</c:v>
                </c:pt>
                <c:pt idx="424">
                  <c:v>7.9047764266084668</c:v>
                </c:pt>
                <c:pt idx="425">
                  <c:v>7.9319712569874232</c:v>
                </c:pt>
                <c:pt idx="426">
                  <c:v>7.9380082122479516</c:v>
                </c:pt>
                <c:pt idx="427">
                  <c:v>7.9228389393848131</c:v>
                </c:pt>
                <c:pt idx="428">
                  <c:v>7.8865848901233706</c:v>
                </c:pt>
                <c:pt idx="429">
                  <c:v>7.8295357017046197</c:v>
                </c:pt>
                <c:pt idx="430">
                  <c:v>7.7521453437464256</c:v>
                </c:pt>
                <c:pt idx="431">
                  <c:v>7.6550261028965458</c:v>
                </c:pt>
                <c:pt idx="432">
                  <c:v>7.5389405167454377</c:v>
                </c:pt>
                <c:pt idx="433">
                  <c:v>7.4047914056394593</c:v>
                </c:pt>
                <c:pt idx="434">
                  <c:v>7.2536101846264422</c:v>
                </c:pt>
                <c:pt idx="435">
                  <c:v>7.086543667122184</c:v>
                </c:pt>
                <c:pt idx="436">
                  <c:v>6.9048395962891069</c:v>
                </c:pt>
                <c:pt idx="437">
                  <c:v>6.7098311591377477</c:v>
                </c:pt>
                <c:pt idx="438">
                  <c:v>6.5029207515883689</c:v>
                </c:pt>
                <c:pt idx="439">
                  <c:v>6.2855632700103472</c:v>
                </c:pt>
                <c:pt idx="440">
                  <c:v>6.0592492060750827</c:v>
                </c:pt>
                <c:pt idx="441">
                  <c:v>5.8254878171820845</c:v>
                </c:pt>
                <c:pt idx="442">
                  <c:v>5.5857906346216719</c:v>
                </c:pt>
                <c:pt idx="443">
                  <c:v>5.3416555563445955</c:v>
                </c:pt>
                <c:pt idx="444">
                  <c:v>5.0945517513145973</c:v>
                </c:pt>
                <c:pt idx="445">
                  <c:v>4.8459055785700293</c:v>
                </c:pt>
                <c:pt idx="446">
                  <c:v>4.5970876969626548</c:v>
                </c:pt>
                <c:pt idx="447">
                  <c:v>4.3494015119608438</c:v>
                </c:pt>
                <c:pt idx="448">
                  <c:v>4.1040730745944938</c:v>
                </c:pt>
                <c:pt idx="449">
                  <c:v>3.862242515461181</c:v>
                </c:pt>
                <c:pt idx="450">
                  <c:v>3.6249570645018721</c:v>
                </c:pt>
                <c:pt idx="451">
                  <c:v>3.3931656756799304</c:v>
                </c:pt>
                <c:pt idx="452">
                  <c:v>3.1677152455308963</c:v>
                </c:pt>
                <c:pt idx="453">
                  <c:v>2.9493483864497572</c:v>
                </c:pt>
                <c:pt idx="454">
                  <c:v>2.7387026898176527</c:v>
                </c:pt>
                <c:pt idx="455">
                  <c:v>2.5363113915607856</c:v>
                </c:pt>
                <c:pt idx="456">
                  <c:v>2.3426053332829908</c:v>
                </c:pt>
                <c:pt idx="457">
                  <c:v>2.157916096339263</c:v>
                </c:pt>
                <c:pt idx="458">
                  <c:v>1.9824801740109728</c:v>
                </c:pt>
                <c:pt idx="459">
                  <c:v>1.8164440384560936</c:v>
                </c:pt>
                <c:pt idx="460">
                  <c:v>1.6598699541642787</c:v>
                </c:pt>
                <c:pt idx="461">
                  <c:v>1.5127423881420354</c:v>
                </c:pt>
                <c:pt idx="462">
                  <c:v>1.3749748687416432</c:v>
                </c:pt>
                <c:pt idx="463">
                  <c:v>1.2464171495853316</c:v>
                </c:pt>
                <c:pt idx="464">
                  <c:v>1.1268625421461229</c:v>
                </c:pt>
                <c:pt idx="465">
                  <c:v>1.0160552897739072</c:v>
                </c:pt>
                <c:pt idx="466">
                  <c:v>0.91369786694212496</c:v>
                </c:pt>
                <c:pt idx="467">
                  <c:v>0.81945809981785189</c:v>
                </c:pt>
                <c:pt idx="468">
                  <c:v>0.73297601748944619</c:v>
                </c:pt>
                <c:pt idx="469">
                  <c:v>0.65387035698005536</c:v>
                </c:pt>
                <c:pt idx="470">
                  <c:v>0.58174465911518047</c:v>
                </c:pt>
                <c:pt idx="471">
                  <c:v>0.51619290609705859</c:v>
                </c:pt>
                <c:pt idx="472">
                  <c:v>0.45680466496620281</c:v>
                </c:pt>
                <c:pt idx="473">
                  <c:v>0.40316971373030602</c:v>
                </c:pt>
                <c:pt idx="474">
                  <c:v>0.3548821386297451</c:v>
                </c:pt>
                <c:pt idx="475">
                  <c:v>0.31154390162591533</c:v>
                </c:pt>
                <c:pt idx="476">
                  <c:v>0.27276788657224316</c:v>
                </c:pt>
                <c:pt idx="477">
                  <c:v>0.23818044069359995</c:v>
                </c:pt>
                <c:pt idx="478">
                  <c:v>0.20742343480453271</c:v>
                </c:pt>
                <c:pt idx="479">
                  <c:v>0.18015587123398438</c:v>
                </c:pt>
                <c:pt idx="480">
                  <c:v>0.15605507268056537</c:v>
                </c:pt>
                <c:pt idx="481">
                  <c:v>0.13481748828696136</c:v>
                </c:pt>
                <c:pt idx="482">
                  <c:v>0.11615915516280233</c:v>
                </c:pt>
                <c:pt idx="483">
                  <c:v>9.9815854514441568E-2</c:v>
                </c:pt>
                <c:pt idx="484">
                  <c:v>8.5543001568693364E-2</c:v>
                </c:pt>
                <c:pt idx="485">
                  <c:v>7.3115307721815723E-2</c:v>
                </c:pt>
                <c:pt idx="486">
                  <c:v>6.2326251937095185E-2</c:v>
                </c:pt>
                <c:pt idx="487">
                  <c:v>5.2987396468678526E-2</c:v>
                </c:pt>
                <c:pt idx="488">
                  <c:v>4.4927579630243124E-2</c:v>
                </c:pt>
                <c:pt idx="489">
                  <c:v>3.7992015665319019E-2</c:v>
                </c:pt>
                <c:pt idx="490">
                  <c:v>3.204132891263009E-2</c:v>
                </c:pt>
                <c:pt idx="491">
                  <c:v>2.6950546491950653E-2</c:v>
                </c:pt>
                <c:pt idx="492">
                  <c:v>2.2608070741161734E-2</c:v>
                </c:pt>
                <c:pt idx="493">
                  <c:v>1.8914649686192178E-2</c:v>
                </c:pt>
                <c:pt idx="494">
                  <c:v>1.5782360979620814E-2</c:v>
                </c:pt>
                <c:pt idx="495">
                  <c:v>1.3133622046383865E-2</c:v>
                </c:pt>
                <c:pt idx="496">
                  <c:v>1.0900236663294819E-2</c:v>
                </c:pt>
                <c:pt idx="497">
                  <c:v>9.0224858978046451E-3</c:v>
                </c:pt>
                <c:pt idx="498">
                  <c:v>7.4482692541841819E-3</c:v>
                </c:pt>
                <c:pt idx="499">
                  <c:v>6.1323000351288437E-3</c:v>
                </c:pt>
                <c:pt idx="500">
                  <c:v>5.0353573186213019E-3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1A-47AA-BAF5-8FD9094F0583}"/>
            </c:ext>
          </c:extLst>
        </c:ser>
        <c:ser>
          <c:idx val="18"/>
          <c:order val="18"/>
          <c:tx>
            <c:v>Gauss 16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299.06147723742953</c:v>
                </c:pt>
                <c:pt idx="1">
                  <c:v>299.01147723742957</c:v>
                </c:pt>
                <c:pt idx="2">
                  <c:v>298.96147723742951</c:v>
                </c:pt>
                <c:pt idx="3">
                  <c:v>298.91147723742955</c:v>
                </c:pt>
                <c:pt idx="4">
                  <c:v>298.86147723742948</c:v>
                </c:pt>
                <c:pt idx="5">
                  <c:v>298.81147723742953</c:v>
                </c:pt>
                <c:pt idx="6">
                  <c:v>298.76147723742957</c:v>
                </c:pt>
                <c:pt idx="7">
                  <c:v>298.71147723742951</c:v>
                </c:pt>
                <c:pt idx="8">
                  <c:v>298.66147723742955</c:v>
                </c:pt>
                <c:pt idx="9">
                  <c:v>298.61147723742948</c:v>
                </c:pt>
                <c:pt idx="10">
                  <c:v>298.56147723742953</c:v>
                </c:pt>
                <c:pt idx="11">
                  <c:v>298.51147723743048</c:v>
                </c:pt>
                <c:pt idx="12">
                  <c:v>298.46147723743053</c:v>
                </c:pt>
                <c:pt idx="13">
                  <c:v>298.41147723743057</c:v>
                </c:pt>
                <c:pt idx="14">
                  <c:v>298.36147723743051</c:v>
                </c:pt>
                <c:pt idx="15">
                  <c:v>298.31147723743055</c:v>
                </c:pt>
                <c:pt idx="16">
                  <c:v>298.26147723743048</c:v>
                </c:pt>
                <c:pt idx="17">
                  <c:v>298.21147723743053</c:v>
                </c:pt>
                <c:pt idx="18">
                  <c:v>298.16147723743057</c:v>
                </c:pt>
                <c:pt idx="19">
                  <c:v>298.11147723743051</c:v>
                </c:pt>
                <c:pt idx="20">
                  <c:v>298.06147723743055</c:v>
                </c:pt>
                <c:pt idx="21">
                  <c:v>298.01147723743048</c:v>
                </c:pt>
                <c:pt idx="22">
                  <c:v>297.96147723743053</c:v>
                </c:pt>
                <c:pt idx="23">
                  <c:v>297.91147723743057</c:v>
                </c:pt>
                <c:pt idx="24">
                  <c:v>297.86147723743051</c:v>
                </c:pt>
                <c:pt idx="25">
                  <c:v>297.81147723743055</c:v>
                </c:pt>
                <c:pt idx="26">
                  <c:v>297.76147723743048</c:v>
                </c:pt>
                <c:pt idx="27">
                  <c:v>297.71147723743053</c:v>
                </c:pt>
                <c:pt idx="28">
                  <c:v>297.66147723743057</c:v>
                </c:pt>
                <c:pt idx="29">
                  <c:v>297.61147723743051</c:v>
                </c:pt>
                <c:pt idx="30">
                  <c:v>297.56147723743055</c:v>
                </c:pt>
                <c:pt idx="31">
                  <c:v>297.51147723743048</c:v>
                </c:pt>
                <c:pt idx="32">
                  <c:v>297.46147723743053</c:v>
                </c:pt>
                <c:pt idx="33">
                  <c:v>297.41147723743148</c:v>
                </c:pt>
                <c:pt idx="34">
                  <c:v>297.36147723743153</c:v>
                </c:pt>
                <c:pt idx="35">
                  <c:v>297.31147723743157</c:v>
                </c:pt>
                <c:pt idx="36">
                  <c:v>297.26147723743151</c:v>
                </c:pt>
                <c:pt idx="37">
                  <c:v>297.21147723743155</c:v>
                </c:pt>
                <c:pt idx="38">
                  <c:v>297.16147723743148</c:v>
                </c:pt>
                <c:pt idx="39">
                  <c:v>297.11147723743153</c:v>
                </c:pt>
                <c:pt idx="40">
                  <c:v>297.06147723743157</c:v>
                </c:pt>
                <c:pt idx="41">
                  <c:v>297.01147723743151</c:v>
                </c:pt>
                <c:pt idx="42">
                  <c:v>296.96147723743155</c:v>
                </c:pt>
                <c:pt idx="43">
                  <c:v>296.91147723743148</c:v>
                </c:pt>
                <c:pt idx="44">
                  <c:v>296.86147723743153</c:v>
                </c:pt>
                <c:pt idx="45">
                  <c:v>296.81147723743157</c:v>
                </c:pt>
                <c:pt idx="46">
                  <c:v>296.76147723743151</c:v>
                </c:pt>
                <c:pt idx="47">
                  <c:v>296.71147723743155</c:v>
                </c:pt>
                <c:pt idx="48">
                  <c:v>296.66147723743148</c:v>
                </c:pt>
                <c:pt idx="49">
                  <c:v>296.61147723743153</c:v>
                </c:pt>
                <c:pt idx="50">
                  <c:v>296.56147723743157</c:v>
                </c:pt>
                <c:pt idx="51">
                  <c:v>296.51147723743151</c:v>
                </c:pt>
                <c:pt idx="52">
                  <c:v>296.46147723743155</c:v>
                </c:pt>
                <c:pt idx="53">
                  <c:v>296.41147723743148</c:v>
                </c:pt>
                <c:pt idx="54">
                  <c:v>296.36147723743153</c:v>
                </c:pt>
                <c:pt idx="55">
                  <c:v>296.31147723743248</c:v>
                </c:pt>
                <c:pt idx="56">
                  <c:v>296.26147723743253</c:v>
                </c:pt>
                <c:pt idx="57">
                  <c:v>296.21147723743258</c:v>
                </c:pt>
                <c:pt idx="58">
                  <c:v>296.16147723743251</c:v>
                </c:pt>
                <c:pt idx="59">
                  <c:v>296.11147723743255</c:v>
                </c:pt>
                <c:pt idx="60">
                  <c:v>296.06147723743248</c:v>
                </c:pt>
                <c:pt idx="61">
                  <c:v>296.01147723743253</c:v>
                </c:pt>
                <c:pt idx="62">
                  <c:v>295.96147723743258</c:v>
                </c:pt>
                <c:pt idx="63">
                  <c:v>295.91147723743251</c:v>
                </c:pt>
                <c:pt idx="64">
                  <c:v>295.86147723743255</c:v>
                </c:pt>
                <c:pt idx="65">
                  <c:v>295.81147723743248</c:v>
                </c:pt>
                <c:pt idx="66">
                  <c:v>295.76147723743253</c:v>
                </c:pt>
                <c:pt idx="67">
                  <c:v>295.71147723743258</c:v>
                </c:pt>
                <c:pt idx="68">
                  <c:v>295.66147723743251</c:v>
                </c:pt>
                <c:pt idx="69">
                  <c:v>295.61147723743255</c:v>
                </c:pt>
                <c:pt idx="70">
                  <c:v>295.56147723743248</c:v>
                </c:pt>
                <c:pt idx="71">
                  <c:v>295.51147723743253</c:v>
                </c:pt>
                <c:pt idx="72">
                  <c:v>295.46147723743258</c:v>
                </c:pt>
                <c:pt idx="73">
                  <c:v>295.41147723743251</c:v>
                </c:pt>
                <c:pt idx="74">
                  <c:v>295.36147723743255</c:v>
                </c:pt>
                <c:pt idx="75">
                  <c:v>295.31147723743248</c:v>
                </c:pt>
                <c:pt idx="76">
                  <c:v>295.26147723743253</c:v>
                </c:pt>
                <c:pt idx="77">
                  <c:v>295.21147723743348</c:v>
                </c:pt>
                <c:pt idx="78">
                  <c:v>295.16147723743353</c:v>
                </c:pt>
                <c:pt idx="79">
                  <c:v>295.11147723743358</c:v>
                </c:pt>
                <c:pt idx="80">
                  <c:v>295.06147723743351</c:v>
                </c:pt>
                <c:pt idx="81">
                  <c:v>295.01147723743355</c:v>
                </c:pt>
                <c:pt idx="82">
                  <c:v>294.96147723743348</c:v>
                </c:pt>
                <c:pt idx="83">
                  <c:v>294.91147723743353</c:v>
                </c:pt>
                <c:pt idx="84">
                  <c:v>294.86147723743358</c:v>
                </c:pt>
                <c:pt idx="85">
                  <c:v>294.81147723743351</c:v>
                </c:pt>
                <c:pt idx="86">
                  <c:v>294.76147723743355</c:v>
                </c:pt>
                <c:pt idx="87">
                  <c:v>294.71147723743348</c:v>
                </c:pt>
                <c:pt idx="88">
                  <c:v>294.66147723743353</c:v>
                </c:pt>
                <c:pt idx="89">
                  <c:v>294.61147723743358</c:v>
                </c:pt>
                <c:pt idx="90">
                  <c:v>294.56147723743351</c:v>
                </c:pt>
                <c:pt idx="91">
                  <c:v>294.51147723743355</c:v>
                </c:pt>
                <c:pt idx="92">
                  <c:v>294.46147723743348</c:v>
                </c:pt>
                <c:pt idx="93">
                  <c:v>294.41147723743353</c:v>
                </c:pt>
                <c:pt idx="94">
                  <c:v>294.36147723743358</c:v>
                </c:pt>
                <c:pt idx="95">
                  <c:v>294.31147723743351</c:v>
                </c:pt>
                <c:pt idx="96">
                  <c:v>294.26147723743355</c:v>
                </c:pt>
                <c:pt idx="97">
                  <c:v>294.21147723743348</c:v>
                </c:pt>
                <c:pt idx="98">
                  <c:v>294.16147723743353</c:v>
                </c:pt>
                <c:pt idx="99">
                  <c:v>294.11147723743449</c:v>
                </c:pt>
                <c:pt idx="100">
                  <c:v>294.06147723743453</c:v>
                </c:pt>
                <c:pt idx="101">
                  <c:v>294.01147723743458</c:v>
                </c:pt>
                <c:pt idx="102">
                  <c:v>293.96147723743451</c:v>
                </c:pt>
                <c:pt idx="103">
                  <c:v>293.91147723743455</c:v>
                </c:pt>
                <c:pt idx="104">
                  <c:v>293.86147723743449</c:v>
                </c:pt>
                <c:pt idx="105">
                  <c:v>293.81147723743453</c:v>
                </c:pt>
                <c:pt idx="106">
                  <c:v>293.76147723743458</c:v>
                </c:pt>
                <c:pt idx="107">
                  <c:v>293.71147723743451</c:v>
                </c:pt>
                <c:pt idx="108">
                  <c:v>293.66147723743455</c:v>
                </c:pt>
                <c:pt idx="109">
                  <c:v>293.61147723743449</c:v>
                </c:pt>
                <c:pt idx="110">
                  <c:v>293.56147723743453</c:v>
                </c:pt>
                <c:pt idx="111">
                  <c:v>293.51147723743458</c:v>
                </c:pt>
                <c:pt idx="112">
                  <c:v>293.46147723743451</c:v>
                </c:pt>
                <c:pt idx="113">
                  <c:v>293.41147723743455</c:v>
                </c:pt>
                <c:pt idx="114">
                  <c:v>293.36147723743449</c:v>
                </c:pt>
                <c:pt idx="115">
                  <c:v>293.31147723743453</c:v>
                </c:pt>
                <c:pt idx="116">
                  <c:v>293.26147723743458</c:v>
                </c:pt>
                <c:pt idx="117">
                  <c:v>293.21147723743451</c:v>
                </c:pt>
                <c:pt idx="118">
                  <c:v>293.16147723743455</c:v>
                </c:pt>
                <c:pt idx="119">
                  <c:v>293.11147723743449</c:v>
                </c:pt>
                <c:pt idx="120">
                  <c:v>293.06147723743453</c:v>
                </c:pt>
                <c:pt idx="121">
                  <c:v>293.01147723743549</c:v>
                </c:pt>
                <c:pt idx="122">
                  <c:v>292.96147723743553</c:v>
                </c:pt>
                <c:pt idx="123">
                  <c:v>292.91147723743558</c:v>
                </c:pt>
                <c:pt idx="124">
                  <c:v>292.86147723743551</c:v>
                </c:pt>
                <c:pt idx="125">
                  <c:v>292.81147723743555</c:v>
                </c:pt>
                <c:pt idx="126">
                  <c:v>292.76147723743549</c:v>
                </c:pt>
                <c:pt idx="127">
                  <c:v>292.71147723743553</c:v>
                </c:pt>
                <c:pt idx="128">
                  <c:v>292.66147723743558</c:v>
                </c:pt>
                <c:pt idx="129">
                  <c:v>292.61147723743551</c:v>
                </c:pt>
                <c:pt idx="130">
                  <c:v>292.56147723743555</c:v>
                </c:pt>
                <c:pt idx="131">
                  <c:v>292.51147723743549</c:v>
                </c:pt>
                <c:pt idx="132">
                  <c:v>292.46147723743553</c:v>
                </c:pt>
                <c:pt idx="133">
                  <c:v>292.41147723743558</c:v>
                </c:pt>
                <c:pt idx="134">
                  <c:v>292.36147723743551</c:v>
                </c:pt>
                <c:pt idx="135">
                  <c:v>292.31147723743555</c:v>
                </c:pt>
                <c:pt idx="136">
                  <c:v>292.26147723743549</c:v>
                </c:pt>
                <c:pt idx="137">
                  <c:v>292.21147723743553</c:v>
                </c:pt>
                <c:pt idx="138">
                  <c:v>292.16147723743558</c:v>
                </c:pt>
                <c:pt idx="139">
                  <c:v>292.11147723743551</c:v>
                </c:pt>
                <c:pt idx="140">
                  <c:v>292.06147723743555</c:v>
                </c:pt>
                <c:pt idx="141">
                  <c:v>292.01147723743549</c:v>
                </c:pt>
                <c:pt idx="142">
                  <c:v>291.96147723743553</c:v>
                </c:pt>
                <c:pt idx="143">
                  <c:v>291.91147723743649</c:v>
                </c:pt>
                <c:pt idx="144">
                  <c:v>291.86147723743653</c:v>
                </c:pt>
                <c:pt idx="145">
                  <c:v>291.81147723743658</c:v>
                </c:pt>
                <c:pt idx="146">
                  <c:v>291.76147723743651</c:v>
                </c:pt>
                <c:pt idx="147">
                  <c:v>291.71147723743655</c:v>
                </c:pt>
                <c:pt idx="148">
                  <c:v>291.66147723743649</c:v>
                </c:pt>
                <c:pt idx="149">
                  <c:v>291.61147723743653</c:v>
                </c:pt>
                <c:pt idx="150">
                  <c:v>291.56147723743658</c:v>
                </c:pt>
                <c:pt idx="151">
                  <c:v>291.51147723743651</c:v>
                </c:pt>
                <c:pt idx="152">
                  <c:v>291.46147723743655</c:v>
                </c:pt>
                <c:pt idx="153">
                  <c:v>291.41147723743649</c:v>
                </c:pt>
                <c:pt idx="154">
                  <c:v>291.36147723743653</c:v>
                </c:pt>
                <c:pt idx="155">
                  <c:v>291.31147723743658</c:v>
                </c:pt>
                <c:pt idx="156">
                  <c:v>291.26147723743651</c:v>
                </c:pt>
                <c:pt idx="157">
                  <c:v>291.21147723743655</c:v>
                </c:pt>
                <c:pt idx="158">
                  <c:v>291.16147723743649</c:v>
                </c:pt>
                <c:pt idx="159">
                  <c:v>291.11147723743653</c:v>
                </c:pt>
                <c:pt idx="160">
                  <c:v>291.06147723743658</c:v>
                </c:pt>
                <c:pt idx="161">
                  <c:v>291.01147723743651</c:v>
                </c:pt>
                <c:pt idx="162">
                  <c:v>290.96147723743655</c:v>
                </c:pt>
                <c:pt idx="163">
                  <c:v>290.91147723743649</c:v>
                </c:pt>
                <c:pt idx="164">
                  <c:v>290.86147723743653</c:v>
                </c:pt>
                <c:pt idx="165">
                  <c:v>290.81147723743749</c:v>
                </c:pt>
                <c:pt idx="166">
                  <c:v>290.76147723743753</c:v>
                </c:pt>
                <c:pt idx="167">
                  <c:v>290.71147723743758</c:v>
                </c:pt>
                <c:pt idx="168">
                  <c:v>290.66147723743751</c:v>
                </c:pt>
                <c:pt idx="169">
                  <c:v>290.61147723743755</c:v>
                </c:pt>
                <c:pt idx="170">
                  <c:v>290.56147723743749</c:v>
                </c:pt>
                <c:pt idx="171">
                  <c:v>290.51147723743753</c:v>
                </c:pt>
                <c:pt idx="172">
                  <c:v>290.46147723743758</c:v>
                </c:pt>
                <c:pt idx="173">
                  <c:v>290.41147723743751</c:v>
                </c:pt>
                <c:pt idx="174">
                  <c:v>290.36147723743755</c:v>
                </c:pt>
                <c:pt idx="175">
                  <c:v>290.31147723743749</c:v>
                </c:pt>
                <c:pt idx="176">
                  <c:v>290.26147723743753</c:v>
                </c:pt>
                <c:pt idx="177">
                  <c:v>290.21147723743758</c:v>
                </c:pt>
                <c:pt idx="178">
                  <c:v>290.16147723743751</c:v>
                </c:pt>
                <c:pt idx="179">
                  <c:v>290.11147723743755</c:v>
                </c:pt>
                <c:pt idx="180">
                  <c:v>290.06147723743749</c:v>
                </c:pt>
                <c:pt idx="181">
                  <c:v>290.01147723743753</c:v>
                </c:pt>
                <c:pt idx="182">
                  <c:v>289.96147723743758</c:v>
                </c:pt>
                <c:pt idx="183">
                  <c:v>289.91147723743751</c:v>
                </c:pt>
                <c:pt idx="184">
                  <c:v>289.86147723743755</c:v>
                </c:pt>
                <c:pt idx="185">
                  <c:v>289.81147723743749</c:v>
                </c:pt>
                <c:pt idx="186">
                  <c:v>289.76147723743753</c:v>
                </c:pt>
                <c:pt idx="187">
                  <c:v>289.71147723743849</c:v>
                </c:pt>
                <c:pt idx="188">
                  <c:v>289.66147723743853</c:v>
                </c:pt>
                <c:pt idx="189">
                  <c:v>289.61147723743858</c:v>
                </c:pt>
                <c:pt idx="190">
                  <c:v>289.56147723743851</c:v>
                </c:pt>
                <c:pt idx="191">
                  <c:v>289.51147723743856</c:v>
                </c:pt>
                <c:pt idx="192">
                  <c:v>289.46147723743849</c:v>
                </c:pt>
                <c:pt idx="193">
                  <c:v>289.41147723743853</c:v>
                </c:pt>
                <c:pt idx="194">
                  <c:v>289.36147723743858</c:v>
                </c:pt>
                <c:pt idx="195">
                  <c:v>289.31147723743851</c:v>
                </c:pt>
                <c:pt idx="196">
                  <c:v>289.26147723743856</c:v>
                </c:pt>
                <c:pt idx="197">
                  <c:v>289.21147723743849</c:v>
                </c:pt>
                <c:pt idx="198">
                  <c:v>289.16147723743853</c:v>
                </c:pt>
                <c:pt idx="199">
                  <c:v>289.11147723743858</c:v>
                </c:pt>
                <c:pt idx="200">
                  <c:v>289.06147723743851</c:v>
                </c:pt>
                <c:pt idx="201">
                  <c:v>289.01147723743856</c:v>
                </c:pt>
                <c:pt idx="202">
                  <c:v>288.96147723743849</c:v>
                </c:pt>
                <c:pt idx="203">
                  <c:v>288.91147723743853</c:v>
                </c:pt>
                <c:pt idx="204">
                  <c:v>288.86147723743858</c:v>
                </c:pt>
                <c:pt idx="205">
                  <c:v>288.81147723743851</c:v>
                </c:pt>
                <c:pt idx="206">
                  <c:v>288.76147723743856</c:v>
                </c:pt>
                <c:pt idx="207">
                  <c:v>288.71147723743849</c:v>
                </c:pt>
                <c:pt idx="208">
                  <c:v>288.66147723743853</c:v>
                </c:pt>
                <c:pt idx="209">
                  <c:v>288.61147723743949</c:v>
                </c:pt>
                <c:pt idx="210">
                  <c:v>288.56147723743953</c:v>
                </c:pt>
                <c:pt idx="211">
                  <c:v>288.51147723743958</c:v>
                </c:pt>
                <c:pt idx="212">
                  <c:v>288.46147723743951</c:v>
                </c:pt>
                <c:pt idx="213">
                  <c:v>288.41147723743956</c:v>
                </c:pt>
                <c:pt idx="214">
                  <c:v>288.36147723743949</c:v>
                </c:pt>
                <c:pt idx="215">
                  <c:v>288.31147723743953</c:v>
                </c:pt>
                <c:pt idx="216">
                  <c:v>288.26147723743958</c:v>
                </c:pt>
                <c:pt idx="217">
                  <c:v>288.21147723743951</c:v>
                </c:pt>
                <c:pt idx="218">
                  <c:v>288.16147723743956</c:v>
                </c:pt>
                <c:pt idx="219">
                  <c:v>288.11147723743949</c:v>
                </c:pt>
                <c:pt idx="220">
                  <c:v>288.06147723743953</c:v>
                </c:pt>
                <c:pt idx="221">
                  <c:v>288.01147723743958</c:v>
                </c:pt>
                <c:pt idx="222">
                  <c:v>287.96147723743951</c:v>
                </c:pt>
                <c:pt idx="223">
                  <c:v>287.91147723743956</c:v>
                </c:pt>
                <c:pt idx="224">
                  <c:v>287.86147723743949</c:v>
                </c:pt>
                <c:pt idx="225">
                  <c:v>287.81147723743953</c:v>
                </c:pt>
                <c:pt idx="226">
                  <c:v>287.76147723743958</c:v>
                </c:pt>
                <c:pt idx="227">
                  <c:v>287.71147723743951</c:v>
                </c:pt>
                <c:pt idx="228">
                  <c:v>287.66147723743956</c:v>
                </c:pt>
                <c:pt idx="229">
                  <c:v>287.61147723743949</c:v>
                </c:pt>
                <c:pt idx="230">
                  <c:v>287.56147723743953</c:v>
                </c:pt>
                <c:pt idx="231">
                  <c:v>287.51147723744049</c:v>
                </c:pt>
                <c:pt idx="232">
                  <c:v>287.46147723744053</c:v>
                </c:pt>
                <c:pt idx="233">
                  <c:v>287.41147723744058</c:v>
                </c:pt>
                <c:pt idx="234">
                  <c:v>287.36147723744051</c:v>
                </c:pt>
                <c:pt idx="235">
                  <c:v>287.31147723744056</c:v>
                </c:pt>
                <c:pt idx="236">
                  <c:v>287.26147723744049</c:v>
                </c:pt>
                <c:pt idx="237">
                  <c:v>287.21147723744053</c:v>
                </c:pt>
                <c:pt idx="238">
                  <c:v>287.16147723744058</c:v>
                </c:pt>
                <c:pt idx="239">
                  <c:v>287.11147723744051</c:v>
                </c:pt>
                <c:pt idx="240">
                  <c:v>287.06147723744056</c:v>
                </c:pt>
                <c:pt idx="241">
                  <c:v>287.01147723744049</c:v>
                </c:pt>
                <c:pt idx="242">
                  <c:v>286.96147723744053</c:v>
                </c:pt>
                <c:pt idx="243">
                  <c:v>286.91147723744058</c:v>
                </c:pt>
                <c:pt idx="244">
                  <c:v>286.86147723744051</c:v>
                </c:pt>
                <c:pt idx="245">
                  <c:v>286.81147723744056</c:v>
                </c:pt>
                <c:pt idx="246">
                  <c:v>286.76147723744049</c:v>
                </c:pt>
                <c:pt idx="247">
                  <c:v>286.71147723744053</c:v>
                </c:pt>
                <c:pt idx="248">
                  <c:v>286.66147723744058</c:v>
                </c:pt>
                <c:pt idx="249">
                  <c:v>286.61147723744051</c:v>
                </c:pt>
                <c:pt idx="250">
                  <c:v>286.56147723744056</c:v>
                </c:pt>
                <c:pt idx="251">
                  <c:v>286.51147723744049</c:v>
                </c:pt>
                <c:pt idx="252">
                  <c:v>286.46147723744053</c:v>
                </c:pt>
                <c:pt idx="253">
                  <c:v>286.41147723744149</c:v>
                </c:pt>
                <c:pt idx="254">
                  <c:v>286.36147723744153</c:v>
                </c:pt>
                <c:pt idx="255">
                  <c:v>286.31147723744158</c:v>
                </c:pt>
                <c:pt idx="256">
                  <c:v>286.26147723744151</c:v>
                </c:pt>
                <c:pt idx="257">
                  <c:v>286.21147723744156</c:v>
                </c:pt>
                <c:pt idx="258">
                  <c:v>286.16147723744149</c:v>
                </c:pt>
                <c:pt idx="259">
                  <c:v>286.11147723744153</c:v>
                </c:pt>
                <c:pt idx="260">
                  <c:v>286.06147723744158</c:v>
                </c:pt>
                <c:pt idx="261">
                  <c:v>286.01147723744151</c:v>
                </c:pt>
                <c:pt idx="262">
                  <c:v>285.96147723744156</c:v>
                </c:pt>
                <c:pt idx="263">
                  <c:v>285.91147723744149</c:v>
                </c:pt>
                <c:pt idx="264">
                  <c:v>285.86147723744153</c:v>
                </c:pt>
                <c:pt idx="265">
                  <c:v>285.81147723744158</c:v>
                </c:pt>
                <c:pt idx="266">
                  <c:v>285.76147723744151</c:v>
                </c:pt>
                <c:pt idx="267">
                  <c:v>285.71147723744156</c:v>
                </c:pt>
                <c:pt idx="268">
                  <c:v>285.66147723744149</c:v>
                </c:pt>
                <c:pt idx="269">
                  <c:v>285.61147723744153</c:v>
                </c:pt>
                <c:pt idx="270">
                  <c:v>285.56147723744158</c:v>
                </c:pt>
                <c:pt idx="271">
                  <c:v>285.51147723744151</c:v>
                </c:pt>
                <c:pt idx="272">
                  <c:v>285.46147723744156</c:v>
                </c:pt>
                <c:pt idx="273">
                  <c:v>285.41147723744149</c:v>
                </c:pt>
                <c:pt idx="274">
                  <c:v>285.36147723744153</c:v>
                </c:pt>
                <c:pt idx="275">
                  <c:v>285.31147723744249</c:v>
                </c:pt>
                <c:pt idx="276">
                  <c:v>285.26147723744253</c:v>
                </c:pt>
                <c:pt idx="277">
                  <c:v>285.21147723744258</c:v>
                </c:pt>
                <c:pt idx="278">
                  <c:v>285.16147723744251</c:v>
                </c:pt>
                <c:pt idx="279">
                  <c:v>285.11147723744256</c:v>
                </c:pt>
                <c:pt idx="280">
                  <c:v>285.06147723744249</c:v>
                </c:pt>
                <c:pt idx="281">
                  <c:v>285.01147723744253</c:v>
                </c:pt>
                <c:pt idx="282">
                  <c:v>284.96147723744258</c:v>
                </c:pt>
                <c:pt idx="283">
                  <c:v>284.91147723744251</c:v>
                </c:pt>
                <c:pt idx="284">
                  <c:v>284.86147723744256</c:v>
                </c:pt>
                <c:pt idx="285">
                  <c:v>284.81147723744249</c:v>
                </c:pt>
                <c:pt idx="286">
                  <c:v>284.76147723744253</c:v>
                </c:pt>
                <c:pt idx="287">
                  <c:v>284.71147723744258</c:v>
                </c:pt>
                <c:pt idx="288">
                  <c:v>284.66147723744251</c:v>
                </c:pt>
                <c:pt idx="289">
                  <c:v>284.61147723744256</c:v>
                </c:pt>
                <c:pt idx="290">
                  <c:v>284.56147723744249</c:v>
                </c:pt>
                <c:pt idx="291">
                  <c:v>284.51147723744253</c:v>
                </c:pt>
                <c:pt idx="292">
                  <c:v>284.46147723744258</c:v>
                </c:pt>
                <c:pt idx="293">
                  <c:v>284.41147723744251</c:v>
                </c:pt>
                <c:pt idx="294">
                  <c:v>284.36147723744256</c:v>
                </c:pt>
                <c:pt idx="295">
                  <c:v>284.31147723744249</c:v>
                </c:pt>
                <c:pt idx="296">
                  <c:v>284.26147723744253</c:v>
                </c:pt>
                <c:pt idx="297">
                  <c:v>284.21147723744349</c:v>
                </c:pt>
                <c:pt idx="298">
                  <c:v>284.16147723744353</c:v>
                </c:pt>
                <c:pt idx="299">
                  <c:v>284.11147723744358</c:v>
                </c:pt>
                <c:pt idx="300">
                  <c:v>284.06147723744351</c:v>
                </c:pt>
                <c:pt idx="301">
                  <c:v>284.01147723744356</c:v>
                </c:pt>
                <c:pt idx="302">
                  <c:v>283.96147723744349</c:v>
                </c:pt>
                <c:pt idx="303">
                  <c:v>283.91147723744353</c:v>
                </c:pt>
                <c:pt idx="304">
                  <c:v>283.86147723744358</c:v>
                </c:pt>
                <c:pt idx="305">
                  <c:v>283.81147723744351</c:v>
                </c:pt>
                <c:pt idx="306">
                  <c:v>283.76147723744356</c:v>
                </c:pt>
                <c:pt idx="307">
                  <c:v>283.71147723744349</c:v>
                </c:pt>
                <c:pt idx="308">
                  <c:v>283.66147723744353</c:v>
                </c:pt>
                <c:pt idx="309">
                  <c:v>283.61147723744358</c:v>
                </c:pt>
                <c:pt idx="310">
                  <c:v>283.56147723744351</c:v>
                </c:pt>
                <c:pt idx="311">
                  <c:v>283.51147723744356</c:v>
                </c:pt>
                <c:pt idx="312">
                  <c:v>283.46147723744349</c:v>
                </c:pt>
                <c:pt idx="313">
                  <c:v>283.41147723744353</c:v>
                </c:pt>
                <c:pt idx="314">
                  <c:v>283.36147723744358</c:v>
                </c:pt>
                <c:pt idx="315">
                  <c:v>283.31147723744351</c:v>
                </c:pt>
                <c:pt idx="316">
                  <c:v>283.26147723744356</c:v>
                </c:pt>
                <c:pt idx="317">
                  <c:v>283.21147723744349</c:v>
                </c:pt>
                <c:pt idx="318">
                  <c:v>283.16147723744353</c:v>
                </c:pt>
                <c:pt idx="319">
                  <c:v>283.11147723744449</c:v>
                </c:pt>
                <c:pt idx="320">
                  <c:v>283.06147723744454</c:v>
                </c:pt>
                <c:pt idx="321">
                  <c:v>283.01147723744458</c:v>
                </c:pt>
                <c:pt idx="322">
                  <c:v>282.96147723744451</c:v>
                </c:pt>
                <c:pt idx="323">
                  <c:v>282.91147723744456</c:v>
                </c:pt>
                <c:pt idx="324">
                  <c:v>282.86147723744449</c:v>
                </c:pt>
                <c:pt idx="325">
                  <c:v>282.81147723744454</c:v>
                </c:pt>
                <c:pt idx="326">
                  <c:v>282.76147723744458</c:v>
                </c:pt>
                <c:pt idx="327">
                  <c:v>282.71147723744451</c:v>
                </c:pt>
                <c:pt idx="328">
                  <c:v>282.66147723744456</c:v>
                </c:pt>
                <c:pt idx="329">
                  <c:v>282.61147723744449</c:v>
                </c:pt>
                <c:pt idx="330">
                  <c:v>282.56147723744454</c:v>
                </c:pt>
                <c:pt idx="331">
                  <c:v>282.51147723744458</c:v>
                </c:pt>
                <c:pt idx="332">
                  <c:v>282.46147723744451</c:v>
                </c:pt>
                <c:pt idx="333">
                  <c:v>282.41147723744456</c:v>
                </c:pt>
                <c:pt idx="334">
                  <c:v>282.36147723744449</c:v>
                </c:pt>
                <c:pt idx="335">
                  <c:v>282.31147723744454</c:v>
                </c:pt>
                <c:pt idx="336">
                  <c:v>282.26147723744458</c:v>
                </c:pt>
                <c:pt idx="337">
                  <c:v>282.21147723744451</c:v>
                </c:pt>
                <c:pt idx="338">
                  <c:v>282.16147723744456</c:v>
                </c:pt>
                <c:pt idx="339">
                  <c:v>282.11147723744449</c:v>
                </c:pt>
                <c:pt idx="340">
                  <c:v>282.06147723744454</c:v>
                </c:pt>
                <c:pt idx="341">
                  <c:v>282.01147723744549</c:v>
                </c:pt>
                <c:pt idx="342">
                  <c:v>281.96147723744554</c:v>
                </c:pt>
                <c:pt idx="343">
                  <c:v>281.91147723744558</c:v>
                </c:pt>
                <c:pt idx="344">
                  <c:v>281.86147723744551</c:v>
                </c:pt>
                <c:pt idx="345">
                  <c:v>281.81147723744556</c:v>
                </c:pt>
                <c:pt idx="346">
                  <c:v>281.76147723744549</c:v>
                </c:pt>
                <c:pt idx="347">
                  <c:v>281.71147723744554</c:v>
                </c:pt>
                <c:pt idx="348">
                  <c:v>281.66147723744558</c:v>
                </c:pt>
                <c:pt idx="349">
                  <c:v>281.61147723744551</c:v>
                </c:pt>
                <c:pt idx="350">
                  <c:v>281.56147723744556</c:v>
                </c:pt>
                <c:pt idx="351">
                  <c:v>281.51147723744549</c:v>
                </c:pt>
                <c:pt idx="352">
                  <c:v>281.46147723744554</c:v>
                </c:pt>
                <c:pt idx="353">
                  <c:v>281.41147723744558</c:v>
                </c:pt>
                <c:pt idx="354">
                  <c:v>281.36147723744551</c:v>
                </c:pt>
                <c:pt idx="355">
                  <c:v>281.31147723744556</c:v>
                </c:pt>
                <c:pt idx="356">
                  <c:v>281.26147723744549</c:v>
                </c:pt>
                <c:pt idx="357">
                  <c:v>281.21147723744554</c:v>
                </c:pt>
                <c:pt idx="358">
                  <c:v>281.16147723744558</c:v>
                </c:pt>
                <c:pt idx="359">
                  <c:v>281.11147723744551</c:v>
                </c:pt>
                <c:pt idx="360">
                  <c:v>281.06147723744556</c:v>
                </c:pt>
                <c:pt idx="361">
                  <c:v>281.01147723744549</c:v>
                </c:pt>
                <c:pt idx="362">
                  <c:v>280.96147723744554</c:v>
                </c:pt>
                <c:pt idx="363">
                  <c:v>280.91147723744649</c:v>
                </c:pt>
                <c:pt idx="364">
                  <c:v>280.86147723744654</c:v>
                </c:pt>
                <c:pt idx="365">
                  <c:v>280.81147723744658</c:v>
                </c:pt>
                <c:pt idx="366">
                  <c:v>280.76147723744651</c:v>
                </c:pt>
                <c:pt idx="367">
                  <c:v>280.71147723744656</c:v>
                </c:pt>
                <c:pt idx="368">
                  <c:v>280.66147723744649</c:v>
                </c:pt>
                <c:pt idx="369">
                  <c:v>280.61147723744654</c:v>
                </c:pt>
                <c:pt idx="370">
                  <c:v>280.56147723744658</c:v>
                </c:pt>
                <c:pt idx="371">
                  <c:v>280.51147723744651</c:v>
                </c:pt>
                <c:pt idx="372">
                  <c:v>280.46147723744656</c:v>
                </c:pt>
                <c:pt idx="373">
                  <c:v>280.41147723744649</c:v>
                </c:pt>
                <c:pt idx="374">
                  <c:v>280.36147723744654</c:v>
                </c:pt>
                <c:pt idx="375">
                  <c:v>280.31147723744658</c:v>
                </c:pt>
                <c:pt idx="376">
                  <c:v>280.26147723744651</c:v>
                </c:pt>
                <c:pt idx="377">
                  <c:v>280.21147723744656</c:v>
                </c:pt>
                <c:pt idx="378">
                  <c:v>280.16147723744649</c:v>
                </c:pt>
                <c:pt idx="379">
                  <c:v>280.11147723744654</c:v>
                </c:pt>
                <c:pt idx="380">
                  <c:v>280.06147723744658</c:v>
                </c:pt>
                <c:pt idx="381">
                  <c:v>280.01147723744651</c:v>
                </c:pt>
                <c:pt idx="382">
                  <c:v>279.96147723744656</c:v>
                </c:pt>
                <c:pt idx="383">
                  <c:v>279.91147723744649</c:v>
                </c:pt>
                <c:pt idx="384">
                  <c:v>279.86147723744654</c:v>
                </c:pt>
                <c:pt idx="385">
                  <c:v>279.81147723744749</c:v>
                </c:pt>
                <c:pt idx="386">
                  <c:v>279.76147723744754</c:v>
                </c:pt>
                <c:pt idx="387">
                  <c:v>279.71147723744758</c:v>
                </c:pt>
                <c:pt idx="388">
                  <c:v>279.66147723744751</c:v>
                </c:pt>
                <c:pt idx="389">
                  <c:v>279.61147723744756</c:v>
                </c:pt>
                <c:pt idx="390">
                  <c:v>279.56147723744749</c:v>
                </c:pt>
                <c:pt idx="391">
                  <c:v>279.51147723744754</c:v>
                </c:pt>
                <c:pt idx="392">
                  <c:v>279.46147723744758</c:v>
                </c:pt>
                <c:pt idx="393">
                  <c:v>279.41147723744751</c:v>
                </c:pt>
                <c:pt idx="394">
                  <c:v>279.36147723744756</c:v>
                </c:pt>
                <c:pt idx="395">
                  <c:v>279.31147723744749</c:v>
                </c:pt>
                <c:pt idx="396">
                  <c:v>279.26147723744754</c:v>
                </c:pt>
                <c:pt idx="397">
                  <c:v>279.21147723744758</c:v>
                </c:pt>
                <c:pt idx="398">
                  <c:v>279.16147723744751</c:v>
                </c:pt>
                <c:pt idx="399">
                  <c:v>279.11147723744756</c:v>
                </c:pt>
                <c:pt idx="400">
                  <c:v>279.06147723744749</c:v>
                </c:pt>
                <c:pt idx="401">
                  <c:v>279.01147723744754</c:v>
                </c:pt>
                <c:pt idx="402">
                  <c:v>278.96147723744758</c:v>
                </c:pt>
                <c:pt idx="403">
                  <c:v>278.91147723744751</c:v>
                </c:pt>
                <c:pt idx="404">
                  <c:v>278.86147723744756</c:v>
                </c:pt>
                <c:pt idx="405">
                  <c:v>278.81147723744749</c:v>
                </c:pt>
                <c:pt idx="406">
                  <c:v>278.76147723744754</c:v>
                </c:pt>
                <c:pt idx="407">
                  <c:v>278.71147723744849</c:v>
                </c:pt>
                <c:pt idx="408">
                  <c:v>278.66147723744854</c:v>
                </c:pt>
                <c:pt idx="409">
                  <c:v>278.61147723744858</c:v>
                </c:pt>
                <c:pt idx="410">
                  <c:v>278.56147723744851</c:v>
                </c:pt>
                <c:pt idx="411">
                  <c:v>278.51147723744856</c:v>
                </c:pt>
                <c:pt idx="412">
                  <c:v>278.46147723744849</c:v>
                </c:pt>
                <c:pt idx="413">
                  <c:v>278.41147723744854</c:v>
                </c:pt>
                <c:pt idx="414">
                  <c:v>278.36147723744858</c:v>
                </c:pt>
                <c:pt idx="415">
                  <c:v>278.31147723744851</c:v>
                </c:pt>
                <c:pt idx="416">
                  <c:v>278.26147723744856</c:v>
                </c:pt>
                <c:pt idx="417">
                  <c:v>278.21147723744849</c:v>
                </c:pt>
                <c:pt idx="418">
                  <c:v>278.16147723744854</c:v>
                </c:pt>
                <c:pt idx="419">
                  <c:v>278.11147723744858</c:v>
                </c:pt>
                <c:pt idx="420">
                  <c:v>278.06147723744851</c:v>
                </c:pt>
                <c:pt idx="421">
                  <c:v>278.01147723744856</c:v>
                </c:pt>
                <c:pt idx="422">
                  <c:v>277.96147723744849</c:v>
                </c:pt>
                <c:pt idx="423">
                  <c:v>277.91147723744854</c:v>
                </c:pt>
                <c:pt idx="424">
                  <c:v>277.86147723744858</c:v>
                </c:pt>
                <c:pt idx="425">
                  <c:v>277.81147723744851</c:v>
                </c:pt>
                <c:pt idx="426">
                  <c:v>277.76147723744856</c:v>
                </c:pt>
                <c:pt idx="427">
                  <c:v>277.71147723744849</c:v>
                </c:pt>
                <c:pt idx="428">
                  <c:v>277.66147723744854</c:v>
                </c:pt>
                <c:pt idx="429">
                  <c:v>277.61147723744949</c:v>
                </c:pt>
                <c:pt idx="430">
                  <c:v>277.56147723744954</c:v>
                </c:pt>
                <c:pt idx="431">
                  <c:v>277.51147723744958</c:v>
                </c:pt>
                <c:pt idx="432">
                  <c:v>277.46147723744951</c:v>
                </c:pt>
                <c:pt idx="433">
                  <c:v>277.41147723744956</c:v>
                </c:pt>
                <c:pt idx="434">
                  <c:v>277.36147723744949</c:v>
                </c:pt>
                <c:pt idx="435">
                  <c:v>277.31147723744954</c:v>
                </c:pt>
                <c:pt idx="436">
                  <c:v>277.26147723744958</c:v>
                </c:pt>
                <c:pt idx="437">
                  <c:v>277.21147723744951</c:v>
                </c:pt>
                <c:pt idx="438">
                  <c:v>277.16147723744956</c:v>
                </c:pt>
                <c:pt idx="439">
                  <c:v>277.11147723744949</c:v>
                </c:pt>
                <c:pt idx="440">
                  <c:v>277.06147723744954</c:v>
                </c:pt>
                <c:pt idx="441">
                  <c:v>277.01147723744958</c:v>
                </c:pt>
                <c:pt idx="442">
                  <c:v>276.96147723744951</c:v>
                </c:pt>
                <c:pt idx="443">
                  <c:v>276.91147723744956</c:v>
                </c:pt>
                <c:pt idx="444">
                  <c:v>276.86147723744949</c:v>
                </c:pt>
                <c:pt idx="445">
                  <c:v>276.81147723744954</c:v>
                </c:pt>
                <c:pt idx="446">
                  <c:v>276.76147723744958</c:v>
                </c:pt>
                <c:pt idx="447">
                  <c:v>276.71147723744951</c:v>
                </c:pt>
                <c:pt idx="448">
                  <c:v>276.66147723744956</c:v>
                </c:pt>
                <c:pt idx="449">
                  <c:v>276.61147723744949</c:v>
                </c:pt>
                <c:pt idx="450">
                  <c:v>276.56147723744954</c:v>
                </c:pt>
                <c:pt idx="451">
                  <c:v>276.51147723745049</c:v>
                </c:pt>
                <c:pt idx="452">
                  <c:v>276.46147723745054</c:v>
                </c:pt>
                <c:pt idx="453">
                  <c:v>276.41147723745058</c:v>
                </c:pt>
                <c:pt idx="454">
                  <c:v>276.36147723745052</c:v>
                </c:pt>
                <c:pt idx="455">
                  <c:v>276.31147723745056</c:v>
                </c:pt>
                <c:pt idx="456">
                  <c:v>276.26147723745049</c:v>
                </c:pt>
                <c:pt idx="457">
                  <c:v>276.21147723745054</c:v>
                </c:pt>
                <c:pt idx="458">
                  <c:v>276.16147723745058</c:v>
                </c:pt>
                <c:pt idx="459">
                  <c:v>276.11147723745052</c:v>
                </c:pt>
                <c:pt idx="460">
                  <c:v>276.06147723745056</c:v>
                </c:pt>
                <c:pt idx="461">
                  <c:v>276.01147723745049</c:v>
                </c:pt>
                <c:pt idx="462">
                  <c:v>275.96147723745054</c:v>
                </c:pt>
                <c:pt idx="463">
                  <c:v>275.91147723745058</c:v>
                </c:pt>
                <c:pt idx="464">
                  <c:v>275.86147723745052</c:v>
                </c:pt>
                <c:pt idx="465">
                  <c:v>275.81147723745056</c:v>
                </c:pt>
                <c:pt idx="466">
                  <c:v>275.76147723745049</c:v>
                </c:pt>
                <c:pt idx="467">
                  <c:v>275.71147723745054</c:v>
                </c:pt>
                <c:pt idx="468">
                  <c:v>275.66147723745058</c:v>
                </c:pt>
                <c:pt idx="469">
                  <c:v>275.61147723745052</c:v>
                </c:pt>
                <c:pt idx="470">
                  <c:v>275.56147723745056</c:v>
                </c:pt>
                <c:pt idx="471">
                  <c:v>275.51147723745049</c:v>
                </c:pt>
                <c:pt idx="472">
                  <c:v>275.46147723745054</c:v>
                </c:pt>
                <c:pt idx="473">
                  <c:v>275.41147723745149</c:v>
                </c:pt>
                <c:pt idx="474">
                  <c:v>275.36147723745154</c:v>
                </c:pt>
                <c:pt idx="475">
                  <c:v>275.31147723745158</c:v>
                </c:pt>
                <c:pt idx="476">
                  <c:v>275.26147723745152</c:v>
                </c:pt>
                <c:pt idx="477">
                  <c:v>275.21147723745156</c:v>
                </c:pt>
                <c:pt idx="478">
                  <c:v>275.16147723745149</c:v>
                </c:pt>
                <c:pt idx="479">
                  <c:v>275.11147723745154</c:v>
                </c:pt>
                <c:pt idx="480">
                  <c:v>275.06147723745158</c:v>
                </c:pt>
                <c:pt idx="481">
                  <c:v>275.01147723745152</c:v>
                </c:pt>
                <c:pt idx="482">
                  <c:v>274.96147723745156</c:v>
                </c:pt>
                <c:pt idx="483">
                  <c:v>274.91147723745149</c:v>
                </c:pt>
                <c:pt idx="484">
                  <c:v>274.86147723745154</c:v>
                </c:pt>
                <c:pt idx="485">
                  <c:v>274.81147723745158</c:v>
                </c:pt>
                <c:pt idx="486">
                  <c:v>274.76147723745152</c:v>
                </c:pt>
                <c:pt idx="487">
                  <c:v>274.71147723745156</c:v>
                </c:pt>
                <c:pt idx="488">
                  <c:v>274.66147723745149</c:v>
                </c:pt>
                <c:pt idx="489">
                  <c:v>274.61147723745154</c:v>
                </c:pt>
                <c:pt idx="490">
                  <c:v>274.56147723745158</c:v>
                </c:pt>
                <c:pt idx="491">
                  <c:v>274.51147723745152</c:v>
                </c:pt>
                <c:pt idx="492">
                  <c:v>274.46147723745156</c:v>
                </c:pt>
                <c:pt idx="493">
                  <c:v>274.41147723745149</c:v>
                </c:pt>
                <c:pt idx="494">
                  <c:v>274.36147723745154</c:v>
                </c:pt>
                <c:pt idx="495">
                  <c:v>274.31147723745249</c:v>
                </c:pt>
                <c:pt idx="496">
                  <c:v>274.26147723745254</c:v>
                </c:pt>
                <c:pt idx="497">
                  <c:v>274.21147723745258</c:v>
                </c:pt>
                <c:pt idx="498">
                  <c:v>274.16147723745252</c:v>
                </c:pt>
                <c:pt idx="499">
                  <c:v>274.11147723745256</c:v>
                </c:pt>
                <c:pt idx="500">
                  <c:v>274.06147723745249</c:v>
                </c:pt>
              </c:numCache>
            </c:numRef>
          </c:xVal>
          <c:yVal>
            <c:numRef>
              <c:f>Carbon!$U$15:$U$515</c:f>
              <c:numCache>
                <c:formatCode>General</c:formatCode>
                <c:ptCount val="501"/>
                <c:pt idx="0">
                  <c:v>5.8866478912402808E-122</c:v>
                </c:pt>
                <c:pt idx="1">
                  <c:v>2.229227181590191E-121</c:v>
                </c:pt>
                <c:pt idx="2">
                  <c:v>8.4152806616930093E-121</c:v>
                </c:pt>
                <c:pt idx="3">
                  <c:v>3.166728891611525E-120</c:v>
                </c:pt>
                <c:pt idx="4">
                  <c:v>1.1879035174167516E-119</c:v>
                </c:pt>
                <c:pt idx="5">
                  <c:v>4.4420092305159589E-119</c:v>
                </c:pt>
                <c:pt idx="6">
                  <c:v>1.6557918839795285E-118</c:v>
                </c:pt>
                <c:pt idx="7">
                  <c:v>6.1526193475834417E-118</c:v>
                </c:pt>
                <c:pt idx="8">
                  <c:v>2.2789896277548726E-117</c:v>
                </c:pt>
                <c:pt idx="9">
                  <c:v>8.4149716045533309E-117</c:v>
                </c:pt>
                <c:pt idx="10">
                  <c:v>3.0973548653375056E-116</c:v>
                </c:pt>
                <c:pt idx="11">
                  <c:v>1.1364681806542222E-115</c:v>
                </c:pt>
                <c:pt idx="12">
                  <c:v>4.1567279364709744E-115</c:v>
                </c:pt>
                <c:pt idx="13">
                  <c:v>1.5155627564083483E-114</c:v>
                </c:pt>
                <c:pt idx="14">
                  <c:v>5.5083845673109086E-114</c:v>
                </c:pt>
                <c:pt idx="15">
                  <c:v>1.9957336768731695E-113</c:v>
                </c:pt>
                <c:pt idx="16">
                  <c:v>7.2079028306479428E-113</c:v>
                </c:pt>
                <c:pt idx="17">
                  <c:v>2.5950352721078872E-112</c:v>
                </c:pt>
                <c:pt idx="18">
                  <c:v>9.3133432951159519E-112</c:v>
                </c:pt>
                <c:pt idx="19">
                  <c:v>3.3319307182409319E-111</c:v>
                </c:pt>
                <c:pt idx="20">
                  <c:v>1.1882677700655848E-110</c:v>
                </c:pt>
                <c:pt idx="21">
                  <c:v>4.2243576245266164E-110</c:v>
                </c:pt>
                <c:pt idx="22">
                  <c:v>1.4970456431815249E-109</c:v>
                </c:pt>
                <c:pt idx="23">
                  <c:v>5.2885596889547841E-109</c:v>
                </c:pt>
                <c:pt idx="24">
                  <c:v>1.8623777887670977E-108</c:v>
                </c:pt>
                <c:pt idx="25">
                  <c:v>6.5377176601575107E-108</c:v>
                </c:pt>
                <c:pt idx="26">
                  <c:v>2.2877709610009893E-107</c:v>
                </c:pt>
                <c:pt idx="27">
                  <c:v>7.980441706954179E-107</c:v>
                </c:pt>
                <c:pt idx="28">
                  <c:v>2.7750404671156611E-106</c:v>
                </c:pt>
                <c:pt idx="29">
                  <c:v>9.6192168661023914E-106</c:v>
                </c:pt>
                <c:pt idx="30">
                  <c:v>3.3238247391541478E-105</c:v>
                </c:pt>
                <c:pt idx="31">
                  <c:v>1.1448919988917538E-104</c:v>
                </c:pt>
                <c:pt idx="32">
                  <c:v>3.9311437877915799E-104</c:v>
                </c:pt>
                <c:pt idx="33">
                  <c:v>1.3455546529672094E-103</c:v>
                </c:pt>
                <c:pt idx="34">
                  <c:v>4.5910472253655392E-103</c:v>
                </c:pt>
                <c:pt idx="35">
                  <c:v>1.5615294607843243E-102</c:v>
                </c:pt>
                <c:pt idx="36">
                  <c:v>5.2943982829742357E-102</c:v>
                </c:pt>
                <c:pt idx="37">
                  <c:v>1.7894148621117399E-101</c:v>
                </c:pt>
                <c:pt idx="38">
                  <c:v>6.0288360773962099E-101</c:v>
                </c:pt>
                <c:pt idx="39">
                  <c:v>2.024808315414927E-100</c:v>
                </c:pt>
                <c:pt idx="40">
                  <c:v>6.7789489000768159E-100</c:v>
                </c:pt>
                <c:pt idx="41">
                  <c:v>2.2623969631395636E-99</c:v>
                </c:pt>
                <c:pt idx="42">
                  <c:v>7.5266767133883335E-99</c:v>
                </c:pt>
                <c:pt idx="43">
                  <c:v>2.4961214966597944E-98</c:v>
                </c:pt>
                <c:pt idx="44">
                  <c:v>8.2519423036476932E-98</c:v>
                </c:pt>
                <c:pt idx="45">
                  <c:v>2.7194097454899728E-97</c:v>
                </c:pt>
                <c:pt idx="46">
                  <c:v>8.9334892851172903E-97</c:v>
                </c:pt>
                <c:pt idx="47">
                  <c:v>2.9254696475875385E-96</c:v>
                </c:pt>
                <c:pt idx="48">
                  <c:v>9.5498835688908099E-96</c:v>
                </c:pt>
                <c:pt idx="49">
                  <c:v>3.1076246766711413E-95</c:v>
                </c:pt>
                <c:pt idx="50">
                  <c:v>1.0080615511829065E-94</c:v>
                </c:pt>
                <c:pt idx="51">
                  <c:v>3.2596693134470532E-94</c:v>
                </c:pt>
                <c:pt idx="52">
                  <c:v>1.0507225237064948E-93</c:v>
                </c:pt>
                <c:pt idx="53">
                  <c:v>3.3762184944516552E-93</c:v>
                </c:pt>
                <c:pt idx="54">
                  <c:v>1.0814365696078068E-92</c:v>
                </c:pt>
                <c:pt idx="55">
                  <c:v>3.4530237295746362E-92</c:v>
                </c:pt>
                <c:pt idx="56">
                  <c:v>1.0990718350922242E-91</c:v>
                </c:pt>
                <c:pt idx="57">
                  <c:v>3.4872300552656265E-91</c:v>
                </c:pt>
                <c:pt idx="58">
                  <c:v>1.1029685365029786E-90</c:v>
                </c:pt>
                <c:pt idx="59">
                  <c:v>3.4775521629562478E-90</c:v>
                </c:pt>
                <c:pt idx="60">
                  <c:v>1.0929799289041748E-89</c:v>
                </c:pt>
                <c:pt idx="61">
                  <c:v>3.4243545558729285E-89</c:v>
                </c:pt>
                <c:pt idx="62">
                  <c:v>1.069481478025454E-88</c:v>
                </c:pt>
                <c:pt idx="63">
                  <c:v>3.3296287639695318E-88</c:v>
                </c:pt>
                <c:pt idx="64">
                  <c:v>1.033347435985201E-87</c:v>
                </c:pt>
                <c:pt idx="65">
                  <c:v>3.1968696030082088E-87</c:v>
                </c:pt>
                <c:pt idx="66">
                  <c:v>9.858968583019017E-87</c:v>
                </c:pt>
                <c:pt idx="67">
                  <c:v>3.0308611967799281E-86</c:v>
                </c:pt>
                <c:pt idx="68">
                  <c:v>9.2881370933751045E-86</c:v>
                </c:pt>
                <c:pt idx="69">
                  <c:v>2.8373910260093656E-85</c:v>
                </c:pt>
                <c:pt idx="70">
                  <c:v>8.6404780076294846E-85</c:v>
                </c:pt>
                <c:pt idx="71">
                  <c:v>2.622915816132501E-84</c:v>
                </c:pt>
                <c:pt idx="72">
                  <c:v>7.9370467642208702E-84</c:v>
                </c:pt>
                <c:pt idx="73">
                  <c:v>2.3942060881225957E-83</c:v>
                </c:pt>
                <c:pt idx="74">
                  <c:v>7.1993307613253423E-83</c:v>
                </c:pt>
                <c:pt idx="75">
                  <c:v>2.1579964582332217E-82</c:v>
                </c:pt>
                <c:pt idx="76">
                  <c:v>6.4481826785546774E-82</c:v>
                </c:pt>
                <c:pt idx="77">
                  <c:v>1.9206664142816815E-81</c:v>
                </c:pt>
                <c:pt idx="78">
                  <c:v>5.7028842399498358E-81</c:v>
                </c:pt>
                <c:pt idx="79">
                  <c:v>1.6879717524124239E-80</c:v>
                </c:pt>
                <c:pt idx="80">
                  <c:v>4.9803951038405699E-80</c:v>
                </c:pt>
                <c:pt idx="81">
                  <c:v>1.4648407901022627E-79</c:v>
                </c:pt>
                <c:pt idx="82">
                  <c:v>4.2948208885052339E-79</c:v>
                </c:pt>
                <c:pt idx="83">
                  <c:v>1.2552426671110848E-78</c:v>
                </c:pt>
                <c:pt idx="84">
                  <c:v>3.6571126131601216E-78</c:v>
                </c:pt>
                <c:pt idx="85">
                  <c:v>1.0621282959525684E-77</c:v>
                </c:pt>
                <c:pt idx="86">
                  <c:v>3.0749894395723277E-77</c:v>
                </c:pt>
                <c:pt idx="87">
                  <c:v>8.8743853440475981E-77</c:v>
                </c:pt>
                <c:pt idx="88">
                  <c:v>2.5530595295269958E-76</c:v>
                </c:pt>
                <c:pt idx="89">
                  <c:v>7.3216945090999758E-76</c:v>
                </c:pt>
                <c:pt idx="90">
                  <c:v>2.0931014179237553E-75</c:v>
                </c:pt>
                <c:pt idx="91">
                  <c:v>5.9648145246911341E-75</c:v>
                </c:pt>
                <c:pt idx="92">
                  <c:v>1.6944611670374196E-74</c:v>
                </c:pt>
                <c:pt idx="93">
                  <c:v>4.7983762760371044E-74</c:v>
                </c:pt>
                <c:pt idx="94">
                  <c:v>1.3545186420655837E-73</c:v>
                </c:pt>
                <c:pt idx="95">
                  <c:v>3.8115680367611163E-73</c:v>
                </c:pt>
                <c:pt idx="96">
                  <c:v>1.0691788782568728E-72</c:v>
                </c:pt>
                <c:pt idx="97">
                  <c:v>2.9896825003301154E-72</c:v>
                </c:pt>
                <c:pt idx="98">
                  <c:v>8.3335063861045976E-72</c:v>
                </c:pt>
                <c:pt idx="99">
                  <c:v>2.3155730172520138E-71</c:v>
                </c:pt>
                <c:pt idx="100">
                  <c:v>6.4138262731833517E-71</c:v>
                </c:pt>
                <c:pt idx="101">
                  <c:v>1.7709402507355473E-70</c:v>
                </c:pt>
                <c:pt idx="102">
                  <c:v>4.8743715458684719E-70</c:v>
                </c:pt>
                <c:pt idx="103">
                  <c:v>1.3374001125906215E-69</c:v>
                </c:pt>
                <c:pt idx="104">
                  <c:v>3.6579021634394551E-69</c:v>
                </c:pt>
                <c:pt idx="105">
                  <c:v>9.9731148364324424E-69</c:v>
                </c:pt>
                <c:pt idx="106">
                  <c:v>2.7105508475275431E-68</c:v>
                </c:pt>
                <c:pt idx="107">
                  <c:v>7.3436556121284414E-68</c:v>
                </c:pt>
                <c:pt idx="108">
                  <c:v>1.9833303137522539E-67</c:v>
                </c:pt>
                <c:pt idx="109">
                  <c:v>5.3395640704597728E-67</c:v>
                </c:pt>
                <c:pt idx="110">
                  <c:v>1.4329946163132718E-66</c:v>
                </c:pt>
                <c:pt idx="111">
                  <c:v>3.8336399307278162E-66</c:v>
                </c:pt>
                <c:pt idx="112">
                  <c:v>1.0223652643949435E-65</c:v>
                </c:pt>
                <c:pt idx="113">
                  <c:v>2.7178711000925438E-65</c:v>
                </c:pt>
                <c:pt idx="114">
                  <c:v>7.2024396878276812E-65</c:v>
                </c:pt>
                <c:pt idx="115">
                  <c:v>1.9026478262410716E-64</c:v>
                </c:pt>
                <c:pt idx="116">
                  <c:v>5.0103168665921242E-64</c:v>
                </c:pt>
                <c:pt idx="117">
                  <c:v>1.3152247736987654E-63</c:v>
                </c:pt>
                <c:pt idx="118">
                  <c:v>3.4416188608659227E-63</c:v>
                </c:pt>
                <c:pt idx="119">
                  <c:v>8.9774618849282335E-63</c:v>
                </c:pt>
                <c:pt idx="120">
                  <c:v>2.3343843944407103E-62</c:v>
                </c:pt>
                <c:pt idx="121">
                  <c:v>6.0508888733075847E-62</c:v>
                </c:pt>
                <c:pt idx="122">
                  <c:v>1.5634859658124287E-61</c:v>
                </c:pt>
                <c:pt idx="123">
                  <c:v>4.0271406883961357E-61</c:v>
                </c:pt>
                <c:pt idx="124">
                  <c:v>1.034016862382758E-60</c:v>
                </c:pt>
                <c:pt idx="125">
                  <c:v>2.6465886443989571E-60</c:v>
                </c:pt>
                <c:pt idx="126">
                  <c:v>6.7526349594706881E-60</c:v>
                </c:pt>
                <c:pt idx="127">
                  <c:v>1.7174658304336509E-59</c:v>
                </c:pt>
                <c:pt idx="128">
                  <c:v>4.3544262799527196E-59</c:v>
                </c:pt>
                <c:pt idx="129">
                  <c:v>1.1005297417893394E-58</c:v>
                </c:pt>
                <c:pt idx="130">
                  <c:v>2.7726856182647761E-58</c:v>
                </c:pt>
                <c:pt idx="131">
                  <c:v>6.9634984001436029E-58</c:v>
                </c:pt>
                <c:pt idx="132">
                  <c:v>1.7433409636770875E-57</c:v>
                </c:pt>
                <c:pt idx="133">
                  <c:v>4.3507606735390184E-57</c:v>
                </c:pt>
                <c:pt idx="134">
                  <c:v>1.0823707766480925E-56</c:v>
                </c:pt>
                <c:pt idx="135">
                  <c:v>2.6842003353515318E-56</c:v>
                </c:pt>
                <c:pt idx="136">
                  <c:v>6.6356244540537774E-56</c:v>
                </c:pt>
                <c:pt idx="137">
                  <c:v>1.6352218294175398E-55</c:v>
                </c:pt>
                <c:pt idx="138">
                  <c:v>4.0169789666035818E-55</c:v>
                </c:pt>
                <c:pt idx="139">
                  <c:v>9.8367230421663287E-55</c:v>
                </c:pt>
                <c:pt idx="140">
                  <c:v>2.4012055269004095E-54</c:v>
                </c:pt>
                <c:pt idx="141">
                  <c:v>5.8430046145200625E-54</c:v>
                </c:pt>
                <c:pt idx="142">
                  <c:v>1.4173304862613255E-53</c:v>
                </c:pt>
                <c:pt idx="143">
                  <c:v>3.427157256294826E-53</c:v>
                </c:pt>
                <c:pt idx="144">
                  <c:v>8.260853892973679E-53</c:v>
                </c:pt>
                <c:pt idx="145">
                  <c:v>1.9849238672317241E-52</c:v>
                </c:pt>
                <c:pt idx="146">
                  <c:v>4.7543458529861856E-52</c:v>
                </c:pt>
                <c:pt idx="147">
                  <c:v>1.1351825142701741E-51</c:v>
                </c:pt>
                <c:pt idx="148">
                  <c:v>2.7018959421925119E-51</c:v>
                </c:pt>
                <c:pt idx="149">
                  <c:v>6.4106128499573552E-51</c:v>
                </c:pt>
                <c:pt idx="150">
                  <c:v>1.5162069564233271E-50</c:v>
                </c:pt>
                <c:pt idx="151">
                  <c:v>3.5747479391417605E-50</c:v>
                </c:pt>
                <c:pt idx="152">
                  <c:v>8.4015684199418438E-50</c:v>
                </c:pt>
                <c:pt idx="153">
                  <c:v>1.9683544981127289E-49</c:v>
                </c:pt>
                <c:pt idx="154">
                  <c:v>4.5969975256077673E-49</c:v>
                </c:pt>
                <c:pt idx="155">
                  <c:v>1.0702204059048751E-48</c:v>
                </c:pt>
                <c:pt idx="156">
                  <c:v>2.4837060162814244E-48</c:v>
                </c:pt>
                <c:pt idx="157">
                  <c:v>5.7458615296349414E-48</c:v>
                </c:pt>
                <c:pt idx="158">
                  <c:v>1.3250678793132923E-47</c:v>
                </c:pt>
                <c:pt idx="159">
                  <c:v>3.0461346847145768E-47</c:v>
                </c:pt>
                <c:pt idx="160">
                  <c:v>6.9805249141116074E-47</c:v>
                </c:pt>
                <c:pt idx="161">
                  <c:v>1.5946121383319122E-46</c:v>
                </c:pt>
                <c:pt idx="162">
                  <c:v>3.6311990349165445E-46</c:v>
                </c:pt>
                <c:pt idx="163">
                  <c:v>8.242767449762261E-46</c:v>
                </c:pt>
                <c:pt idx="164">
                  <c:v>1.8651941514251889E-45</c:v>
                </c:pt>
                <c:pt idx="165">
                  <c:v>4.207295802221034E-45</c:v>
                </c:pt>
                <c:pt idx="166">
                  <c:v>9.4604120700760466E-45</c:v>
                </c:pt>
                <c:pt idx="167">
                  <c:v>2.1205331419462209E-44</c:v>
                </c:pt>
                <c:pt idx="168">
                  <c:v>4.7381420838413835E-44</c:v>
                </c:pt>
                <c:pt idx="169">
                  <c:v>1.0553562823196917E-43</c:v>
                </c:pt>
                <c:pt idx="170">
                  <c:v>2.3432472935346831E-43</c:v>
                </c:pt>
                <c:pt idx="171">
                  <c:v>5.1863897809482887E-43</c:v>
                </c:pt>
                <c:pt idx="172">
                  <c:v>1.1443007593469388E-42</c:v>
                </c:pt>
                <c:pt idx="173">
                  <c:v>2.5167682345088355E-42</c:v>
                </c:pt>
                <c:pt idx="174">
                  <c:v>5.5179055961954467E-42</c:v>
                </c:pt>
                <c:pt idx="175">
                  <c:v>1.2059611372604951E-41</c:v>
                </c:pt>
                <c:pt idx="176">
                  <c:v>2.6273647188108372E-41</c:v>
                </c:pt>
                <c:pt idx="177">
                  <c:v>5.7060479820347184E-41</c:v>
                </c:pt>
                <c:pt idx="178">
                  <c:v>1.2353171742392125E-40</c:v>
                </c:pt>
                <c:pt idx="179">
                  <c:v>2.6659349228275228E-40</c:v>
                </c:pt>
                <c:pt idx="180">
                  <c:v>5.7352005990257988E-40</c:v>
                </c:pt>
                <c:pt idx="181">
                  <c:v>1.2299166650755324E-39</c:v>
                </c:pt>
                <c:pt idx="182">
                  <c:v>2.6292432279303267E-39</c:v>
                </c:pt>
                <c:pt idx="183">
                  <c:v>5.6029125788700791E-39</c:v>
                </c:pt>
                <c:pt idx="184">
                  <c:v>1.1902136675702198E-38</c:v>
                </c:pt>
                <c:pt idx="185">
                  <c:v>2.5203683911065385E-38</c:v>
                </c:pt>
                <c:pt idx="186">
                  <c:v>5.3202387252137875E-38</c:v>
                </c:pt>
                <c:pt idx="187">
                  <c:v>1.119505470659221E-37</c:v>
                </c:pt>
                <c:pt idx="188">
                  <c:v>2.3482770017835026E-37</c:v>
                </c:pt>
                <c:pt idx="189">
                  <c:v>4.9102141542828831E-37</c:v>
                </c:pt>
                <c:pt idx="190">
                  <c:v>1.0234804405889525E-36</c:v>
                </c:pt>
                <c:pt idx="191">
                  <c:v>2.1266041909316531E-36</c:v>
                </c:pt>
                <c:pt idx="192">
                  <c:v>4.4047553109071286E-36</c:v>
                </c:pt>
                <c:pt idx="193">
                  <c:v>9.0946274784287895E-36</c:v>
                </c:pt>
                <c:pt idx="194">
                  <c:v>1.8718715609497411E-35</c:v>
                </c:pt>
                <c:pt idx="195">
                  <c:v>3.8405655504720742E-35</c:v>
                </c:pt>
                <c:pt idx="196">
                  <c:v>7.8549300575333946E-35</c:v>
                </c:pt>
                <c:pt idx="197">
                  <c:v>1.6014650570624878E-34</c:v>
                </c:pt>
                <c:pt idx="198">
                  <c:v>3.2547723378984732E-34</c:v>
                </c:pt>
                <c:pt idx="199">
                  <c:v>6.5940429257998084E-34</c:v>
                </c:pt>
                <c:pt idx="200">
                  <c:v>1.3317138856742796E-33</c:v>
                </c:pt>
                <c:pt idx="201">
                  <c:v>2.6810078816331597E-33</c:v>
                </c:pt>
                <c:pt idx="202">
                  <c:v>5.3803838173541692E-33</c:v>
                </c:pt>
                <c:pt idx="203">
                  <c:v>1.0763572224376658E-32</c:v>
                </c:pt>
                <c:pt idx="204">
                  <c:v>2.1464837514882161E-32</c:v>
                </c:pt>
                <c:pt idx="205">
                  <c:v>4.267040704513882E-32</c:v>
                </c:pt>
                <c:pt idx="206">
                  <c:v>8.455785754230832E-32</c:v>
                </c:pt>
                <c:pt idx="207">
                  <c:v>1.6703564560882377E-31</c:v>
                </c:pt>
                <c:pt idx="208">
                  <c:v>3.2892156945049198E-31</c:v>
                </c:pt>
                <c:pt idx="209">
                  <c:v>6.4565950988350357E-31</c:v>
                </c:pt>
                <c:pt idx="210">
                  <c:v>1.2634054757707318E-30</c:v>
                </c:pt>
                <c:pt idx="211">
                  <c:v>2.4643929746345629E-30</c:v>
                </c:pt>
                <c:pt idx="212">
                  <c:v>4.7918716140265154E-30</c:v>
                </c:pt>
                <c:pt idx="213">
                  <c:v>9.2881322356750739E-30</c:v>
                </c:pt>
                <c:pt idx="214">
                  <c:v>1.7946493683915257E-29</c:v>
                </c:pt>
                <c:pt idx="215">
                  <c:v>3.456677282862793E-29</c:v>
                </c:pt>
                <c:pt idx="216">
                  <c:v>6.6369120870614091E-29</c:v>
                </c:pt>
                <c:pt idx="217">
                  <c:v>1.2702853777532388E-28</c:v>
                </c:pt>
                <c:pt idx="218">
                  <c:v>2.4236200541014729E-28</c:v>
                </c:pt>
                <c:pt idx="219">
                  <c:v>4.6095208132102116E-28</c:v>
                </c:pt>
                <c:pt idx="220">
                  <c:v>8.7392673945598857E-28</c:v>
                </c:pt>
                <c:pt idx="221">
                  <c:v>1.6516661925151617E-27</c:v>
                </c:pt>
                <c:pt idx="222">
                  <c:v>3.1116986804344186E-27</c:v>
                </c:pt>
                <c:pt idx="223">
                  <c:v>5.8438733662378861E-27</c:v>
                </c:pt>
                <c:pt idx="224">
                  <c:v>1.0940371301359746E-26</c:v>
                </c:pt>
                <c:pt idx="225">
                  <c:v>2.0416971909519489E-26</c:v>
                </c:pt>
                <c:pt idx="226">
                  <c:v>3.7982067860525678E-26</c:v>
                </c:pt>
                <c:pt idx="227">
                  <c:v>7.0435870115452789E-26</c:v>
                </c:pt>
                <c:pt idx="228">
                  <c:v>1.3020784973217683E-25</c:v>
                </c:pt>
                <c:pt idx="229">
                  <c:v>2.3994320438792472E-25</c:v>
                </c:pt>
                <c:pt idx="230">
                  <c:v>4.4076565500834281E-25</c:v>
                </c:pt>
                <c:pt idx="231">
                  <c:v>8.0711430158699508E-25</c:v>
                </c:pt>
                <c:pt idx="232">
                  <c:v>1.473297132874937E-24</c:v>
                </c:pt>
                <c:pt idx="233">
                  <c:v>2.6808570011555276E-24</c:v>
                </c:pt>
                <c:pt idx="234">
                  <c:v>4.8627837731702827E-24</c:v>
                </c:pt>
                <c:pt idx="235">
                  <c:v>8.7927408450380478E-24</c:v>
                </c:pt>
                <c:pt idx="236">
                  <c:v>1.5848625081956026E-23</c:v>
                </c:pt>
                <c:pt idx="237">
                  <c:v>2.8476520007103064E-23</c:v>
                </c:pt>
                <c:pt idx="238">
                  <c:v>5.1004705297911515E-23</c:v>
                </c:pt>
                <c:pt idx="239">
                  <c:v>9.1067114224296594E-23</c:v>
                </c:pt>
                <c:pt idx="240">
                  <c:v>1.6208428562567024E-22</c:v>
                </c:pt>
                <c:pt idx="241">
                  <c:v>2.8757309547059499E-22</c:v>
                </c:pt>
                <c:pt idx="242">
                  <c:v>5.0860848099397162E-22</c:v>
                </c:pt>
                <c:pt idx="243">
                  <c:v>8.9669954140508739E-22</c:v>
                </c:pt>
                <c:pt idx="244">
                  <c:v>1.5759350041809025E-21</c:v>
                </c:pt>
                <c:pt idx="245">
                  <c:v>2.760944400064361E-21</c:v>
                </c:pt>
                <c:pt idx="246">
                  <c:v>4.8217537200169953E-21</c:v>
                </c:pt>
                <c:pt idx="247">
                  <c:v>8.3942208650184461E-21</c:v>
                </c:pt>
                <c:pt idx="248">
                  <c:v>1.4567457650895993E-20</c:v>
                </c:pt>
                <c:pt idx="249">
                  <c:v>2.5200847189459117E-20</c:v>
                </c:pt>
                <c:pt idx="250">
                  <c:v>4.3458478966611526E-20</c:v>
                </c:pt>
                <c:pt idx="251">
                  <c:v>7.4707105077325519E-20</c:v>
                </c:pt>
                <c:pt idx="252">
                  <c:v>1.2801984521591356E-19</c:v>
                </c:pt>
                <c:pt idx="253">
                  <c:v>2.1868585465576938E-19</c:v>
                </c:pt>
                <c:pt idx="254">
                  <c:v>3.7238492489427114E-19</c:v>
                </c:pt>
                <c:pt idx="255">
                  <c:v>6.3210830264715838E-19</c:v>
                </c:pt>
                <c:pt idx="256">
                  <c:v>1.0695938636470746E-18</c:v>
                </c:pt>
                <c:pt idx="257">
                  <c:v>1.8041569474661749E-18</c:v>
                </c:pt>
                <c:pt idx="258">
                  <c:v>3.0335959223303263E-18</c:v>
                </c:pt>
                <c:pt idx="259">
                  <c:v>5.0847447103165992E-18</c:v>
                </c:pt>
                <c:pt idx="260">
                  <c:v>8.4958840955775858E-18</c:v>
                </c:pt>
                <c:pt idx="261">
                  <c:v>1.415063761335985E-17</c:v>
                </c:pt>
                <c:pt idx="262">
                  <c:v>2.3494783305959036E-17</c:v>
                </c:pt>
                <c:pt idx="263">
                  <c:v>3.8886144260134296E-17</c:v>
                </c:pt>
                <c:pt idx="264">
                  <c:v>6.4157336607739043E-17</c:v>
                </c:pt>
                <c:pt idx="265">
                  <c:v>1.0551781138685473E-16</c:v>
                </c:pt>
                <c:pt idx="266">
                  <c:v>1.7299487097365373E-16</c:v>
                </c:pt>
                <c:pt idx="267">
                  <c:v>2.8272791089524599E-16</c:v>
                </c:pt>
                <c:pt idx="268">
                  <c:v>4.6060870945083906E-16</c:v>
                </c:pt>
                <c:pt idx="269">
                  <c:v>7.4803791577525897E-16</c:v>
                </c:pt>
                <c:pt idx="270">
                  <c:v>1.2109970406763182E-15</c:v>
                </c:pt>
                <c:pt idx="271">
                  <c:v>1.9542969609759945E-15</c:v>
                </c:pt>
                <c:pt idx="272">
                  <c:v>3.1438805431751174E-15</c:v>
                </c:pt>
                <c:pt idx="273">
                  <c:v>5.0416131628205758E-15</c:v>
                </c:pt>
                <c:pt idx="274">
                  <c:v>8.0593683951908114E-15</c:v>
                </c:pt>
                <c:pt idx="275">
                  <c:v>1.2842823101232146E-14</c:v>
                </c:pt>
                <c:pt idx="276">
                  <c:v>2.0400837553387494E-14</c:v>
                </c:pt>
                <c:pt idx="277">
                  <c:v>3.2304535386781893E-14</c:v>
                </c:pt>
                <c:pt idx="278">
                  <c:v>5.0992582278342592E-14</c:v>
                </c:pt>
                <c:pt idx="279">
                  <c:v>8.0237708241262155E-14</c:v>
                </c:pt>
                <c:pt idx="280">
                  <c:v>1.258571899164333E-13</c:v>
                </c:pt>
                <c:pt idx="281">
                  <c:v>1.9679114391199219E-13</c:v>
                </c:pt>
                <c:pt idx="282">
                  <c:v>3.0673340388047075E-13</c:v>
                </c:pt>
                <c:pt idx="283">
                  <c:v>4.7658964540414806E-13</c:v>
                </c:pt>
                <c:pt idx="284">
                  <c:v>7.3816956523254039E-13</c:v>
                </c:pt>
                <c:pt idx="285">
                  <c:v>1.1397134473923095E-12</c:v>
                </c:pt>
                <c:pt idx="286">
                  <c:v>1.7541358085378302E-12</c:v>
                </c:pt>
                <c:pt idx="287">
                  <c:v>2.6912792342915504E-12</c:v>
                </c:pt>
                <c:pt idx="288">
                  <c:v>4.1160658211723266E-12</c:v>
                </c:pt>
                <c:pt idx="289">
                  <c:v>6.2752909465707375E-12</c:v>
                </c:pt>
                <c:pt idx="290">
                  <c:v>9.5370360824022544E-12</c:v>
                </c:pt>
                <c:pt idx="291">
                  <c:v>1.4448441030779947E-11</c:v>
                </c:pt>
                <c:pt idx="292">
                  <c:v>2.1820091039900995E-11</c:v>
                </c:pt>
                <c:pt idx="293">
                  <c:v>3.2848847064705501E-11</c:v>
                </c:pt>
                <c:pt idx="294">
                  <c:v>4.9296003138008248E-11</c:v>
                </c:pt>
                <c:pt idx="295">
                  <c:v>7.3744781042841851E-11</c:v>
                </c:pt>
                <c:pt idx="296">
                  <c:v>1.0997117790359455E-10</c:v>
                </c:pt>
                <c:pt idx="297">
                  <c:v>1.6347617500944481E-10</c:v>
                </c:pt>
                <c:pt idx="298">
                  <c:v>2.4224680779662569E-10</c:v>
                </c:pt>
                <c:pt idx="299">
                  <c:v>3.5784064054248571E-10</c:v>
                </c:pt>
                <c:pt idx="300">
                  <c:v>5.2692556118704981E-10</c:v>
                </c:pt>
                <c:pt idx="301">
                  <c:v>7.7345824856458407E-10</c:v>
                </c:pt>
                <c:pt idx="302">
                  <c:v>1.1317551735700284E-9</c:v>
                </c:pt>
                <c:pt idx="303">
                  <c:v>1.6508062558711996E-9</c:v>
                </c:pt>
                <c:pt idx="304">
                  <c:v>2.4003121751531647E-9</c:v>
                </c:pt>
                <c:pt idx="305">
                  <c:v>3.4791035456822152E-9</c:v>
                </c:pt>
                <c:pt idx="306">
                  <c:v>5.026839110963519E-9</c:v>
                </c:pt>
                <c:pt idx="307">
                  <c:v>7.2402009618446674E-9</c:v>
                </c:pt>
                <c:pt idx="308">
                  <c:v>1.0395233779322792E-8</c:v>
                </c:pt>
                <c:pt idx="309">
                  <c:v>1.4878046268881918E-8</c:v>
                </c:pt>
                <c:pt idx="310">
                  <c:v>2.1226850136020204E-8</c:v>
                </c:pt>
                <c:pt idx="311">
                  <c:v>3.0189311389033408E-8</c:v>
                </c:pt>
                <c:pt idx="312">
                  <c:v>4.2800502183854861E-8</c:v>
                </c:pt>
                <c:pt idx="313">
                  <c:v>6.0488459869067797E-8</c:v>
                </c:pt>
                <c:pt idx="314">
                  <c:v>8.5216598206302894E-8</c:v>
                </c:pt>
                <c:pt idx="315">
                  <c:v>1.1967511804111204E-7</c:v>
                </c:pt>
                <c:pt idx="316">
                  <c:v>1.6753731076291883E-7</c:v>
                </c:pt>
                <c:pt idx="317">
                  <c:v>2.33801460652872E-7</c:v>
                </c:pt>
                <c:pt idx="318">
                  <c:v>3.2524520642759653E-7</c:v>
                </c:pt>
                <c:pt idx="319">
                  <c:v>4.5102705444534069E-7</c:v>
                </c:pt>
                <c:pt idx="320">
                  <c:v>6.2347965553649409E-7</c:v>
                </c:pt>
                <c:pt idx="321">
                  <c:v>8.5915195887587269E-7</c:v>
                </c:pt>
                <c:pt idx="322">
                  <c:v>1.1801730334195321E-6</c:v>
                </c:pt>
                <c:pt idx="323">
                  <c:v>1.6160299066764307E-6</c:v>
                </c:pt>
                <c:pt idx="324">
                  <c:v>2.2058760473329915E-6</c:v>
                </c:pt>
                <c:pt idx="325">
                  <c:v>3.0015170906650826E-6</c:v>
                </c:pt>
                <c:pt idx="326">
                  <c:v>4.0712572102323893E-6</c:v>
                </c:pt>
                <c:pt idx="327">
                  <c:v>5.5048344828336758E-6</c:v>
                </c:pt>
                <c:pt idx="328">
                  <c:v>7.4197281641932128E-6</c:v>
                </c:pt>
                <c:pt idx="329">
                  <c:v>9.969186664955964E-6</c:v>
                </c:pt>
                <c:pt idx="330">
                  <c:v>1.3352404051273173E-5</c:v>
                </c:pt>
                <c:pt idx="331">
                  <c:v>1.7827367131379758E-5</c:v>
                </c:pt>
                <c:pt idx="332">
                  <c:v>2.3727006826078214E-5</c:v>
                </c:pt>
                <c:pt idx="333">
                  <c:v>3.1479418881115911E-5</c:v>
                </c:pt>
                <c:pt idx="334">
                  <c:v>4.1633072461406652E-5</c:v>
                </c:pt>
                <c:pt idx="335">
                  <c:v>5.4888103173250929E-5</c:v>
                </c:pt>
                <c:pt idx="336">
                  <c:v>7.2134991906727948E-5</c:v>
                </c:pt>
                <c:pt idx="337">
                  <c:v>9.4502164673422126E-5</c:v>
                </c:pt>
                <c:pt idx="338">
                  <c:v>1.2341431307273253E-4</c:v>
                </c:pt>
                <c:pt idx="339">
                  <c:v>1.6066353133301284E-4</c:v>
                </c:pt>
                <c:pt idx="340">
                  <c:v>2.0849569444198111E-4</c:v>
                </c:pt>
                <c:pt idx="341">
                  <c:v>2.6971486207682204E-4</c:v>
                </c:pt>
                <c:pt idx="342">
                  <c:v>3.4780888289423067E-4</c:v>
                </c:pt>
                <c:pt idx="343">
                  <c:v>4.4709978957617659E-4</c:v>
                </c:pt>
                <c:pt idx="344">
                  <c:v>5.7292301126261609E-4</c:v>
                </c:pt>
                <c:pt idx="345">
                  <c:v>7.3183987841788278E-4</c:v>
                </c:pt>
                <c:pt idx="346">
                  <c:v>9.3188834502960934E-4</c:v>
                </c:pt>
                <c:pt idx="347">
                  <c:v>1.1828772901289271E-3</c:v>
                </c:pt>
                <c:pt idx="348">
                  <c:v>1.4967301674035226E-3</c:v>
                </c:pt>
                <c:pt idx="349">
                  <c:v>1.8878841265663239E-3</c:v>
                </c:pt>
                <c:pt idx="350">
                  <c:v>2.3737510076113667E-3</c:v>
                </c:pt>
                <c:pt idx="351">
                  <c:v>2.9752467792749588E-3</c:v>
                </c:pt>
                <c:pt idx="352">
                  <c:v>3.7173960218382044E-3</c:v>
                </c:pt>
                <c:pt idx="353">
                  <c:v>4.6300179039706311E-3</c:v>
                </c:pt>
                <c:pt idx="354">
                  <c:v>5.7484997317985408E-3</c:v>
                </c:pt>
                <c:pt idx="355">
                  <c:v>7.1146635115228009E-3</c:v>
                </c:pt>
                <c:pt idx="356">
                  <c:v>8.7777300182450661E-3</c:v>
                </c:pt>
                <c:pt idx="357">
                  <c:v>1.0795383556120208E-2</c:v>
                </c:pt>
                <c:pt idx="358">
                  <c:v>1.323493888313736E-2</c:v>
                </c:pt>
                <c:pt idx="359">
                  <c:v>1.6174609614454247E-2</c:v>
                </c:pt>
                <c:pt idx="360">
                  <c:v>1.9704874774764451E-2</c:v>
                </c:pt>
                <c:pt idx="361">
                  <c:v>2.3929937013531143E-2</c:v>
                </c:pt>
                <c:pt idx="362">
                  <c:v>2.8969262309181943E-2</c:v>
                </c:pt>
                <c:pt idx="363">
                  <c:v>3.4959186767472734E-2</c:v>
                </c:pt>
                <c:pt idx="364">
                  <c:v>4.2054571379500819E-2</c:v>
                </c:pt>
                <c:pt idx="365">
                  <c:v>5.0430480380071266E-2</c:v>
                </c:pt>
                <c:pt idx="366">
                  <c:v>6.0283853205878653E-2</c:v>
                </c:pt>
                <c:pt idx="367">
                  <c:v>7.1835134070020401E-2</c:v>
                </c:pt>
                <c:pt idx="368">
                  <c:v>8.5329816976400283E-2</c:v>
                </c:pt>
                <c:pt idx="369">
                  <c:v>0.10103985773249889</c:v>
                </c:pt>
                <c:pt idx="370">
                  <c:v>0.11926489837027644</c:v>
                </c:pt>
                <c:pt idx="371">
                  <c:v>0.14033324355847271</c:v>
                </c:pt>
                <c:pt idx="372">
                  <c:v>0.16460252333210257</c:v>
                </c:pt>
                <c:pt idx="373">
                  <c:v>0.19245997204109791</c:v>
                </c:pt>
                <c:pt idx="374">
                  <c:v>0.22432225011560342</c:v>
                </c:pt>
                <c:pt idx="375">
                  <c:v>0.2606347333690332</c:v>
                </c:pt>
                <c:pt idx="376">
                  <c:v>0.30187019440637397</c:v>
                </c:pt>
                <c:pt idx="377">
                  <c:v>0.34852680258505986</c:v>
                </c:pt>
                <c:pt idx="378">
                  <c:v>0.40112537316435448</c:v>
                </c:pt>
                <c:pt idx="379">
                  <c:v>0.46020580302227021</c:v>
                </c:pt>
                <c:pt idx="380">
                  <c:v>0.52632263983349248</c:v>
                </c:pt>
                <c:pt idx="381">
                  <c:v>0.60003974400768456</c:v>
                </c:pt>
                <c:pt idx="382">
                  <c:v>0.6819240180711349</c:v>
                </c:pt>
                <c:pt idx="383">
                  <c:v>0.77253819649897615</c:v>
                </c:pt>
                <c:pt idx="384">
                  <c:v>0.87243271013639723</c:v>
                </c:pt>
                <c:pt idx="385">
                  <c:v>0.98213666306688696</c:v>
                </c:pt>
                <c:pt idx="386">
                  <c:v>1.1021479857134873</c:v>
                </c:pt>
                <c:pt idx="387">
                  <c:v>1.2329228555770801</c:v>
                </c:pt>
                <c:pt idx="388">
                  <c:v>1.3748645058561817</c:v>
                </c:pt>
                <c:pt idx="389">
                  <c:v>1.5283115712965032</c:v>
                </c:pt>
                <c:pt idx="390">
                  <c:v>1.693526149414456</c:v>
                </c:pt>
                <c:pt idx="391">
                  <c:v>1.8706817826203996</c:v>
                </c:pt>
                <c:pt idx="392">
                  <c:v>2.0598515918832248</c:v>
                </c:pt>
                <c:pt idx="393">
                  <c:v>2.2609968143275085</c:v>
                </c:pt>
                <c:pt idx="394">
                  <c:v>2.4739560145964909</c:v>
                </c:pt>
                <c:pt idx="395">
                  <c:v>2.6984352519280841</c:v>
                </c:pt>
                <c:pt idx="396">
                  <c:v>2.9339994907619538</c:v>
                </c:pt>
                <c:pt idx="397">
                  <c:v>3.1800655415945256</c:v>
                </c:pt>
                <c:pt idx="398">
                  <c:v>3.4358968099909455</c:v>
                </c:pt>
                <c:pt idx="399">
                  <c:v>3.7006001147992484</c:v>
                </c:pt>
                <c:pt idx="400">
                  <c:v>3.9731248114129283</c:v>
                </c:pt>
                <c:pt idx="401">
                  <c:v>4.252264422418218</c:v>
                </c:pt>
                <c:pt idx="402">
                  <c:v>4.5366609365254913</c:v>
                </c:pt>
                <c:pt idx="403">
                  <c:v>4.8248118877918618</c:v>
                </c:pt>
                <c:pt idx="404">
                  <c:v>5.1150802717927517</c:v>
                </c:pt>
                <c:pt idx="405">
                  <c:v>5.4057072946744107</c:v>
                </c:pt>
                <c:pt idx="406">
                  <c:v>5.6948278863224573</c:v>
                </c:pt>
                <c:pt idx="407">
                  <c:v>5.9804888419241662</c:v>
                </c:pt>
                <c:pt idx="408">
                  <c:v>6.2606693887083509</c:v>
                </c:pt>
                <c:pt idx="409">
                  <c:v>6.5333039085027975</c:v>
                </c:pt>
                <c:pt idx="410">
                  <c:v>6.7963064842836074</c:v>
                </c:pt>
                <c:pt idx="411">
                  <c:v>7.0475968814988983</c:v>
                </c:pt>
                <c:pt idx="412">
                  <c:v>7.2851275252047918</c:v>
                </c:pt>
                <c:pt idx="413">
                  <c:v>7.50691099324077</c:v>
                </c:pt>
                <c:pt idx="414">
                  <c:v>7.7110475156339993</c:v>
                </c:pt>
                <c:pt idx="415">
                  <c:v>7.8957519522692232</c:v>
                </c:pt>
                <c:pt idx="416">
                  <c:v>8.0593797156554299</c:v>
                </c:pt>
                <c:pt idx="417">
                  <c:v>8.2004511138503791</c:v>
                </c:pt>
                <c:pt idx="418">
                  <c:v>8.317673610433804</c:v>
                </c:pt>
                <c:pt idx="419">
                  <c:v>8.4099615336144709</c:v>
                </c:pt>
                <c:pt idx="420">
                  <c:v>8.4764528143316209</c:v>
                </c:pt>
                <c:pt idx="421">
                  <c:v>8.5165223925178868</c:v>
                </c:pt>
                <c:pt idx="422">
                  <c:v>8.5297919999682978</c:v>
                </c:pt>
                <c:pt idx="423">
                  <c:v>8.5161361056826443</c:v>
                </c:pt>
                <c:pt idx="424">
                  <c:v>8.4756838929989247</c:v>
                </c:pt>
                <c:pt idx="425">
                  <c:v>8.4088172249656949</c:v>
                </c:pt>
                <c:pt idx="426">
                  <c:v>8.3161646427712625</c:v>
                </c:pt>
                <c:pt idx="427">
                  <c:v>8.1985915291416376</c:v>
                </c:pt>
                <c:pt idx="428">
                  <c:v>8.057186652001711</c:v>
                </c:pt>
                <c:pt idx="429">
                  <c:v>7.893245381009101</c:v>
                </c:pt>
                <c:pt idx="430">
                  <c:v>7.7082499387117194</c:v>
                </c:pt>
                <c:pt idx="431">
                  <c:v>7.5038471072721586</c:v>
                </c:pt>
                <c:pt idx="432">
                  <c:v>7.281823859222551</c:v>
                </c:pt>
                <c:pt idx="433">
                  <c:v>7.0440814158052243</c:v>
                </c:pt>
                <c:pt idx="434">
                  <c:v>6.79260825803052</c:v>
                </c:pt>
                <c:pt idx="435">
                  <c:v>6.5294526236626531</c:v>
                </c:pt>
                <c:pt idx="436">
                  <c:v>6.2566950178960585</c:v>
                </c:pt>
                <c:pt idx="437">
                  <c:v>5.9764212472135245</c:v>
                </c:pt>
                <c:pt idx="438">
                  <c:v>5.6906964556605342</c:v>
                </c:pt>
                <c:pt idx="439">
                  <c:v>5.4015406018763326</c:v>
                </c:pt>
                <c:pt idx="440">
                  <c:v>5.1109057652603447</c:v>
                </c:pt>
                <c:pt idx="441">
                  <c:v>4.8206556123153241</c:v>
                </c:pt>
                <c:pt idx="442">
                  <c:v>4.5325472915471909</c:v>
                </c:pt>
                <c:pt idx="443">
                  <c:v>4.2482159591813815</c:v>
                </c:pt>
                <c:pt idx="444">
                  <c:v>3.9691620704561741</c:v>
                </c:pt>
                <c:pt idx="445">
                  <c:v>3.6967415043085818</c:v>
                </c:pt>
                <c:pt idx="446">
                  <c:v>3.432158524604858</c:v>
                </c:pt>
                <c:pt idx="447">
                  <c:v>3.1764615204437945</c:v>
                </c:pt>
                <c:pt idx="448">
                  <c:v>2.9305414127537759</c:v>
                </c:pt>
                <c:pt idx="449">
                  <c:v>2.695132565647361</c:v>
                </c:pt>
                <c:pt idx="450">
                  <c:v>2.470815999657987</c:v>
                </c:pt>
                <c:pt idx="451">
                  <c:v>2.2580246705851446</c:v>
                </c:pt>
                <c:pt idx="452">
                  <c:v>2.0570505525977127</c:v>
                </c:pt>
                <c:pt idx="453">
                  <c:v>1.8680532475404041</c:v>
                </c:pt>
                <c:pt idx="454">
                  <c:v>1.69106983359737</c:v>
                </c:pt>
                <c:pt idx="455">
                  <c:v>1.5260256655801059</c:v>
                </c:pt>
                <c:pt idx="456">
                  <c:v>1.3727458449996259</c:v>
                </c:pt>
                <c:pt idx="457">
                  <c:v>1.23096709032171</c:v>
                </c:pt>
                <c:pt idx="458">
                  <c:v>1.1003497552780561</c:v>
                </c:pt>
                <c:pt idx="459">
                  <c:v>0.9804897649506028</c:v>
                </c:pt>
                <c:pt idx="460">
                  <c:v>0.87093026446799116</c:v>
                </c:pt>
                <c:pt idx="461">
                  <c:v>0.77117280259034138</c:v>
                </c:pt>
                <c:pt idx="462">
                  <c:v>0.68068790122719292</c:v>
                </c:pt>
                <c:pt idx="463">
                  <c:v>0.59892489109347835</c:v>
                </c:pt>
                <c:pt idx="464">
                  <c:v>0.52532092248495421</c:v>
                </c:pt>
                <c:pt idx="465">
                  <c:v>0.45930908777733276</c:v>
                </c:pt>
                <c:pt idx="466">
                  <c:v>0.40032561815053463</c:v>
                </c:pt>
                <c:pt idx="467">
                  <c:v>0.3478161407214142</c:v>
                </c:pt>
                <c:pt idx="468">
                  <c:v>0.30124100335873394</c:v>
                </c:pt>
                <c:pt idx="469">
                  <c:v>0.26007969274367376</c:v>
                </c:pt>
                <c:pt idx="470">
                  <c:v>0.22383438657122409</c:v>
                </c:pt>
                <c:pt idx="471">
                  <c:v>0.19203269315840454</c:v>
                </c:pt>
                <c:pt idx="472">
                  <c:v>0.1642296411958486</c:v>
                </c:pt>
                <c:pt idx="473">
                  <c:v>0.14000898908363082</c:v>
                </c:pt>
                <c:pt idx="474">
                  <c:v>0.11898392744656751</c:v>
                </c:pt>
                <c:pt idx="475">
                  <c:v>0.10079725027679329</c:v>
                </c:pt>
                <c:pt idx="476">
                  <c:v>8.5121069960332335E-2</c:v>
                </c:pt>
                <c:pt idx="477">
                  <c:v>7.1656149557622867E-2</c:v>
                </c:pt>
                <c:pt idx="478">
                  <c:v>6.0130922377072522E-2</c:v>
                </c:pt>
                <c:pt idx="479">
                  <c:v>5.0300264447077372E-2</c:v>
                </c:pt>
                <c:pt idx="480">
                  <c:v>4.1944080221393051E-2</c:v>
                </c:pt>
                <c:pt idx="481">
                  <c:v>3.4865756023071334E-2</c:v>
                </c:pt>
                <c:pt idx="482">
                  <c:v>2.8890529577799209E-2</c:v>
                </c:pt>
                <c:pt idx="483">
                  <c:v>2.3863817724166812E-2</c:v>
                </c:pt>
                <c:pt idx="484">
                  <c:v>1.9649538195292356E-2</c:v>
                </c:pt>
                <c:pt idx="485">
                  <c:v>1.6128455390409864E-2</c:v>
                </c:pt>
                <c:pt idx="486">
                  <c:v>1.3196574416358863E-2</c:v>
                </c:pt>
                <c:pt idx="487">
                  <c:v>1.0763602462215294E-2</c:v>
                </c:pt>
                <c:pt idx="488">
                  <c:v>8.7514918376147121E-3</c:v>
                </c:pt>
                <c:pt idx="489">
                  <c:v>7.0930747918955123E-3</c:v>
                </c:pt>
                <c:pt idx="490">
                  <c:v>5.7307965510997707E-3</c:v>
                </c:pt>
                <c:pt idx="491">
                  <c:v>4.6155498609672871E-3</c:v>
                </c:pt>
                <c:pt idx="492">
                  <c:v>3.7056116875046393E-3</c:v>
                </c:pt>
                <c:pt idx="493">
                  <c:v>2.9656805742647482E-3</c:v>
                </c:pt>
                <c:pt idx="494">
                  <c:v>2.3660114496727195E-3</c:v>
                </c:pt>
                <c:pt idx="495">
                  <c:v>1.8816433756719049E-3</c:v>
                </c:pt>
                <c:pt idx="496">
                  <c:v>1.4917147851317102E-3</c:v>
                </c:pt>
                <c:pt idx="497">
                  <c:v>1.1788601227998949E-3</c:v>
                </c:pt>
                <c:pt idx="498">
                  <c:v>9.2868143634818002E-4</c:v>
                </c:pt>
                <c:pt idx="499">
                  <c:v>7.2928831672691426E-4</c:v>
                </c:pt>
                <c:pt idx="500">
                  <c:v>5.7089961798831399E-4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A0-4A04-97E0-2AE27B077C35}"/>
            </c:ext>
          </c:extLst>
        </c:ser>
        <c:ser>
          <c:idx val="19"/>
          <c:order val="19"/>
          <c:tx>
            <c:v>Gauss 17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299.06147723742953</c:v>
                </c:pt>
                <c:pt idx="1">
                  <c:v>299.01147723742957</c:v>
                </c:pt>
                <c:pt idx="2">
                  <c:v>298.96147723742951</c:v>
                </c:pt>
                <c:pt idx="3">
                  <c:v>298.91147723742955</c:v>
                </c:pt>
                <c:pt idx="4">
                  <c:v>298.86147723742948</c:v>
                </c:pt>
                <c:pt idx="5">
                  <c:v>298.81147723742953</c:v>
                </c:pt>
                <c:pt idx="6">
                  <c:v>298.76147723742957</c:v>
                </c:pt>
                <c:pt idx="7">
                  <c:v>298.71147723742951</c:v>
                </c:pt>
                <c:pt idx="8">
                  <c:v>298.66147723742955</c:v>
                </c:pt>
                <c:pt idx="9">
                  <c:v>298.61147723742948</c:v>
                </c:pt>
                <c:pt idx="10">
                  <c:v>298.56147723742953</c:v>
                </c:pt>
                <c:pt idx="11">
                  <c:v>298.51147723743048</c:v>
                </c:pt>
                <c:pt idx="12">
                  <c:v>298.46147723743053</c:v>
                </c:pt>
                <c:pt idx="13">
                  <c:v>298.41147723743057</c:v>
                </c:pt>
                <c:pt idx="14">
                  <c:v>298.36147723743051</c:v>
                </c:pt>
                <c:pt idx="15">
                  <c:v>298.31147723743055</c:v>
                </c:pt>
                <c:pt idx="16">
                  <c:v>298.26147723743048</c:v>
                </c:pt>
                <c:pt idx="17">
                  <c:v>298.21147723743053</c:v>
                </c:pt>
                <c:pt idx="18">
                  <c:v>298.16147723743057</c:v>
                </c:pt>
                <c:pt idx="19">
                  <c:v>298.11147723743051</c:v>
                </c:pt>
                <c:pt idx="20">
                  <c:v>298.06147723743055</c:v>
                </c:pt>
                <c:pt idx="21">
                  <c:v>298.01147723743048</c:v>
                </c:pt>
                <c:pt idx="22">
                  <c:v>297.96147723743053</c:v>
                </c:pt>
                <c:pt idx="23">
                  <c:v>297.91147723743057</c:v>
                </c:pt>
                <c:pt idx="24">
                  <c:v>297.86147723743051</c:v>
                </c:pt>
                <c:pt idx="25">
                  <c:v>297.81147723743055</c:v>
                </c:pt>
                <c:pt idx="26">
                  <c:v>297.76147723743048</c:v>
                </c:pt>
                <c:pt idx="27">
                  <c:v>297.71147723743053</c:v>
                </c:pt>
                <c:pt idx="28">
                  <c:v>297.66147723743057</c:v>
                </c:pt>
                <c:pt idx="29">
                  <c:v>297.61147723743051</c:v>
                </c:pt>
                <c:pt idx="30">
                  <c:v>297.56147723743055</c:v>
                </c:pt>
                <c:pt idx="31">
                  <c:v>297.51147723743048</c:v>
                </c:pt>
                <c:pt idx="32">
                  <c:v>297.46147723743053</c:v>
                </c:pt>
                <c:pt idx="33">
                  <c:v>297.41147723743148</c:v>
                </c:pt>
                <c:pt idx="34">
                  <c:v>297.36147723743153</c:v>
                </c:pt>
                <c:pt idx="35">
                  <c:v>297.31147723743157</c:v>
                </c:pt>
                <c:pt idx="36">
                  <c:v>297.26147723743151</c:v>
                </c:pt>
                <c:pt idx="37">
                  <c:v>297.21147723743155</c:v>
                </c:pt>
                <c:pt idx="38">
                  <c:v>297.16147723743148</c:v>
                </c:pt>
                <c:pt idx="39">
                  <c:v>297.11147723743153</c:v>
                </c:pt>
                <c:pt idx="40">
                  <c:v>297.06147723743157</c:v>
                </c:pt>
                <c:pt idx="41">
                  <c:v>297.01147723743151</c:v>
                </c:pt>
                <c:pt idx="42">
                  <c:v>296.96147723743155</c:v>
                </c:pt>
                <c:pt idx="43">
                  <c:v>296.91147723743148</c:v>
                </c:pt>
                <c:pt idx="44">
                  <c:v>296.86147723743153</c:v>
                </c:pt>
                <c:pt idx="45">
                  <c:v>296.81147723743157</c:v>
                </c:pt>
                <c:pt idx="46">
                  <c:v>296.76147723743151</c:v>
                </c:pt>
                <c:pt idx="47">
                  <c:v>296.71147723743155</c:v>
                </c:pt>
                <c:pt idx="48">
                  <c:v>296.66147723743148</c:v>
                </c:pt>
                <c:pt idx="49">
                  <c:v>296.61147723743153</c:v>
                </c:pt>
                <c:pt idx="50">
                  <c:v>296.56147723743157</c:v>
                </c:pt>
                <c:pt idx="51">
                  <c:v>296.51147723743151</c:v>
                </c:pt>
                <c:pt idx="52">
                  <c:v>296.46147723743155</c:v>
                </c:pt>
                <c:pt idx="53">
                  <c:v>296.41147723743148</c:v>
                </c:pt>
                <c:pt idx="54">
                  <c:v>296.36147723743153</c:v>
                </c:pt>
                <c:pt idx="55">
                  <c:v>296.31147723743248</c:v>
                </c:pt>
                <c:pt idx="56">
                  <c:v>296.26147723743253</c:v>
                </c:pt>
                <c:pt idx="57">
                  <c:v>296.21147723743258</c:v>
                </c:pt>
                <c:pt idx="58">
                  <c:v>296.16147723743251</c:v>
                </c:pt>
                <c:pt idx="59">
                  <c:v>296.11147723743255</c:v>
                </c:pt>
                <c:pt idx="60">
                  <c:v>296.06147723743248</c:v>
                </c:pt>
                <c:pt idx="61">
                  <c:v>296.01147723743253</c:v>
                </c:pt>
                <c:pt idx="62">
                  <c:v>295.96147723743258</c:v>
                </c:pt>
                <c:pt idx="63">
                  <c:v>295.91147723743251</c:v>
                </c:pt>
                <c:pt idx="64">
                  <c:v>295.86147723743255</c:v>
                </c:pt>
                <c:pt idx="65">
                  <c:v>295.81147723743248</c:v>
                </c:pt>
                <c:pt idx="66">
                  <c:v>295.76147723743253</c:v>
                </c:pt>
                <c:pt idx="67">
                  <c:v>295.71147723743258</c:v>
                </c:pt>
                <c:pt idx="68">
                  <c:v>295.66147723743251</c:v>
                </c:pt>
                <c:pt idx="69">
                  <c:v>295.61147723743255</c:v>
                </c:pt>
                <c:pt idx="70">
                  <c:v>295.56147723743248</c:v>
                </c:pt>
                <c:pt idx="71">
                  <c:v>295.51147723743253</c:v>
                </c:pt>
                <c:pt idx="72">
                  <c:v>295.46147723743258</c:v>
                </c:pt>
                <c:pt idx="73">
                  <c:v>295.41147723743251</c:v>
                </c:pt>
                <c:pt idx="74">
                  <c:v>295.36147723743255</c:v>
                </c:pt>
                <c:pt idx="75">
                  <c:v>295.31147723743248</c:v>
                </c:pt>
                <c:pt idx="76">
                  <c:v>295.26147723743253</c:v>
                </c:pt>
                <c:pt idx="77">
                  <c:v>295.21147723743348</c:v>
                </c:pt>
                <c:pt idx="78">
                  <c:v>295.16147723743353</c:v>
                </c:pt>
                <c:pt idx="79">
                  <c:v>295.11147723743358</c:v>
                </c:pt>
                <c:pt idx="80">
                  <c:v>295.06147723743351</c:v>
                </c:pt>
                <c:pt idx="81">
                  <c:v>295.01147723743355</c:v>
                </c:pt>
                <c:pt idx="82">
                  <c:v>294.96147723743348</c:v>
                </c:pt>
                <c:pt idx="83">
                  <c:v>294.91147723743353</c:v>
                </c:pt>
                <c:pt idx="84">
                  <c:v>294.86147723743358</c:v>
                </c:pt>
                <c:pt idx="85">
                  <c:v>294.81147723743351</c:v>
                </c:pt>
                <c:pt idx="86">
                  <c:v>294.76147723743355</c:v>
                </c:pt>
                <c:pt idx="87">
                  <c:v>294.71147723743348</c:v>
                </c:pt>
                <c:pt idx="88">
                  <c:v>294.66147723743353</c:v>
                </c:pt>
                <c:pt idx="89">
                  <c:v>294.61147723743358</c:v>
                </c:pt>
                <c:pt idx="90">
                  <c:v>294.56147723743351</c:v>
                </c:pt>
                <c:pt idx="91">
                  <c:v>294.51147723743355</c:v>
                </c:pt>
                <c:pt idx="92">
                  <c:v>294.46147723743348</c:v>
                </c:pt>
                <c:pt idx="93">
                  <c:v>294.41147723743353</c:v>
                </c:pt>
                <c:pt idx="94">
                  <c:v>294.36147723743358</c:v>
                </c:pt>
                <c:pt idx="95">
                  <c:v>294.31147723743351</c:v>
                </c:pt>
                <c:pt idx="96">
                  <c:v>294.26147723743355</c:v>
                </c:pt>
                <c:pt idx="97">
                  <c:v>294.21147723743348</c:v>
                </c:pt>
                <c:pt idx="98">
                  <c:v>294.16147723743353</c:v>
                </c:pt>
                <c:pt idx="99">
                  <c:v>294.11147723743449</c:v>
                </c:pt>
                <c:pt idx="100">
                  <c:v>294.06147723743453</c:v>
                </c:pt>
                <c:pt idx="101">
                  <c:v>294.01147723743458</c:v>
                </c:pt>
                <c:pt idx="102">
                  <c:v>293.96147723743451</c:v>
                </c:pt>
                <c:pt idx="103">
                  <c:v>293.91147723743455</c:v>
                </c:pt>
                <c:pt idx="104">
                  <c:v>293.86147723743449</c:v>
                </c:pt>
                <c:pt idx="105">
                  <c:v>293.81147723743453</c:v>
                </c:pt>
                <c:pt idx="106">
                  <c:v>293.76147723743458</c:v>
                </c:pt>
                <c:pt idx="107">
                  <c:v>293.71147723743451</c:v>
                </c:pt>
                <c:pt idx="108">
                  <c:v>293.66147723743455</c:v>
                </c:pt>
                <c:pt idx="109">
                  <c:v>293.61147723743449</c:v>
                </c:pt>
                <c:pt idx="110">
                  <c:v>293.56147723743453</c:v>
                </c:pt>
                <c:pt idx="111">
                  <c:v>293.51147723743458</c:v>
                </c:pt>
                <c:pt idx="112">
                  <c:v>293.46147723743451</c:v>
                </c:pt>
                <c:pt idx="113">
                  <c:v>293.41147723743455</c:v>
                </c:pt>
                <c:pt idx="114">
                  <c:v>293.36147723743449</c:v>
                </c:pt>
                <c:pt idx="115">
                  <c:v>293.31147723743453</c:v>
                </c:pt>
                <c:pt idx="116">
                  <c:v>293.26147723743458</c:v>
                </c:pt>
                <c:pt idx="117">
                  <c:v>293.21147723743451</c:v>
                </c:pt>
                <c:pt idx="118">
                  <c:v>293.16147723743455</c:v>
                </c:pt>
                <c:pt idx="119">
                  <c:v>293.11147723743449</c:v>
                </c:pt>
                <c:pt idx="120">
                  <c:v>293.06147723743453</c:v>
                </c:pt>
                <c:pt idx="121">
                  <c:v>293.01147723743549</c:v>
                </c:pt>
                <c:pt idx="122">
                  <c:v>292.96147723743553</c:v>
                </c:pt>
                <c:pt idx="123">
                  <c:v>292.91147723743558</c:v>
                </c:pt>
                <c:pt idx="124">
                  <c:v>292.86147723743551</c:v>
                </c:pt>
                <c:pt idx="125">
                  <c:v>292.81147723743555</c:v>
                </c:pt>
                <c:pt idx="126">
                  <c:v>292.76147723743549</c:v>
                </c:pt>
                <c:pt idx="127">
                  <c:v>292.71147723743553</c:v>
                </c:pt>
                <c:pt idx="128">
                  <c:v>292.66147723743558</c:v>
                </c:pt>
                <c:pt idx="129">
                  <c:v>292.61147723743551</c:v>
                </c:pt>
                <c:pt idx="130">
                  <c:v>292.56147723743555</c:v>
                </c:pt>
                <c:pt idx="131">
                  <c:v>292.51147723743549</c:v>
                </c:pt>
                <c:pt idx="132">
                  <c:v>292.46147723743553</c:v>
                </c:pt>
                <c:pt idx="133">
                  <c:v>292.41147723743558</c:v>
                </c:pt>
                <c:pt idx="134">
                  <c:v>292.36147723743551</c:v>
                </c:pt>
                <c:pt idx="135">
                  <c:v>292.31147723743555</c:v>
                </c:pt>
                <c:pt idx="136">
                  <c:v>292.26147723743549</c:v>
                </c:pt>
                <c:pt idx="137">
                  <c:v>292.21147723743553</c:v>
                </c:pt>
                <c:pt idx="138">
                  <c:v>292.16147723743558</c:v>
                </c:pt>
                <c:pt idx="139">
                  <c:v>292.11147723743551</c:v>
                </c:pt>
                <c:pt idx="140">
                  <c:v>292.06147723743555</c:v>
                </c:pt>
                <c:pt idx="141">
                  <c:v>292.01147723743549</c:v>
                </c:pt>
                <c:pt idx="142">
                  <c:v>291.96147723743553</c:v>
                </c:pt>
                <c:pt idx="143">
                  <c:v>291.91147723743649</c:v>
                </c:pt>
                <c:pt idx="144">
                  <c:v>291.86147723743653</c:v>
                </c:pt>
                <c:pt idx="145">
                  <c:v>291.81147723743658</c:v>
                </c:pt>
                <c:pt idx="146">
                  <c:v>291.76147723743651</c:v>
                </c:pt>
                <c:pt idx="147">
                  <c:v>291.71147723743655</c:v>
                </c:pt>
                <c:pt idx="148">
                  <c:v>291.66147723743649</c:v>
                </c:pt>
                <c:pt idx="149">
                  <c:v>291.61147723743653</c:v>
                </c:pt>
                <c:pt idx="150">
                  <c:v>291.56147723743658</c:v>
                </c:pt>
                <c:pt idx="151">
                  <c:v>291.51147723743651</c:v>
                </c:pt>
                <c:pt idx="152">
                  <c:v>291.46147723743655</c:v>
                </c:pt>
                <c:pt idx="153">
                  <c:v>291.41147723743649</c:v>
                </c:pt>
                <c:pt idx="154">
                  <c:v>291.36147723743653</c:v>
                </c:pt>
                <c:pt idx="155">
                  <c:v>291.31147723743658</c:v>
                </c:pt>
                <c:pt idx="156">
                  <c:v>291.26147723743651</c:v>
                </c:pt>
                <c:pt idx="157">
                  <c:v>291.21147723743655</c:v>
                </c:pt>
                <c:pt idx="158">
                  <c:v>291.16147723743649</c:v>
                </c:pt>
                <c:pt idx="159">
                  <c:v>291.11147723743653</c:v>
                </c:pt>
                <c:pt idx="160">
                  <c:v>291.06147723743658</c:v>
                </c:pt>
                <c:pt idx="161">
                  <c:v>291.01147723743651</c:v>
                </c:pt>
                <c:pt idx="162">
                  <c:v>290.96147723743655</c:v>
                </c:pt>
                <c:pt idx="163">
                  <c:v>290.91147723743649</c:v>
                </c:pt>
                <c:pt idx="164">
                  <c:v>290.86147723743653</c:v>
                </c:pt>
                <c:pt idx="165">
                  <c:v>290.81147723743749</c:v>
                </c:pt>
                <c:pt idx="166">
                  <c:v>290.76147723743753</c:v>
                </c:pt>
                <c:pt idx="167">
                  <c:v>290.71147723743758</c:v>
                </c:pt>
                <c:pt idx="168">
                  <c:v>290.66147723743751</c:v>
                </c:pt>
                <c:pt idx="169">
                  <c:v>290.61147723743755</c:v>
                </c:pt>
                <c:pt idx="170">
                  <c:v>290.56147723743749</c:v>
                </c:pt>
                <c:pt idx="171">
                  <c:v>290.51147723743753</c:v>
                </c:pt>
                <c:pt idx="172">
                  <c:v>290.46147723743758</c:v>
                </c:pt>
                <c:pt idx="173">
                  <c:v>290.41147723743751</c:v>
                </c:pt>
                <c:pt idx="174">
                  <c:v>290.36147723743755</c:v>
                </c:pt>
                <c:pt idx="175">
                  <c:v>290.31147723743749</c:v>
                </c:pt>
                <c:pt idx="176">
                  <c:v>290.26147723743753</c:v>
                </c:pt>
                <c:pt idx="177">
                  <c:v>290.21147723743758</c:v>
                </c:pt>
                <c:pt idx="178">
                  <c:v>290.16147723743751</c:v>
                </c:pt>
                <c:pt idx="179">
                  <c:v>290.11147723743755</c:v>
                </c:pt>
                <c:pt idx="180">
                  <c:v>290.06147723743749</c:v>
                </c:pt>
                <c:pt idx="181">
                  <c:v>290.01147723743753</c:v>
                </c:pt>
                <c:pt idx="182">
                  <c:v>289.96147723743758</c:v>
                </c:pt>
                <c:pt idx="183">
                  <c:v>289.91147723743751</c:v>
                </c:pt>
                <c:pt idx="184">
                  <c:v>289.86147723743755</c:v>
                </c:pt>
                <c:pt idx="185">
                  <c:v>289.81147723743749</c:v>
                </c:pt>
                <c:pt idx="186">
                  <c:v>289.76147723743753</c:v>
                </c:pt>
                <c:pt idx="187">
                  <c:v>289.71147723743849</c:v>
                </c:pt>
                <c:pt idx="188">
                  <c:v>289.66147723743853</c:v>
                </c:pt>
                <c:pt idx="189">
                  <c:v>289.61147723743858</c:v>
                </c:pt>
                <c:pt idx="190">
                  <c:v>289.56147723743851</c:v>
                </c:pt>
                <c:pt idx="191">
                  <c:v>289.51147723743856</c:v>
                </c:pt>
                <c:pt idx="192">
                  <c:v>289.46147723743849</c:v>
                </c:pt>
                <c:pt idx="193">
                  <c:v>289.41147723743853</c:v>
                </c:pt>
                <c:pt idx="194">
                  <c:v>289.36147723743858</c:v>
                </c:pt>
                <c:pt idx="195">
                  <c:v>289.31147723743851</c:v>
                </c:pt>
                <c:pt idx="196">
                  <c:v>289.26147723743856</c:v>
                </c:pt>
                <c:pt idx="197">
                  <c:v>289.21147723743849</c:v>
                </c:pt>
                <c:pt idx="198">
                  <c:v>289.16147723743853</c:v>
                </c:pt>
                <c:pt idx="199">
                  <c:v>289.11147723743858</c:v>
                </c:pt>
                <c:pt idx="200">
                  <c:v>289.06147723743851</c:v>
                </c:pt>
                <c:pt idx="201">
                  <c:v>289.01147723743856</c:v>
                </c:pt>
                <c:pt idx="202">
                  <c:v>288.96147723743849</c:v>
                </c:pt>
                <c:pt idx="203">
                  <c:v>288.91147723743853</c:v>
                </c:pt>
                <c:pt idx="204">
                  <c:v>288.86147723743858</c:v>
                </c:pt>
                <c:pt idx="205">
                  <c:v>288.81147723743851</c:v>
                </c:pt>
                <c:pt idx="206">
                  <c:v>288.76147723743856</c:v>
                </c:pt>
                <c:pt idx="207">
                  <c:v>288.71147723743849</c:v>
                </c:pt>
                <c:pt idx="208">
                  <c:v>288.66147723743853</c:v>
                </c:pt>
                <c:pt idx="209">
                  <c:v>288.61147723743949</c:v>
                </c:pt>
                <c:pt idx="210">
                  <c:v>288.56147723743953</c:v>
                </c:pt>
                <c:pt idx="211">
                  <c:v>288.51147723743958</c:v>
                </c:pt>
                <c:pt idx="212">
                  <c:v>288.46147723743951</c:v>
                </c:pt>
                <c:pt idx="213">
                  <c:v>288.41147723743956</c:v>
                </c:pt>
                <c:pt idx="214">
                  <c:v>288.36147723743949</c:v>
                </c:pt>
                <c:pt idx="215">
                  <c:v>288.31147723743953</c:v>
                </c:pt>
                <c:pt idx="216">
                  <c:v>288.26147723743958</c:v>
                </c:pt>
                <c:pt idx="217">
                  <c:v>288.21147723743951</c:v>
                </c:pt>
                <c:pt idx="218">
                  <c:v>288.16147723743956</c:v>
                </c:pt>
                <c:pt idx="219">
                  <c:v>288.11147723743949</c:v>
                </c:pt>
                <c:pt idx="220">
                  <c:v>288.06147723743953</c:v>
                </c:pt>
                <c:pt idx="221">
                  <c:v>288.01147723743958</c:v>
                </c:pt>
                <c:pt idx="222">
                  <c:v>287.96147723743951</c:v>
                </c:pt>
                <c:pt idx="223">
                  <c:v>287.91147723743956</c:v>
                </c:pt>
                <c:pt idx="224">
                  <c:v>287.86147723743949</c:v>
                </c:pt>
                <c:pt idx="225">
                  <c:v>287.81147723743953</c:v>
                </c:pt>
                <c:pt idx="226">
                  <c:v>287.76147723743958</c:v>
                </c:pt>
                <c:pt idx="227">
                  <c:v>287.71147723743951</c:v>
                </c:pt>
                <c:pt idx="228">
                  <c:v>287.66147723743956</c:v>
                </c:pt>
                <c:pt idx="229">
                  <c:v>287.61147723743949</c:v>
                </c:pt>
                <c:pt idx="230">
                  <c:v>287.56147723743953</c:v>
                </c:pt>
                <c:pt idx="231">
                  <c:v>287.51147723744049</c:v>
                </c:pt>
                <c:pt idx="232">
                  <c:v>287.46147723744053</c:v>
                </c:pt>
                <c:pt idx="233">
                  <c:v>287.41147723744058</c:v>
                </c:pt>
                <c:pt idx="234">
                  <c:v>287.36147723744051</c:v>
                </c:pt>
                <c:pt idx="235">
                  <c:v>287.31147723744056</c:v>
                </c:pt>
                <c:pt idx="236">
                  <c:v>287.26147723744049</c:v>
                </c:pt>
                <c:pt idx="237">
                  <c:v>287.21147723744053</c:v>
                </c:pt>
                <c:pt idx="238">
                  <c:v>287.16147723744058</c:v>
                </c:pt>
                <c:pt idx="239">
                  <c:v>287.11147723744051</c:v>
                </c:pt>
                <c:pt idx="240">
                  <c:v>287.06147723744056</c:v>
                </c:pt>
                <c:pt idx="241">
                  <c:v>287.01147723744049</c:v>
                </c:pt>
                <c:pt idx="242">
                  <c:v>286.96147723744053</c:v>
                </c:pt>
                <c:pt idx="243">
                  <c:v>286.91147723744058</c:v>
                </c:pt>
                <c:pt idx="244">
                  <c:v>286.86147723744051</c:v>
                </c:pt>
                <c:pt idx="245">
                  <c:v>286.81147723744056</c:v>
                </c:pt>
                <c:pt idx="246">
                  <c:v>286.76147723744049</c:v>
                </c:pt>
                <c:pt idx="247">
                  <c:v>286.71147723744053</c:v>
                </c:pt>
                <c:pt idx="248">
                  <c:v>286.66147723744058</c:v>
                </c:pt>
                <c:pt idx="249">
                  <c:v>286.61147723744051</c:v>
                </c:pt>
                <c:pt idx="250">
                  <c:v>286.56147723744056</c:v>
                </c:pt>
                <c:pt idx="251">
                  <c:v>286.51147723744049</c:v>
                </c:pt>
                <c:pt idx="252">
                  <c:v>286.46147723744053</c:v>
                </c:pt>
                <c:pt idx="253">
                  <c:v>286.41147723744149</c:v>
                </c:pt>
                <c:pt idx="254">
                  <c:v>286.36147723744153</c:v>
                </c:pt>
                <c:pt idx="255">
                  <c:v>286.31147723744158</c:v>
                </c:pt>
                <c:pt idx="256">
                  <c:v>286.26147723744151</c:v>
                </c:pt>
                <c:pt idx="257">
                  <c:v>286.21147723744156</c:v>
                </c:pt>
                <c:pt idx="258">
                  <c:v>286.16147723744149</c:v>
                </c:pt>
                <c:pt idx="259">
                  <c:v>286.11147723744153</c:v>
                </c:pt>
                <c:pt idx="260">
                  <c:v>286.06147723744158</c:v>
                </c:pt>
                <c:pt idx="261">
                  <c:v>286.01147723744151</c:v>
                </c:pt>
                <c:pt idx="262">
                  <c:v>285.96147723744156</c:v>
                </c:pt>
                <c:pt idx="263">
                  <c:v>285.91147723744149</c:v>
                </c:pt>
                <c:pt idx="264">
                  <c:v>285.86147723744153</c:v>
                </c:pt>
                <c:pt idx="265">
                  <c:v>285.81147723744158</c:v>
                </c:pt>
                <c:pt idx="266">
                  <c:v>285.76147723744151</c:v>
                </c:pt>
                <c:pt idx="267">
                  <c:v>285.71147723744156</c:v>
                </c:pt>
                <c:pt idx="268">
                  <c:v>285.66147723744149</c:v>
                </c:pt>
                <c:pt idx="269">
                  <c:v>285.61147723744153</c:v>
                </c:pt>
                <c:pt idx="270">
                  <c:v>285.56147723744158</c:v>
                </c:pt>
                <c:pt idx="271">
                  <c:v>285.51147723744151</c:v>
                </c:pt>
                <c:pt idx="272">
                  <c:v>285.46147723744156</c:v>
                </c:pt>
                <c:pt idx="273">
                  <c:v>285.41147723744149</c:v>
                </c:pt>
                <c:pt idx="274">
                  <c:v>285.36147723744153</c:v>
                </c:pt>
                <c:pt idx="275">
                  <c:v>285.31147723744249</c:v>
                </c:pt>
                <c:pt idx="276">
                  <c:v>285.26147723744253</c:v>
                </c:pt>
                <c:pt idx="277">
                  <c:v>285.21147723744258</c:v>
                </c:pt>
                <c:pt idx="278">
                  <c:v>285.16147723744251</c:v>
                </c:pt>
                <c:pt idx="279">
                  <c:v>285.11147723744256</c:v>
                </c:pt>
                <c:pt idx="280">
                  <c:v>285.06147723744249</c:v>
                </c:pt>
                <c:pt idx="281">
                  <c:v>285.01147723744253</c:v>
                </c:pt>
                <c:pt idx="282">
                  <c:v>284.96147723744258</c:v>
                </c:pt>
                <c:pt idx="283">
                  <c:v>284.91147723744251</c:v>
                </c:pt>
                <c:pt idx="284">
                  <c:v>284.86147723744256</c:v>
                </c:pt>
                <c:pt idx="285">
                  <c:v>284.81147723744249</c:v>
                </c:pt>
                <c:pt idx="286">
                  <c:v>284.76147723744253</c:v>
                </c:pt>
                <c:pt idx="287">
                  <c:v>284.71147723744258</c:v>
                </c:pt>
                <c:pt idx="288">
                  <c:v>284.66147723744251</c:v>
                </c:pt>
                <c:pt idx="289">
                  <c:v>284.61147723744256</c:v>
                </c:pt>
                <c:pt idx="290">
                  <c:v>284.56147723744249</c:v>
                </c:pt>
                <c:pt idx="291">
                  <c:v>284.51147723744253</c:v>
                </c:pt>
                <c:pt idx="292">
                  <c:v>284.46147723744258</c:v>
                </c:pt>
                <c:pt idx="293">
                  <c:v>284.41147723744251</c:v>
                </c:pt>
                <c:pt idx="294">
                  <c:v>284.36147723744256</c:v>
                </c:pt>
                <c:pt idx="295">
                  <c:v>284.31147723744249</c:v>
                </c:pt>
                <c:pt idx="296">
                  <c:v>284.26147723744253</c:v>
                </c:pt>
                <c:pt idx="297">
                  <c:v>284.21147723744349</c:v>
                </c:pt>
                <c:pt idx="298">
                  <c:v>284.16147723744353</c:v>
                </c:pt>
                <c:pt idx="299">
                  <c:v>284.11147723744358</c:v>
                </c:pt>
                <c:pt idx="300">
                  <c:v>284.06147723744351</c:v>
                </c:pt>
                <c:pt idx="301">
                  <c:v>284.01147723744356</c:v>
                </c:pt>
                <c:pt idx="302">
                  <c:v>283.96147723744349</c:v>
                </c:pt>
                <c:pt idx="303">
                  <c:v>283.91147723744353</c:v>
                </c:pt>
                <c:pt idx="304">
                  <c:v>283.86147723744358</c:v>
                </c:pt>
                <c:pt idx="305">
                  <c:v>283.81147723744351</c:v>
                </c:pt>
                <c:pt idx="306">
                  <c:v>283.76147723744356</c:v>
                </c:pt>
                <c:pt idx="307">
                  <c:v>283.71147723744349</c:v>
                </c:pt>
                <c:pt idx="308">
                  <c:v>283.66147723744353</c:v>
                </c:pt>
                <c:pt idx="309">
                  <c:v>283.61147723744358</c:v>
                </c:pt>
                <c:pt idx="310">
                  <c:v>283.56147723744351</c:v>
                </c:pt>
                <c:pt idx="311">
                  <c:v>283.51147723744356</c:v>
                </c:pt>
                <c:pt idx="312">
                  <c:v>283.46147723744349</c:v>
                </c:pt>
                <c:pt idx="313">
                  <c:v>283.41147723744353</c:v>
                </c:pt>
                <c:pt idx="314">
                  <c:v>283.36147723744358</c:v>
                </c:pt>
                <c:pt idx="315">
                  <c:v>283.31147723744351</c:v>
                </c:pt>
                <c:pt idx="316">
                  <c:v>283.26147723744356</c:v>
                </c:pt>
                <c:pt idx="317">
                  <c:v>283.21147723744349</c:v>
                </c:pt>
                <c:pt idx="318">
                  <c:v>283.16147723744353</c:v>
                </c:pt>
                <c:pt idx="319">
                  <c:v>283.11147723744449</c:v>
                </c:pt>
                <c:pt idx="320">
                  <c:v>283.06147723744454</c:v>
                </c:pt>
                <c:pt idx="321">
                  <c:v>283.01147723744458</c:v>
                </c:pt>
                <c:pt idx="322">
                  <c:v>282.96147723744451</c:v>
                </c:pt>
                <c:pt idx="323">
                  <c:v>282.91147723744456</c:v>
                </c:pt>
                <c:pt idx="324">
                  <c:v>282.86147723744449</c:v>
                </c:pt>
                <c:pt idx="325">
                  <c:v>282.81147723744454</c:v>
                </c:pt>
                <c:pt idx="326">
                  <c:v>282.76147723744458</c:v>
                </c:pt>
                <c:pt idx="327">
                  <c:v>282.71147723744451</c:v>
                </c:pt>
                <c:pt idx="328">
                  <c:v>282.66147723744456</c:v>
                </c:pt>
                <c:pt idx="329">
                  <c:v>282.61147723744449</c:v>
                </c:pt>
                <c:pt idx="330">
                  <c:v>282.56147723744454</c:v>
                </c:pt>
                <c:pt idx="331">
                  <c:v>282.51147723744458</c:v>
                </c:pt>
                <c:pt idx="332">
                  <c:v>282.46147723744451</c:v>
                </c:pt>
                <c:pt idx="333">
                  <c:v>282.41147723744456</c:v>
                </c:pt>
                <c:pt idx="334">
                  <c:v>282.36147723744449</c:v>
                </c:pt>
                <c:pt idx="335">
                  <c:v>282.31147723744454</c:v>
                </c:pt>
                <c:pt idx="336">
                  <c:v>282.26147723744458</c:v>
                </c:pt>
                <c:pt idx="337">
                  <c:v>282.21147723744451</c:v>
                </c:pt>
                <c:pt idx="338">
                  <c:v>282.16147723744456</c:v>
                </c:pt>
                <c:pt idx="339">
                  <c:v>282.11147723744449</c:v>
                </c:pt>
                <c:pt idx="340">
                  <c:v>282.06147723744454</c:v>
                </c:pt>
                <c:pt idx="341">
                  <c:v>282.01147723744549</c:v>
                </c:pt>
                <c:pt idx="342">
                  <c:v>281.96147723744554</c:v>
                </c:pt>
                <c:pt idx="343">
                  <c:v>281.91147723744558</c:v>
                </c:pt>
                <c:pt idx="344">
                  <c:v>281.86147723744551</c:v>
                </c:pt>
                <c:pt idx="345">
                  <c:v>281.81147723744556</c:v>
                </c:pt>
                <c:pt idx="346">
                  <c:v>281.76147723744549</c:v>
                </c:pt>
                <c:pt idx="347">
                  <c:v>281.71147723744554</c:v>
                </c:pt>
                <c:pt idx="348">
                  <c:v>281.66147723744558</c:v>
                </c:pt>
                <c:pt idx="349">
                  <c:v>281.61147723744551</c:v>
                </c:pt>
                <c:pt idx="350">
                  <c:v>281.56147723744556</c:v>
                </c:pt>
                <c:pt idx="351">
                  <c:v>281.51147723744549</c:v>
                </c:pt>
                <c:pt idx="352">
                  <c:v>281.46147723744554</c:v>
                </c:pt>
                <c:pt idx="353">
                  <c:v>281.41147723744558</c:v>
                </c:pt>
                <c:pt idx="354">
                  <c:v>281.36147723744551</c:v>
                </c:pt>
                <c:pt idx="355">
                  <c:v>281.31147723744556</c:v>
                </c:pt>
                <c:pt idx="356">
                  <c:v>281.26147723744549</c:v>
                </c:pt>
                <c:pt idx="357">
                  <c:v>281.21147723744554</c:v>
                </c:pt>
                <c:pt idx="358">
                  <c:v>281.16147723744558</c:v>
                </c:pt>
                <c:pt idx="359">
                  <c:v>281.11147723744551</c:v>
                </c:pt>
                <c:pt idx="360">
                  <c:v>281.06147723744556</c:v>
                </c:pt>
                <c:pt idx="361">
                  <c:v>281.01147723744549</c:v>
                </c:pt>
                <c:pt idx="362">
                  <c:v>280.96147723744554</c:v>
                </c:pt>
                <c:pt idx="363">
                  <c:v>280.91147723744649</c:v>
                </c:pt>
                <c:pt idx="364">
                  <c:v>280.86147723744654</c:v>
                </c:pt>
                <c:pt idx="365">
                  <c:v>280.81147723744658</c:v>
                </c:pt>
                <c:pt idx="366">
                  <c:v>280.76147723744651</c:v>
                </c:pt>
                <c:pt idx="367">
                  <c:v>280.71147723744656</c:v>
                </c:pt>
                <c:pt idx="368">
                  <c:v>280.66147723744649</c:v>
                </c:pt>
                <c:pt idx="369">
                  <c:v>280.61147723744654</c:v>
                </c:pt>
                <c:pt idx="370">
                  <c:v>280.56147723744658</c:v>
                </c:pt>
                <c:pt idx="371">
                  <c:v>280.51147723744651</c:v>
                </c:pt>
                <c:pt idx="372">
                  <c:v>280.46147723744656</c:v>
                </c:pt>
                <c:pt idx="373">
                  <c:v>280.41147723744649</c:v>
                </c:pt>
                <c:pt idx="374">
                  <c:v>280.36147723744654</c:v>
                </c:pt>
                <c:pt idx="375">
                  <c:v>280.31147723744658</c:v>
                </c:pt>
                <c:pt idx="376">
                  <c:v>280.26147723744651</c:v>
                </c:pt>
                <c:pt idx="377">
                  <c:v>280.21147723744656</c:v>
                </c:pt>
                <c:pt idx="378">
                  <c:v>280.16147723744649</c:v>
                </c:pt>
                <c:pt idx="379">
                  <c:v>280.11147723744654</c:v>
                </c:pt>
                <c:pt idx="380">
                  <c:v>280.06147723744658</c:v>
                </c:pt>
                <c:pt idx="381">
                  <c:v>280.01147723744651</c:v>
                </c:pt>
                <c:pt idx="382">
                  <c:v>279.96147723744656</c:v>
                </c:pt>
                <c:pt idx="383">
                  <c:v>279.91147723744649</c:v>
                </c:pt>
                <c:pt idx="384">
                  <c:v>279.86147723744654</c:v>
                </c:pt>
                <c:pt idx="385">
                  <c:v>279.81147723744749</c:v>
                </c:pt>
                <c:pt idx="386">
                  <c:v>279.76147723744754</c:v>
                </c:pt>
                <c:pt idx="387">
                  <c:v>279.71147723744758</c:v>
                </c:pt>
                <c:pt idx="388">
                  <c:v>279.66147723744751</c:v>
                </c:pt>
                <c:pt idx="389">
                  <c:v>279.61147723744756</c:v>
                </c:pt>
                <c:pt idx="390">
                  <c:v>279.56147723744749</c:v>
                </c:pt>
                <c:pt idx="391">
                  <c:v>279.51147723744754</c:v>
                </c:pt>
                <c:pt idx="392">
                  <c:v>279.46147723744758</c:v>
                </c:pt>
                <c:pt idx="393">
                  <c:v>279.41147723744751</c:v>
                </c:pt>
                <c:pt idx="394">
                  <c:v>279.36147723744756</c:v>
                </c:pt>
                <c:pt idx="395">
                  <c:v>279.31147723744749</c:v>
                </c:pt>
                <c:pt idx="396">
                  <c:v>279.26147723744754</c:v>
                </c:pt>
                <c:pt idx="397">
                  <c:v>279.21147723744758</c:v>
                </c:pt>
                <c:pt idx="398">
                  <c:v>279.16147723744751</c:v>
                </c:pt>
                <c:pt idx="399">
                  <c:v>279.11147723744756</c:v>
                </c:pt>
                <c:pt idx="400">
                  <c:v>279.06147723744749</c:v>
                </c:pt>
                <c:pt idx="401">
                  <c:v>279.01147723744754</c:v>
                </c:pt>
                <c:pt idx="402">
                  <c:v>278.96147723744758</c:v>
                </c:pt>
                <c:pt idx="403">
                  <c:v>278.91147723744751</c:v>
                </c:pt>
                <c:pt idx="404">
                  <c:v>278.86147723744756</c:v>
                </c:pt>
                <c:pt idx="405">
                  <c:v>278.81147723744749</c:v>
                </c:pt>
                <c:pt idx="406">
                  <c:v>278.76147723744754</c:v>
                </c:pt>
                <c:pt idx="407">
                  <c:v>278.71147723744849</c:v>
                </c:pt>
                <c:pt idx="408">
                  <c:v>278.66147723744854</c:v>
                </c:pt>
                <c:pt idx="409">
                  <c:v>278.61147723744858</c:v>
                </c:pt>
                <c:pt idx="410">
                  <c:v>278.56147723744851</c:v>
                </c:pt>
                <c:pt idx="411">
                  <c:v>278.51147723744856</c:v>
                </c:pt>
                <c:pt idx="412">
                  <c:v>278.46147723744849</c:v>
                </c:pt>
                <c:pt idx="413">
                  <c:v>278.41147723744854</c:v>
                </c:pt>
                <c:pt idx="414">
                  <c:v>278.36147723744858</c:v>
                </c:pt>
                <c:pt idx="415">
                  <c:v>278.31147723744851</c:v>
                </c:pt>
                <c:pt idx="416">
                  <c:v>278.26147723744856</c:v>
                </c:pt>
                <c:pt idx="417">
                  <c:v>278.21147723744849</c:v>
                </c:pt>
                <c:pt idx="418">
                  <c:v>278.16147723744854</c:v>
                </c:pt>
                <c:pt idx="419">
                  <c:v>278.11147723744858</c:v>
                </c:pt>
                <c:pt idx="420">
                  <c:v>278.06147723744851</c:v>
                </c:pt>
                <c:pt idx="421">
                  <c:v>278.01147723744856</c:v>
                </c:pt>
                <c:pt idx="422">
                  <c:v>277.96147723744849</c:v>
                </c:pt>
                <c:pt idx="423">
                  <c:v>277.91147723744854</c:v>
                </c:pt>
                <c:pt idx="424">
                  <c:v>277.86147723744858</c:v>
                </c:pt>
                <c:pt idx="425">
                  <c:v>277.81147723744851</c:v>
                </c:pt>
                <c:pt idx="426">
                  <c:v>277.76147723744856</c:v>
                </c:pt>
                <c:pt idx="427">
                  <c:v>277.71147723744849</c:v>
                </c:pt>
                <c:pt idx="428">
                  <c:v>277.66147723744854</c:v>
                </c:pt>
                <c:pt idx="429">
                  <c:v>277.61147723744949</c:v>
                </c:pt>
                <c:pt idx="430">
                  <c:v>277.56147723744954</c:v>
                </c:pt>
                <c:pt idx="431">
                  <c:v>277.51147723744958</c:v>
                </c:pt>
                <c:pt idx="432">
                  <c:v>277.46147723744951</c:v>
                </c:pt>
                <c:pt idx="433">
                  <c:v>277.41147723744956</c:v>
                </c:pt>
                <c:pt idx="434">
                  <c:v>277.36147723744949</c:v>
                </c:pt>
                <c:pt idx="435">
                  <c:v>277.31147723744954</c:v>
                </c:pt>
                <c:pt idx="436">
                  <c:v>277.26147723744958</c:v>
                </c:pt>
                <c:pt idx="437">
                  <c:v>277.21147723744951</c:v>
                </c:pt>
                <c:pt idx="438">
                  <c:v>277.16147723744956</c:v>
                </c:pt>
                <c:pt idx="439">
                  <c:v>277.11147723744949</c:v>
                </c:pt>
                <c:pt idx="440">
                  <c:v>277.06147723744954</c:v>
                </c:pt>
                <c:pt idx="441">
                  <c:v>277.01147723744958</c:v>
                </c:pt>
                <c:pt idx="442">
                  <c:v>276.96147723744951</c:v>
                </c:pt>
                <c:pt idx="443">
                  <c:v>276.91147723744956</c:v>
                </c:pt>
                <c:pt idx="444">
                  <c:v>276.86147723744949</c:v>
                </c:pt>
                <c:pt idx="445">
                  <c:v>276.81147723744954</c:v>
                </c:pt>
                <c:pt idx="446">
                  <c:v>276.76147723744958</c:v>
                </c:pt>
                <c:pt idx="447">
                  <c:v>276.71147723744951</c:v>
                </c:pt>
                <c:pt idx="448">
                  <c:v>276.66147723744956</c:v>
                </c:pt>
                <c:pt idx="449">
                  <c:v>276.61147723744949</c:v>
                </c:pt>
                <c:pt idx="450">
                  <c:v>276.56147723744954</c:v>
                </c:pt>
                <c:pt idx="451">
                  <c:v>276.51147723745049</c:v>
                </c:pt>
                <c:pt idx="452">
                  <c:v>276.46147723745054</c:v>
                </c:pt>
                <c:pt idx="453">
                  <c:v>276.41147723745058</c:v>
                </c:pt>
                <c:pt idx="454">
                  <c:v>276.36147723745052</c:v>
                </c:pt>
                <c:pt idx="455">
                  <c:v>276.31147723745056</c:v>
                </c:pt>
                <c:pt idx="456">
                  <c:v>276.26147723745049</c:v>
                </c:pt>
                <c:pt idx="457">
                  <c:v>276.21147723745054</c:v>
                </c:pt>
                <c:pt idx="458">
                  <c:v>276.16147723745058</c:v>
                </c:pt>
                <c:pt idx="459">
                  <c:v>276.11147723745052</c:v>
                </c:pt>
                <c:pt idx="460">
                  <c:v>276.06147723745056</c:v>
                </c:pt>
                <c:pt idx="461">
                  <c:v>276.01147723745049</c:v>
                </c:pt>
                <c:pt idx="462">
                  <c:v>275.96147723745054</c:v>
                </c:pt>
                <c:pt idx="463">
                  <c:v>275.91147723745058</c:v>
                </c:pt>
                <c:pt idx="464">
                  <c:v>275.86147723745052</c:v>
                </c:pt>
                <c:pt idx="465">
                  <c:v>275.81147723745056</c:v>
                </c:pt>
                <c:pt idx="466">
                  <c:v>275.76147723745049</c:v>
                </c:pt>
                <c:pt idx="467">
                  <c:v>275.71147723745054</c:v>
                </c:pt>
                <c:pt idx="468">
                  <c:v>275.66147723745058</c:v>
                </c:pt>
                <c:pt idx="469">
                  <c:v>275.61147723745052</c:v>
                </c:pt>
                <c:pt idx="470">
                  <c:v>275.56147723745056</c:v>
                </c:pt>
                <c:pt idx="471">
                  <c:v>275.51147723745049</c:v>
                </c:pt>
                <c:pt idx="472">
                  <c:v>275.46147723745054</c:v>
                </c:pt>
                <c:pt idx="473">
                  <c:v>275.41147723745149</c:v>
                </c:pt>
                <c:pt idx="474">
                  <c:v>275.36147723745154</c:v>
                </c:pt>
                <c:pt idx="475">
                  <c:v>275.31147723745158</c:v>
                </c:pt>
                <c:pt idx="476">
                  <c:v>275.26147723745152</c:v>
                </c:pt>
                <c:pt idx="477">
                  <c:v>275.21147723745156</c:v>
                </c:pt>
                <c:pt idx="478">
                  <c:v>275.16147723745149</c:v>
                </c:pt>
                <c:pt idx="479">
                  <c:v>275.11147723745154</c:v>
                </c:pt>
                <c:pt idx="480">
                  <c:v>275.06147723745158</c:v>
                </c:pt>
                <c:pt idx="481">
                  <c:v>275.01147723745152</c:v>
                </c:pt>
                <c:pt idx="482">
                  <c:v>274.96147723745156</c:v>
                </c:pt>
                <c:pt idx="483">
                  <c:v>274.91147723745149</c:v>
                </c:pt>
                <c:pt idx="484">
                  <c:v>274.86147723745154</c:v>
                </c:pt>
                <c:pt idx="485">
                  <c:v>274.81147723745158</c:v>
                </c:pt>
                <c:pt idx="486">
                  <c:v>274.76147723745152</c:v>
                </c:pt>
                <c:pt idx="487">
                  <c:v>274.71147723745156</c:v>
                </c:pt>
                <c:pt idx="488">
                  <c:v>274.66147723745149</c:v>
                </c:pt>
                <c:pt idx="489">
                  <c:v>274.61147723745154</c:v>
                </c:pt>
                <c:pt idx="490">
                  <c:v>274.56147723745158</c:v>
                </c:pt>
                <c:pt idx="491">
                  <c:v>274.51147723745152</c:v>
                </c:pt>
                <c:pt idx="492">
                  <c:v>274.46147723745156</c:v>
                </c:pt>
                <c:pt idx="493">
                  <c:v>274.41147723745149</c:v>
                </c:pt>
                <c:pt idx="494">
                  <c:v>274.36147723745154</c:v>
                </c:pt>
                <c:pt idx="495">
                  <c:v>274.31147723745249</c:v>
                </c:pt>
                <c:pt idx="496">
                  <c:v>274.26147723745254</c:v>
                </c:pt>
                <c:pt idx="497">
                  <c:v>274.21147723745258</c:v>
                </c:pt>
                <c:pt idx="498">
                  <c:v>274.16147723745252</c:v>
                </c:pt>
                <c:pt idx="499">
                  <c:v>274.11147723745256</c:v>
                </c:pt>
                <c:pt idx="500">
                  <c:v>274.06147723745249</c:v>
                </c:pt>
              </c:numCache>
            </c:numRef>
          </c:xVal>
          <c:yVal>
            <c:numRef>
              <c:f>Carbon!$V$15:$V$515</c:f>
              <c:numCache>
                <c:formatCode>General</c:formatCode>
                <c:ptCount val="501"/>
                <c:pt idx="0">
                  <c:v>9.3432859266646024E-122</c:v>
                </c:pt>
                <c:pt idx="1">
                  <c:v>3.1753260563329489E-121</c:v>
                </c:pt>
                <c:pt idx="2">
                  <c:v>1.0762567451511059E-120</c:v>
                </c:pt>
                <c:pt idx="3">
                  <c:v>3.6381643744988579E-120</c:v>
                </c:pt>
                <c:pt idx="4">
                  <c:v>1.2265566710503662E-119</c:v>
                </c:pt>
                <c:pt idx="5">
                  <c:v>4.1241247368320584E-119</c:v>
                </c:pt>
                <c:pt idx="6">
                  <c:v>1.3829766169723981E-118</c:v>
                </c:pt>
                <c:pt idx="7">
                  <c:v>4.6252664197452835E-118</c:v>
                </c:pt>
                <c:pt idx="8">
                  <c:v>1.5427570558702428E-117</c:v>
                </c:pt>
                <c:pt idx="9">
                  <c:v>5.1321247035472124E-117</c:v>
                </c:pt>
                <c:pt idx="10">
                  <c:v>1.702690571861982E-116</c:v>
                </c:pt>
                <c:pt idx="11">
                  <c:v>5.6339518805770964E-116</c:v>
                </c:pt>
                <c:pt idx="12">
                  <c:v>1.8592141110575823E-115</c:v>
                </c:pt>
                <c:pt idx="13">
                  <c:v>6.1190577495115974E-115</c:v>
                </c:pt>
                <c:pt idx="14">
                  <c:v>2.008531135467963E-114</c:v>
                </c:pt>
                <c:pt idx="15">
                  <c:v>6.5752376809883037E-114</c:v>
                </c:pt>
                <c:pt idx="16">
                  <c:v>2.1467586209483653E-113</c:v>
                </c:pt>
                <c:pt idx="17">
                  <c:v>6.9902683203765659E-113</c:v>
                </c:pt>
                <c:pt idx="18">
                  <c:v>2.2700914272024193E-112</c:v>
                </c:pt>
                <c:pt idx="19">
                  <c:v>7.3524439475681874E-112</c:v>
                </c:pt>
                <c:pt idx="20">
                  <c:v>2.3749745897419429E-111</c:v>
                </c:pt>
                <c:pt idx="21">
                  <c:v>7.6511212414622017E-111</c:v>
                </c:pt>
                <c:pt idx="22">
                  <c:v>2.4582727779226838E-110</c:v>
                </c:pt>
                <c:pt idx="23">
                  <c:v>7.8772373489939284E-110</c:v>
                </c:pt>
                <c:pt idx="24">
                  <c:v>2.5174257043523668E-109</c:v>
                </c:pt>
                <c:pt idx="25">
                  <c:v>8.02376618286895E-109</c:v>
                </c:pt>
                <c:pt idx="26">
                  <c:v>2.5505787577252955E-108</c:v>
                </c:pt>
                <c:pt idx="27">
                  <c:v>8.0860809284800631E-108</c:v>
                </c:pt>
                <c:pt idx="28">
                  <c:v>2.5566795651676373E-107</c:v>
                </c:pt>
                <c:pt idx="29">
                  <c:v>8.0621966736654376E-107</c:v>
                </c:pt>
                <c:pt idx="30">
                  <c:v>2.5355334708182515E-106</c:v>
                </c:pt>
                <c:pt idx="31">
                  <c:v>7.9528754113070799E-106</c:v>
                </c:pt>
                <c:pt idx="32">
                  <c:v>2.4878138504283754E-105</c:v>
                </c:pt>
                <c:pt idx="33">
                  <c:v>7.7615856656278899E-105</c:v>
                </c:pt>
                <c:pt idx="34">
                  <c:v>2.4150264995761755E-104</c:v>
                </c:pt>
                <c:pt idx="35">
                  <c:v>7.4943197274662972E-104</c:v>
                </c:pt>
                <c:pt idx="36">
                  <c:v>2.3194307230993481E-103</c:v>
                </c:pt>
                <c:pt idx="37">
                  <c:v>7.1592819308250565E-103</c:v>
                </c:pt>
                <c:pt idx="38">
                  <c:v>2.2039228938008272E-102</c:v>
                </c:pt>
                <c:pt idx="39">
                  <c:v>6.7664705944089909E-102</c:v>
                </c:pt>
                <c:pt idx="40">
                  <c:v>2.0718908516085485E-101</c:v>
                </c:pt>
                <c:pt idx="41">
                  <c:v>6.3271833286974012E-101</c:v>
                </c:pt>
                <c:pt idx="42">
                  <c:v>1.9270493429425722E-100</c:v>
                </c:pt>
                <c:pt idx="43">
                  <c:v>5.8534797925442823E-100</c:v>
                </c:pt>
                <c:pt idx="44">
                  <c:v>1.7732676170828693E-99</c:v>
                </c:pt>
                <c:pt idx="45">
                  <c:v>5.3576373601223459E-99</c:v>
                </c:pt>
                <c:pt idx="46">
                  <c:v>1.6144002532855975E-98</c:v>
                </c:pt>
                <c:pt idx="47">
                  <c:v>4.8516335555656102E-98</c:v>
                </c:pt>
                <c:pt idx="48">
                  <c:v>1.4541313468054513E-97</c:v>
                </c:pt>
                <c:pt idx="49">
                  <c:v>4.3466848518866364E-97</c:v>
                </c:pt>
                <c:pt idx="50">
                  <c:v>1.295840478712965E-96</c:v>
                </c:pt>
                <c:pt idx="51">
                  <c:v>3.8528650872270265E-96</c:v>
                </c:pt>
                <c:pt idx="52">
                  <c:v>1.1424966445333092E-95</c:v>
                </c:pt>
                <c:pt idx="53">
                  <c:v>3.3788190647485337E-95</c:v>
                </c:pt>
                <c:pt idx="54">
                  <c:v>9.965837701385729E-95</c:v>
                </c:pt>
                <c:pt idx="55">
                  <c:v>2.931578688184428E-94</c:v>
                </c:pt>
                <c:pt idx="56">
                  <c:v>8.6005885754643393E-94</c:v>
                </c:pt>
                <c:pt idx="57">
                  <c:v>2.5164810331139656E-93</c:v>
                </c:pt>
                <c:pt idx="58">
                  <c:v>7.3434141399059079E-93</c:v>
                </c:pt>
                <c:pt idx="59">
                  <c:v>2.1371807454489367E-92</c:v>
                </c:pt>
                <c:pt idx="60">
                  <c:v>6.2033081552099076E-92</c:v>
                </c:pt>
                <c:pt idx="61">
                  <c:v>1.7957436111841615E-91</c:v>
                </c:pt>
                <c:pt idx="62">
                  <c:v>5.1844677315082404E-91</c:v>
                </c:pt>
                <c:pt idx="63">
                  <c:v>1.4928043534576433E-90</c:v>
                </c:pt>
                <c:pt idx="64">
                  <c:v>4.2868716573976813E-90</c:v>
                </c:pt>
                <c:pt idx="65">
                  <c:v>1.2277697858908294E-89</c:v>
                </c:pt>
                <c:pt idx="66">
                  <c:v>3.5069717959126877E-89</c:v>
                </c:pt>
                <c:pt idx="67">
                  <c:v>9.9904827929678217E-89</c:v>
                </c:pt>
                <c:pt idx="68">
                  <c:v>2.8384389031080829E-88</c:v>
                </c:pt>
                <c:pt idx="69">
                  <c:v>8.0428782839874895E-88</c:v>
                </c:pt>
                <c:pt idx="70">
                  <c:v>2.2729103889415667E-87</c:v>
                </c:pt>
                <c:pt idx="71">
                  <c:v>6.4060747569846104E-87</c:v>
                </c:pt>
                <c:pt idx="72">
                  <c:v>1.800696674945679E-86</c:v>
                </c:pt>
                <c:pt idx="73">
                  <c:v>5.0481005208664776E-86</c:v>
                </c:pt>
                <c:pt idx="74">
                  <c:v>1.4114135982766127E-85</c:v>
                </c:pt>
                <c:pt idx="75">
                  <c:v>3.9356772090141043E-85</c:v>
                </c:pt>
                <c:pt idx="76">
                  <c:v>1.0945195363673329E-84</c:v>
                </c:pt>
                <c:pt idx="77">
                  <c:v>3.0357530163336237E-84</c:v>
                </c:pt>
                <c:pt idx="78">
                  <c:v>8.3974654184695291E-84</c:v>
                </c:pt>
                <c:pt idx="79">
                  <c:v>2.3166951226433116E-83</c:v>
                </c:pt>
                <c:pt idx="80">
                  <c:v>6.374240070090675E-83</c:v>
                </c:pt>
                <c:pt idx="81">
                  <c:v>1.7491490529279753E-82</c:v>
                </c:pt>
                <c:pt idx="82">
                  <c:v>4.7870073453901497E-82</c:v>
                </c:pt>
                <c:pt idx="83">
                  <c:v>1.3065927376479067E-81</c:v>
                </c:pt>
                <c:pt idx="84">
                  <c:v>3.556765701988904E-81</c:v>
                </c:pt>
                <c:pt idx="85">
                  <c:v>9.6562643480200023E-81</c:v>
                </c:pt>
                <c:pt idx="86">
                  <c:v>2.6145798317453277E-80</c:v>
                </c:pt>
                <c:pt idx="87">
                  <c:v>7.060468806843337E-80</c:v>
                </c:pt>
                <c:pt idx="88">
                  <c:v>1.9015337670889943E-79</c:v>
                </c:pt>
                <c:pt idx="89">
                  <c:v>5.1075592890499927E-79</c:v>
                </c:pt>
                <c:pt idx="90">
                  <c:v>1.3682380470900468E-78</c:v>
                </c:pt>
                <c:pt idx="91">
                  <c:v>3.6555167687180828E-78</c:v>
                </c:pt>
                <c:pt idx="92">
                  <c:v>9.740354639326682E-78</c:v>
                </c:pt>
                <c:pt idx="93">
                  <c:v>2.5884491042267744E-77</c:v>
                </c:pt>
                <c:pt idx="94">
                  <c:v>6.8603040155550001E-77</c:v>
                </c:pt>
                <c:pt idx="95">
                  <c:v>1.813368074207085E-76</c:v>
                </c:pt>
                <c:pt idx="96">
                  <c:v>4.7804352505939098E-76</c:v>
                </c:pt>
                <c:pt idx="97">
                  <c:v>1.2568625513526787E-75</c:v>
                </c:pt>
                <c:pt idx="98">
                  <c:v>3.2956949323278201E-75</c:v>
                </c:pt>
                <c:pt idx="99">
                  <c:v>8.6187660715224446E-75</c:v>
                </c:pt>
                <c:pt idx="100">
                  <c:v>2.247926225022447E-74</c:v>
                </c:pt>
                <c:pt idx="101">
                  <c:v>5.8473337919930947E-74</c:v>
                </c:pt>
                <c:pt idx="102">
                  <c:v>1.5169546218917319E-73</c:v>
                </c:pt>
                <c:pt idx="103">
                  <c:v>3.9248780241817157E-73</c:v>
                </c:pt>
                <c:pt idx="104">
                  <c:v>1.0127881489460541E-72</c:v>
                </c:pt>
                <c:pt idx="105">
                  <c:v>2.6064531837047597E-72</c:v>
                </c:pt>
                <c:pt idx="106">
                  <c:v>6.6899075775854916E-72</c:v>
                </c:pt>
                <c:pt idx="107">
                  <c:v>1.7124944736318484E-71</c:v>
                </c:pt>
                <c:pt idx="108">
                  <c:v>4.3719693719886126E-71</c:v>
                </c:pt>
                <c:pt idx="109">
                  <c:v>1.1131762051104265E-70</c:v>
                </c:pt>
                <c:pt idx="110">
                  <c:v>2.8267642454657838E-70</c:v>
                </c:pt>
                <c:pt idx="111">
                  <c:v>7.1590292355412059E-70</c:v>
                </c:pt>
                <c:pt idx="112">
                  <c:v>1.8082461699843484E-69</c:v>
                </c:pt>
                <c:pt idx="113">
                  <c:v>4.5551202178561857E-69</c:v>
                </c:pt>
                <c:pt idx="114">
                  <c:v>1.1444083136140642E-68</c:v>
                </c:pt>
                <c:pt idx="115">
                  <c:v>2.8674842183072597E-68</c:v>
                </c:pt>
                <c:pt idx="116">
                  <c:v>7.1657217479671641E-68</c:v>
                </c:pt>
                <c:pt idx="117">
                  <c:v>1.7859023766720357E-67</c:v>
                </c:pt>
                <c:pt idx="118">
                  <c:v>4.4390942075366973E-67</c:v>
                </c:pt>
                <c:pt idx="119">
                  <c:v>1.1004488980571092E-66</c:v>
                </c:pt>
                <c:pt idx="120">
                  <c:v>2.7207226325918764E-66</c:v>
                </c:pt>
                <c:pt idx="121">
                  <c:v>6.7086870051894798E-66</c:v>
                </c:pt>
                <c:pt idx="122">
                  <c:v>1.649793782802875E-65</c:v>
                </c:pt>
                <c:pt idx="123">
                  <c:v>4.046324107255493E-65</c:v>
                </c:pt>
                <c:pt idx="124">
                  <c:v>9.8976146631059193E-65</c:v>
                </c:pt>
                <c:pt idx="125">
                  <c:v>2.4145671535100066E-64</c:v>
                </c:pt>
                <c:pt idx="126">
                  <c:v>5.8747164073852612E-64</c:v>
                </c:pt>
                <c:pt idx="127">
                  <c:v>1.4255202669803611E-63</c:v>
                </c:pt>
                <c:pt idx="128">
                  <c:v>3.4498384413557359E-63</c:v>
                </c:pt>
                <c:pt idx="129">
                  <c:v>8.326509649305183E-63</c:v>
                </c:pt>
                <c:pt idx="130">
                  <c:v>2.0043155395834422E-62</c:v>
                </c:pt>
                <c:pt idx="131">
                  <c:v>4.8118055525304273E-62</c:v>
                </c:pt>
                <c:pt idx="132">
                  <c:v>1.1520966552106335E-61</c:v>
                </c:pt>
                <c:pt idx="133">
                  <c:v>2.7511142982032697E-61</c:v>
                </c:pt>
                <c:pt idx="134">
                  <c:v>6.5518994485898931E-61</c:v>
                </c:pt>
                <c:pt idx="135">
                  <c:v>1.5561973981321463E-60</c:v>
                </c:pt>
                <c:pt idx="136">
                  <c:v>3.6863877773130964E-60</c:v>
                </c:pt>
                <c:pt idx="137">
                  <c:v>8.7091590420385234E-60</c:v>
                </c:pt>
                <c:pt idx="138">
                  <c:v>2.0520611435910123E-59</c:v>
                </c:pt>
                <c:pt idx="139">
                  <c:v>4.8221780723142103E-59</c:v>
                </c:pt>
                <c:pt idx="140">
                  <c:v>1.1301473271083346E-58</c:v>
                </c:pt>
                <c:pt idx="141">
                  <c:v>2.6415920690984409E-58</c:v>
                </c:pt>
                <c:pt idx="142">
                  <c:v>6.1579380183927135E-58</c:v>
                </c:pt>
                <c:pt idx="143">
                  <c:v>1.4316727076217726E-57</c:v>
                </c:pt>
                <c:pt idx="144">
                  <c:v>3.319640467163219E-57</c:v>
                </c:pt>
                <c:pt idx="145">
                  <c:v>7.6767469598586097E-57</c:v>
                </c:pt>
                <c:pt idx="146">
                  <c:v>1.7705258531651699E-56</c:v>
                </c:pt>
                <c:pt idx="147">
                  <c:v>4.0725478073329361E-56</c:v>
                </c:pt>
                <c:pt idx="148">
                  <c:v>9.3426263735745792E-56</c:v>
                </c:pt>
                <c:pt idx="149">
                  <c:v>2.1375222417351941E-55</c:v>
                </c:pt>
                <c:pt idx="150">
                  <c:v>4.8774314602768573E-55</c:v>
                </c:pt>
                <c:pt idx="151">
                  <c:v>1.1099683093958713E-54</c:v>
                </c:pt>
                <c:pt idx="152">
                  <c:v>2.5192360080300577E-54</c:v>
                </c:pt>
                <c:pt idx="153">
                  <c:v>5.7025093006696938E-54</c:v>
                </c:pt>
                <c:pt idx="154">
                  <c:v>1.2873659580336577E-53</c:v>
                </c:pt>
                <c:pt idx="155">
                  <c:v>2.8985240677282964E-53</c:v>
                </c:pt>
                <c:pt idx="156">
                  <c:v>6.5086463156630672E-53</c:v>
                </c:pt>
                <c:pt idx="157">
                  <c:v>1.4576165987372426E-52</c:v>
                </c:pt>
                <c:pt idx="158">
                  <c:v>3.2556282593729603E-52</c:v>
                </c:pt>
                <c:pt idx="159">
                  <c:v>7.2521234007961067E-52</c:v>
                </c:pt>
                <c:pt idx="160">
                  <c:v>1.6111442756096376E-51</c:v>
                </c:pt>
                <c:pt idx="161">
                  <c:v>3.5697890353899641E-51</c:v>
                </c:pt>
                <c:pt idx="162">
                  <c:v>7.8884112065404716E-51</c:v>
                </c:pt>
                <c:pt idx="163">
                  <c:v>1.7385028339250711E-50</c:v>
                </c:pt>
                <c:pt idx="164">
                  <c:v>3.8212032281900787E-50</c:v>
                </c:pt>
                <c:pt idx="165">
                  <c:v>8.3765221342196195E-50</c:v>
                </c:pt>
                <c:pt idx="166">
                  <c:v>1.8313283404293066E-49</c:v>
                </c:pt>
                <c:pt idx="167">
                  <c:v>3.9930758848562398E-49</c:v>
                </c:pt>
                <c:pt idx="168">
                  <c:v>8.6833595161042936E-49</c:v>
                </c:pt>
                <c:pt idx="169">
                  <c:v>1.883245215115075E-48</c:v>
                </c:pt>
                <c:pt idx="170">
                  <c:v>4.07347292772229E-48</c:v>
                </c:pt>
                <c:pt idx="171">
                  <c:v>8.7874257300191553E-48</c:v>
                </c:pt>
                <c:pt idx="172">
                  <c:v>1.8905900678459784E-47</c:v>
                </c:pt>
                <c:pt idx="173">
                  <c:v>4.0566911817653765E-47</c:v>
                </c:pt>
                <c:pt idx="174">
                  <c:v>8.6813126143524706E-47</c:v>
                </c:pt>
                <c:pt idx="175">
                  <c:v>1.8528391315714566E-46</c:v>
                </c:pt>
                <c:pt idx="176">
                  <c:v>3.9439273351253492E-46</c:v>
                </c:pt>
                <c:pt idx="177">
                  <c:v>8.3725734558491027E-46</c:v>
                </c:pt>
                <c:pt idx="178">
                  <c:v>1.7726700194297579E-45</c:v>
                </c:pt>
                <c:pt idx="179">
                  <c:v>3.7431368416656386E-45</c:v>
                </c:pt>
                <c:pt idx="180">
                  <c:v>7.8828339882854492E-45</c:v>
                </c:pt>
                <c:pt idx="181">
                  <c:v>1.6556476918878534E-44</c:v>
                </c:pt>
                <c:pt idx="182">
                  <c:v>3.4681058732178142E-44</c:v>
                </c:pt>
                <c:pt idx="183">
                  <c:v>7.2452877348258617E-44</c:v>
                </c:pt>
                <c:pt idx="184">
                  <c:v>1.5095857908620721E-43</c:v>
                </c:pt>
                <c:pt idx="185">
                  <c:v>3.1368866985169568E-43</c:v>
                </c:pt>
                <c:pt idx="186">
                  <c:v>6.5009786150599336E-43</c:v>
                </c:pt>
                <c:pt idx="187">
                  <c:v>1.3436851380604767E-42</c:v>
                </c:pt>
                <c:pt idx="188">
                  <c:v>2.7698430521693676E-42</c:v>
                </c:pt>
                <c:pt idx="189">
                  <c:v>5.6944486417596541E-42</c:v>
                </c:pt>
                <c:pt idx="190">
                  <c:v>1.167581139349945E-41</c:v>
                </c:pt>
                <c:pt idx="191">
                  <c:v>2.3875986955134952E-41</c:v>
                </c:pt>
                <c:pt idx="192">
                  <c:v>4.8693889555611174E-41</c:v>
                </c:pt>
                <c:pt idx="193">
                  <c:v>9.9043612249593269E-41</c:v>
                </c:pt>
                <c:pt idx="194">
                  <c:v>2.0091730659367062E-40</c:v>
                </c:pt>
                <c:pt idx="195">
                  <c:v>4.0648740668470809E-40</c:v>
                </c:pt>
                <c:pt idx="196">
                  <c:v>8.2019235051898721E-40</c:v>
                </c:pt>
                <c:pt idx="197">
                  <c:v>1.6505291742791158E-39</c:v>
                </c:pt>
                <c:pt idx="198">
                  <c:v>3.3126043459542374E-39</c:v>
                </c:pt>
                <c:pt idx="199">
                  <c:v>6.630630100592753E-39</c:v>
                </c:pt>
                <c:pt idx="200">
                  <c:v>1.3236675001767942E-38</c:v>
                </c:pt>
                <c:pt idx="201">
                  <c:v>2.6353717260978188E-38</c:v>
                </c:pt>
                <c:pt idx="202">
                  <c:v>5.2329155989891989E-38</c:v>
                </c:pt>
                <c:pt idx="203">
                  <c:v>1.0362974975740252E-37</c:v>
                </c:pt>
                <c:pt idx="204">
                  <c:v>2.0467464235827367E-37</c:v>
                </c:pt>
                <c:pt idx="205">
                  <c:v>4.0316470271980616E-37</c:v>
                </c:pt>
                <c:pt idx="206">
                  <c:v>7.9202672499972586E-37</c:v>
                </c:pt>
                <c:pt idx="207">
                  <c:v>1.5518010490680989E-36</c:v>
                </c:pt>
                <c:pt idx="208">
                  <c:v>3.0322926809126282E-36</c:v>
                </c:pt>
                <c:pt idx="209">
                  <c:v>5.9094228297212949E-36</c:v>
                </c:pt>
                <c:pt idx="210">
                  <c:v>1.1485711014803367E-35</c:v>
                </c:pt>
                <c:pt idx="211">
                  <c:v>2.2264327204521936E-35</c:v>
                </c:pt>
                <c:pt idx="212">
                  <c:v>4.3042762648657083E-35</c:v>
                </c:pt>
                <c:pt idx="213">
                  <c:v>8.2990727563907112E-35</c:v>
                </c:pt>
                <c:pt idx="214">
                  <c:v>1.5958713466314541E-34</c:v>
                </c:pt>
                <c:pt idx="215">
                  <c:v>3.0605892874460617E-34</c:v>
                </c:pt>
                <c:pt idx="216">
                  <c:v>5.8539782147769502E-34</c:v>
                </c:pt>
                <c:pt idx="217">
                  <c:v>1.116698727954268E-33</c:v>
                </c:pt>
                <c:pt idx="218">
                  <c:v>2.124515052120132E-33</c:v>
                </c:pt>
                <c:pt idx="219">
                  <c:v>4.0310898170615929E-33</c:v>
                </c:pt>
                <c:pt idx="220">
                  <c:v>7.6282340331486E-33</c:v>
                </c:pt>
                <c:pt idx="221">
                  <c:v>1.4396748368810492E-32</c:v>
                </c:pt>
                <c:pt idx="222">
                  <c:v>2.7098402596032877E-32</c:v>
                </c:pt>
                <c:pt idx="223">
                  <c:v>5.0870011862993544E-32</c:v>
                </c:pt>
                <c:pt idx="224">
                  <c:v>9.523988416910501E-32</c:v>
                </c:pt>
                <c:pt idx="225">
                  <c:v>1.7783398054452849E-31</c:v>
                </c:pt>
                <c:pt idx="226">
                  <c:v>3.3116887454205185E-31</c:v>
                </c:pt>
                <c:pt idx="227">
                  <c:v>6.1506801902402098E-31</c:v>
                </c:pt>
                <c:pt idx="228">
                  <c:v>1.1392935836929994E-30</c:v>
                </c:pt>
                <c:pt idx="229">
                  <c:v>2.1046846243870777E-30</c:v>
                </c:pt>
                <c:pt idx="230">
                  <c:v>3.8777274113756703E-30</c:v>
                </c:pt>
                <c:pt idx="231">
                  <c:v>7.1253531907163893E-30</c:v>
                </c:pt>
                <c:pt idx="232">
                  <c:v>1.3057931546625369E-29</c:v>
                </c:pt>
                <c:pt idx="233">
                  <c:v>2.3866088690633244E-29</c:v>
                </c:pt>
                <c:pt idx="234">
                  <c:v>4.3503779025309503E-29</c:v>
                </c:pt>
                <c:pt idx="235">
                  <c:v>7.9088181501604567E-29</c:v>
                </c:pt>
                <c:pt idx="236">
                  <c:v>1.4339534947765458E-28</c:v>
                </c:pt>
                <c:pt idx="237">
                  <c:v>2.5929695404483546E-28</c:v>
                </c:pt>
                <c:pt idx="238">
                  <c:v>4.6762598392277523E-28</c:v>
                </c:pt>
                <c:pt idx="239">
                  <c:v>8.4108275055592974E-28</c:v>
                </c:pt>
                <c:pt idx="240">
                  <c:v>1.5087514101602847E-27</c:v>
                </c:pt>
                <c:pt idx="241">
                  <c:v>2.6992028462412983E-27</c:v>
                </c:pt>
                <c:pt idx="242">
                  <c:v>4.8160637699131498E-27</c:v>
                </c:pt>
                <c:pt idx="243">
                  <c:v>8.5701378166535699E-27</c:v>
                </c:pt>
                <c:pt idx="244">
                  <c:v>1.5209756258446289E-26</c:v>
                </c:pt>
                <c:pt idx="245">
                  <c:v>2.6921271899404258E-26</c:v>
                </c:pt>
                <c:pt idx="246">
                  <c:v>4.7523428628057586E-26</c:v>
                </c:pt>
                <c:pt idx="247">
                  <c:v>8.3667892277123072E-26</c:v>
                </c:pt>
                <c:pt idx="248">
                  <c:v>1.4690912188796699E-25</c:v>
                </c:pt>
                <c:pt idx="249">
                  <c:v>2.5726314148959885E-25</c:v>
                </c:pt>
                <c:pt idx="250">
                  <c:v>4.4930913224934375E-25</c:v>
                </c:pt>
                <c:pt idx="251">
                  <c:v>7.826215356890649E-25</c:v>
                </c:pt>
                <c:pt idx="252">
                  <c:v>1.359556355575057E-24</c:v>
                </c:pt>
                <c:pt idx="253">
                  <c:v>2.3554913076781716E-24</c:v>
                </c:pt>
                <c:pt idx="254">
                  <c:v>4.0700961496419349E-24</c:v>
                </c:pt>
                <c:pt idx="255">
                  <c:v>7.0140152090480751E-24</c:v>
                </c:pt>
                <c:pt idx="256">
                  <c:v>1.205501094711816E-23</c:v>
                </c:pt>
                <c:pt idx="257">
                  <c:v>2.0663666615115359E-23</c:v>
                </c:pt>
                <c:pt idx="258">
                  <c:v>3.532531434110167E-23</c:v>
                </c:pt>
                <c:pt idx="259">
                  <c:v>6.0228709148539026E-23</c:v>
                </c:pt>
                <c:pt idx="260">
                  <c:v>1.0241414575480994E-22</c:v>
                </c:pt>
                <c:pt idx="261">
                  <c:v>1.7368215933141693E-22</c:v>
                </c:pt>
                <c:pt idx="262">
                  <c:v>2.9375775764366133E-22</c:v>
                </c:pt>
                <c:pt idx="263">
                  <c:v>4.9552132620255475E-22</c:v>
                </c:pt>
                <c:pt idx="264">
                  <c:v>8.3363171308072942E-22</c:v>
                </c:pt>
                <c:pt idx="265">
                  <c:v>1.3987012936582777E-21</c:v>
                </c:pt>
                <c:pt idx="266">
                  <c:v>2.340532073328244E-21</c:v>
                </c:pt>
                <c:pt idx="267">
                  <c:v>3.9060975813385468E-21</c:v>
                </c:pt>
                <c:pt idx="268">
                  <c:v>6.5014533650941463E-21</c:v>
                </c:pt>
                <c:pt idx="269">
                  <c:v>1.0792366527371139E-20</c:v>
                </c:pt>
                <c:pt idx="270">
                  <c:v>1.7867417782125623E-20</c:v>
                </c:pt>
                <c:pt idx="271">
                  <c:v>2.9501613554985534E-20</c:v>
                </c:pt>
                <c:pt idx="272">
                  <c:v>4.8581242585855273E-20</c:v>
                </c:pt>
                <c:pt idx="273">
                  <c:v>7.9786669915218558E-20</c:v>
                </c:pt>
                <c:pt idx="274">
                  <c:v>1.3068656137819287E-19</c:v>
                </c:pt>
                <c:pt idx="275">
                  <c:v>2.1348648868300037E-19</c:v>
                </c:pt>
                <c:pt idx="276">
                  <c:v>3.4781533742222891E-19</c:v>
                </c:pt>
                <c:pt idx="277">
                  <c:v>5.6515286697813516E-19</c:v>
                </c:pt>
                <c:pt idx="278">
                  <c:v>9.1584507154536555E-19</c:v>
                </c:pt>
                <c:pt idx="279">
                  <c:v>1.4801882818347826E-18</c:v>
                </c:pt>
                <c:pt idx="280">
                  <c:v>2.3858920067924593E-18</c:v>
                </c:pt>
                <c:pt idx="281">
                  <c:v>3.835513132975618E-18</c:v>
                </c:pt>
                <c:pt idx="282">
                  <c:v>6.1494324817896954E-18</c:v>
                </c:pt>
                <c:pt idx="283">
                  <c:v>9.8329871657993047E-18</c:v>
                </c:pt>
                <c:pt idx="284">
                  <c:v>1.5681036964530056E-17</c:v>
                </c:pt>
                <c:pt idx="285">
                  <c:v>2.494037368429574E-17</c:v>
                </c:pt>
                <c:pt idx="286">
                  <c:v>3.9561250005182858E-17</c:v>
                </c:pt>
                <c:pt idx="287">
                  <c:v>6.2585817012647759E-17</c:v>
                </c:pt>
                <c:pt idx="288">
                  <c:v>9.8746274157903637E-17</c:v>
                </c:pt>
                <c:pt idx="289">
                  <c:v>1.5538331461311667E-16</c:v>
                </c:pt>
                <c:pt idx="290">
                  <c:v>2.4385233382911006E-16</c:v>
                </c:pt>
                <c:pt idx="291">
                  <c:v>3.8167026179724997E-16</c:v>
                </c:pt>
                <c:pt idx="292">
                  <c:v>5.9578367721774618E-16</c:v>
                </c:pt>
                <c:pt idx="293">
                  <c:v>9.2752953983039707E-16</c:v>
                </c:pt>
                <c:pt idx="294">
                  <c:v>1.4401435065035451E-15</c:v>
                </c:pt>
                <c:pt idx="295">
                  <c:v>2.2300913988497659E-15</c:v>
                </c:pt>
                <c:pt idx="296">
                  <c:v>3.4441212017931422E-15</c:v>
                </c:pt>
                <c:pt idx="297">
                  <c:v>5.3048494259038677E-15</c:v>
                </c:pt>
                <c:pt idx="298">
                  <c:v>8.1490422178523348E-15</c:v>
                </c:pt>
                <c:pt idx="299">
                  <c:v>1.2484723995411178E-14</c:v>
                </c:pt>
                <c:pt idx="300">
                  <c:v>1.9076126557840392E-14</c:v>
                </c:pt>
                <c:pt idx="301">
                  <c:v>2.9069684335299613E-14</c:v>
                </c:pt>
                <c:pt idx="302">
                  <c:v>4.4180365871776666E-14</c:v>
                </c:pt>
                <c:pt idx="303">
                  <c:v>6.6966433790649495E-14</c:v>
                </c:pt>
                <c:pt idx="304">
                  <c:v>1.0123341951079195E-13</c:v>
                </c:pt>
                <c:pt idx="305">
                  <c:v>1.5262634828416701E-13</c:v>
                </c:pt>
                <c:pt idx="306">
                  <c:v>2.2949540344838824E-13</c:v>
                </c:pt>
                <c:pt idx="307">
                  <c:v>3.4415758136340633E-13</c:v>
                </c:pt>
                <c:pt idx="308">
                  <c:v>5.1473009588766081E-13</c:v>
                </c:pt>
                <c:pt idx="309">
                  <c:v>7.6778682277718918E-13</c:v>
                </c:pt>
                <c:pt idx="310">
                  <c:v>1.1421959555378999E-12</c:v>
                </c:pt>
                <c:pt idx="311">
                  <c:v>1.6946478043072131E-12</c:v>
                </c:pt>
                <c:pt idx="312">
                  <c:v>2.5075936415413225E-12</c:v>
                </c:pt>
                <c:pt idx="313">
                  <c:v>3.7006135787667305E-12</c:v>
                </c:pt>
                <c:pt idx="314">
                  <c:v>5.4466464769644619E-12</c:v>
                </c:pt>
                <c:pt idx="315">
                  <c:v>7.9950927930987635E-12</c:v>
                </c:pt>
                <c:pt idx="316">
                  <c:v>1.1704603359551183E-11</c:v>
                </c:pt>
                <c:pt idx="317">
                  <c:v>1.7089476727127425E-11</c:v>
                </c:pt>
                <c:pt idx="318">
                  <c:v>2.4885117766737213E-11</c:v>
                </c:pt>
                <c:pt idx="319">
                  <c:v>3.6140113082244046E-11</c:v>
                </c:pt>
                <c:pt idx="320">
                  <c:v>5.2345359324601907E-11</c:v>
                </c:pt>
                <c:pt idx="321">
                  <c:v>7.561461322373119E-11</c:v>
                </c:pt>
                <c:pt idx="322">
                  <c:v>1.0893618353703259E-10</c:v>
                </c:pt>
                <c:pt idx="323">
                  <c:v>1.5652274249047944E-10</c:v>
                </c:pt>
                <c:pt idx="324">
                  <c:v>2.242960434355067E-10</c:v>
                </c:pt>
                <c:pt idx="325">
                  <c:v>3.2055654471445926E-10</c:v>
                </c:pt>
                <c:pt idx="326">
                  <c:v>4.569056779756636E-10</c:v>
                </c:pt>
                <c:pt idx="327">
                  <c:v>6.4951223055822095E-10</c:v>
                </c:pt>
                <c:pt idx="328">
                  <c:v>9.2084595177832668E-10</c:v>
                </c:pt>
                <c:pt idx="329">
                  <c:v>1.3020435317579577E-9</c:v>
                </c:pt>
                <c:pt idx="330">
                  <c:v>1.8361277618448685E-9</c:v>
                </c:pt>
                <c:pt idx="331">
                  <c:v>2.5823741232468673E-9</c:v>
                </c:pt>
                <c:pt idx="332">
                  <c:v>3.6222156009929255E-9</c:v>
                </c:pt>
                <c:pt idx="333">
                  <c:v>5.0672030071460093E-9</c:v>
                </c:pt>
                <c:pt idx="334">
                  <c:v>7.0697032091147208E-9</c:v>
                </c:pt>
                <c:pt idx="335">
                  <c:v>9.8372324131410084E-9</c:v>
                </c:pt>
                <c:pt idx="336">
                  <c:v>1.3651599959735308E-8</c:v>
                </c:pt>
                <c:pt idx="337">
                  <c:v>1.8894397430621258E-8</c:v>
                </c:pt>
                <c:pt idx="338">
                  <c:v>2.608083012562875E-8</c:v>
                </c:pt>
                <c:pt idx="339">
                  <c:v>3.5904480397362971E-8</c:v>
                </c:pt>
                <c:pt idx="340">
                  <c:v>4.9296348723209587E-8</c:v>
                </c:pt>
                <c:pt idx="341">
                  <c:v>6.7502480450643364E-8</c:v>
                </c:pt>
                <c:pt idx="342">
                  <c:v>9.2185705081774736E-8</c:v>
                </c:pt>
                <c:pt idx="343">
                  <c:v>1.2555855333008266E-7</c:v>
                </c:pt>
                <c:pt idx="344">
                  <c:v>1.7055635107910963E-7</c:v>
                </c:pt>
                <c:pt idx="345">
                  <c:v>2.3106191074416363E-7</c:v>
                </c:pt>
                <c:pt idx="346">
                  <c:v>3.1219626005934306E-7</c:v>
                </c:pt>
                <c:pt idx="347">
                  <c:v>4.2069359825861501E-7</c:v>
                </c:pt>
                <c:pt idx="348">
                  <c:v>5.6538330734176957E-7</c:v>
                </c:pt>
                <c:pt idx="349">
                  <c:v>7.5780755750561923E-7</c:v>
                </c:pt>
                <c:pt idx="350">
                  <c:v>1.0130100492416526E-6</c:v>
                </c:pt>
                <c:pt idx="351">
                  <c:v>1.3505399847483291E-6</c:v>
                </c:pt>
                <c:pt idx="352">
                  <c:v>1.7957257531997871E-6</c:v>
                </c:pt>
                <c:pt idx="353">
                  <c:v>2.3812853873926955E-6</c:v>
                </c:pt>
                <c:pt idx="354">
                  <c:v>3.1493559902604322E-6</c:v>
                </c:pt>
                <c:pt idx="355">
                  <c:v>4.154042476565369E-6</c:v>
                </c:pt>
                <c:pt idx="356">
                  <c:v>5.4646076183099366E-6</c:v>
                </c:pt>
                <c:pt idx="357">
                  <c:v>7.1694510662065878E-6</c:v>
                </c:pt>
                <c:pt idx="358">
                  <c:v>9.3810553413346157E-6</c:v>
                </c:pt>
                <c:pt idx="359">
                  <c:v>1.2242112397296141E-5</c:v>
                </c:pt>
                <c:pt idx="360">
                  <c:v>1.5933085934932091E-5</c:v>
                </c:pt>
                <c:pt idx="361">
                  <c:v>2.0681512934001436E-5</c:v>
                </c:pt>
                <c:pt idx="362">
                  <c:v>2.6773403594796478E-5</c:v>
                </c:pt>
                <c:pt idx="363">
                  <c:v>3.4567162806758441E-5</c:v>
                </c:pt>
                <c:pt idx="364">
                  <c:v>4.4510529106637721E-5</c:v>
                </c:pt>
                <c:pt idx="365">
                  <c:v>5.716110952510874E-5</c:v>
                </c:pt>
                <c:pt idx="366">
                  <c:v>7.3211181340261533E-5</c:v>
                </c:pt>
                <c:pt idx="367">
                  <c:v>9.3517534985166742E-5</c:v>
                </c:pt>
                <c:pt idx="368">
                  <c:v>1.1913724646364337E-4</c:v>
                </c:pt>
                <c:pt idx="369">
                  <c:v>1.513703925916734E-4</c:v>
                </c:pt>
                <c:pt idx="370">
                  <c:v>1.9181085787608112E-4</c:v>
                </c:pt>
                <c:pt idx="371">
                  <c:v>2.4240652710737763E-4</c:v>
                </c:pt>
                <c:pt idx="372">
                  <c:v>3.0553031153813934E-4</c:v>
                </c:pt>
                <c:pt idx="373">
                  <c:v>3.8406361698846767E-4</c:v>
                </c:pt>
                <c:pt idx="374">
                  <c:v>4.8149402680960771E-4</c:v>
                </c:pt>
                <c:pt idx="375">
                  <c:v>6.0202913801225182E-4</c:v>
                </c:pt>
                <c:pt idx="376">
                  <c:v>7.5072865074033639E-4</c:v>
                </c:pt>
                <c:pt idx="377">
                  <c:v>9.3365696441270339E-4</c:v>
                </c:pt>
                <c:pt idx="378">
                  <c:v>1.158058671904176E-3</c:v>
                </c:pt>
                <c:pt idx="379">
                  <c:v>1.4325594585724007E-3</c:v>
                </c:pt>
                <c:pt idx="380">
                  <c:v>1.7673949971104548E-3</c:v>
                </c:pt>
                <c:pt idx="381">
                  <c:v>2.1746704721189078E-3</c:v>
                </c:pt>
                <c:pt idx="382">
                  <c:v>2.6686533589268362E-3</c:v>
                </c:pt>
                <c:pt idx="383">
                  <c:v>3.2661020073029602E-3</c:v>
                </c:pt>
                <c:pt idx="384">
                  <c:v>3.9866324290537148E-3</c:v>
                </c:pt>
                <c:pt idx="385">
                  <c:v>4.8531254452829353E-3</c:v>
                </c:pt>
                <c:pt idx="386">
                  <c:v>5.8921759997585645E-3</c:v>
                </c:pt>
                <c:pt idx="387">
                  <c:v>7.1345859744516762E-3</c:v>
                </c:pt>
                <c:pt idx="388">
                  <c:v>8.6159012387465456E-3</c:v>
                </c:pt>
                <c:pt idx="389">
                  <c:v>1.0376992909691293E-2</c:v>
                </c:pt>
                <c:pt idx="390">
                  <c:v>1.2464681886982765E-2</c:v>
                </c:pt>
                <c:pt idx="391">
                  <c:v>1.4932404641678516E-2</c:v>
                </c:pt>
                <c:pt idx="392">
                  <c:v>1.7840916976083084E-2</c:v>
                </c:pt>
                <c:pt idx="393">
                  <c:v>2.1259031029706915E-2</c:v>
                </c:pt>
                <c:pt idx="394">
                  <c:v>2.5264379184875167E-2</c:v>
                </c:pt>
                <c:pt idx="395">
                  <c:v>2.9944196731998902E-2</c:v>
                </c:pt>
                <c:pt idx="396">
                  <c:v>3.5396113201679472E-2</c:v>
                </c:pt>
                <c:pt idx="397">
                  <c:v>4.1728940180450355E-2</c:v>
                </c:pt>
                <c:pt idx="398">
                  <c:v>4.9063441225731502E-2</c:v>
                </c:pt>
                <c:pt idx="399">
                  <c:v>5.7533067222323729E-2</c:v>
                </c:pt>
                <c:pt idx="400">
                  <c:v>6.7284638222543061E-2</c:v>
                </c:pt>
                <c:pt idx="401">
                  <c:v>7.847895053929127E-2</c:v>
                </c:pt>
                <c:pt idx="402">
                  <c:v>9.1291285682674292E-2</c:v>
                </c:pt>
                <c:pt idx="403">
                  <c:v>0.10591179571506772</c:v>
                </c:pt>
                <c:pt idx="404">
                  <c:v>0.12254573783110027</c:v>
                </c:pt>
                <c:pt idx="405">
                  <c:v>0.14141352953282288</c:v>
                </c:pt>
                <c:pt idx="406">
                  <c:v>0.16275059475692905</c:v>
                </c:pt>
                <c:pt idx="407">
                  <c:v>0.1868069708194933</c:v>
                </c:pt>
                <c:pt idx="408">
                  <c:v>0.21384664616566079</c:v>
                </c:pt>
                <c:pt idx="409">
                  <c:v>0.24414659973108646</c:v>
                </c:pt>
                <c:pt idx="410">
                  <c:v>0.27799551435578124</c:v>
                </c:pt>
                <c:pt idx="411">
                  <c:v>0.31569213916352479</c:v>
                </c:pt>
                <c:pt idx="412">
                  <c:v>0.35754327925014495</c:v>
                </c:pt>
                <c:pt idx="413">
                  <c:v>0.40386139541417604</c:v>
                </c:pt>
                <c:pt idx="414">
                  <c:v>0.45496180206622205</c:v>
                </c:pt>
                <c:pt idx="415">
                  <c:v>0.51115945784638472</c:v>
                </c:pt>
                <c:pt idx="416">
                  <c:v>0.57276535085047875</c:v>
                </c:pt>
                <c:pt idx="417">
                  <c:v>0.64008248864476402</c:v>
                </c:pt>
                <c:pt idx="418">
                  <c:v>0.71340151233728177</c:v>
                </c:pt>
                <c:pt idx="419">
                  <c:v>0.79299596376043668</c:v>
                </c:pt>
                <c:pt idx="420">
                  <c:v>0.87911724511142819</c:v>
                </c:pt>
                <c:pt idx="421">
                  <c:v>0.97198932102319102</c:v>
                </c:pt>
                <c:pt idx="422">
                  <c:v>1.0718032237506929</c:v>
                </c:pt>
                <c:pt idx="423">
                  <c:v>1.1787114326900519</c:v>
                </c:pt>
                <c:pt idx="424">
                  <c:v>1.2928222095436213</c:v>
                </c:pt>
                <c:pt idx="425">
                  <c:v>1.4141939797576299</c:v>
                </c:pt>
                <c:pt idx="426">
                  <c:v>1.542829859118702</c:v>
                </c:pt>
                <c:pt idx="427">
                  <c:v>1.6786724312606889</c:v>
                </c:pt>
                <c:pt idx="428">
                  <c:v>1.8215988869894828</c:v>
                </c:pt>
                <c:pt idx="429">
                  <c:v>1.9714166395249191</c:v>
                </c:pt>
                <c:pt idx="430">
                  <c:v>2.1278595306886601</c:v>
                </c:pt>
                <c:pt idx="431">
                  <c:v>2.2905847414732099</c:v>
                </c:pt>
                <c:pt idx="432">
                  <c:v>2.4591705163172541</c:v>
                </c:pt>
                <c:pt idx="433">
                  <c:v>2.6331148033499727</c:v>
                </c:pt>
                <c:pt idx="434">
                  <c:v>2.8118349031480849</c:v>
                </c:pt>
                <c:pt idx="435">
                  <c:v>2.9946682059378564</c:v>
                </c:pt>
                <c:pt idx="436">
                  <c:v>3.1808740819333314</c:v>
                </c:pt>
                <c:pt idx="437">
                  <c:v>3.3696369717105106</c:v>
                </c:pt>
                <c:pt idx="438">
                  <c:v>3.5600707035244303</c:v>
                </c:pt>
                <c:pt idx="439">
                  <c:v>3.7512240425798979</c:v>
                </c:pt>
                <c:pt idx="440">
                  <c:v>3.9420874538856174</c:v>
                </c:pt>
                <c:pt idx="441">
                  <c:v>4.1316010359980702</c:v>
                </c:pt>
                <c:pt idx="442">
                  <c:v>4.3186635581525348</c:v>
                </c:pt>
                <c:pt idx="443">
                  <c:v>4.5021425086566698</c:v>
                </c:pt>
                <c:pt idx="444">
                  <c:v>4.68088503854589</c:v>
                </c:pt>
                <c:pt idx="445">
                  <c:v>4.8537296619940902</c:v>
                </c:pt>
                <c:pt idx="446">
                  <c:v>5.0195185545060417</c:v>
                </c:pt>
                <c:pt idx="447">
                  <c:v>5.1771102719948461</c:v>
                </c:pt>
                <c:pt idx="448">
                  <c:v>5.3253926990964233</c:v>
                </c:pt>
                <c:pt idx="449">
                  <c:v>5.4632960239197832</c:v>
                </c:pt>
                <c:pt idx="450">
                  <c:v>5.5898055292825548</c:v>
                </c:pt>
                <c:pt idx="451">
                  <c:v>5.7039739876798699</c:v>
                </c:pt>
                <c:pt idx="452">
                  <c:v>5.804933448929531</c:v>
                </c:pt>
                <c:pt idx="453">
                  <c:v>5.8919062157058191</c:v>
                </c:pt>
                <c:pt idx="454">
                  <c:v>5.9642148130969508</c:v>
                </c:pt>
                <c:pt idx="455">
                  <c:v>6.0212907735014261</c:v>
                </c:pt>
                <c:pt idx="456">
                  <c:v>6.0626820775884012</c:v>
                </c:pt>
                <c:pt idx="457">
                  <c:v>6.0880591150970575</c:v>
                </c:pt>
                <c:pt idx="458">
                  <c:v>6.0972190555339143</c:v>
                </c:pt>
                <c:pt idx="459">
                  <c:v>6.09008854769918</c:v>
                </c:pt>
                <c:pt idx="460">
                  <c:v>6.0667246977885059</c:v>
                </c:pt>
                <c:pt idx="461">
                  <c:v>6.027314307825792</c:v>
                </c:pt>
                <c:pt idx="462">
                  <c:v>5.9721713886342007</c:v>
                </c:pt>
                <c:pt idx="463">
                  <c:v>5.9017329936587997</c:v>
                </c:pt>
                <c:pt idx="464">
                  <c:v>5.8165534509584784</c:v>
                </c:pt>
                <c:pt idx="465">
                  <c:v>5.7172970998409536</c:v>
                </c:pt>
                <c:pt idx="466">
                  <c:v>5.6047296652451477</c:v>
                </c:pt>
                <c:pt idx="467">
                  <c:v>5.4797084264834997</c:v>
                </c:pt>
                <c:pt idx="468">
                  <c:v>5.3431713567932881</c:v>
                </c:pt>
                <c:pt idx="469">
                  <c:v>5.1961254259413927</c:v>
                </c:pt>
                <c:pt idx="470">
                  <c:v>5.039634269535834</c:v>
                </c:pt>
                <c:pt idx="471">
                  <c:v>4.8748054355668726</c:v>
                </c:pt>
                <c:pt idx="472">
                  <c:v>4.7027774209838249</c:v>
                </c:pt>
                <c:pt idx="473">
                  <c:v>4.5247067088343087</c:v>
                </c:pt>
                <c:pt idx="474">
                  <c:v>4.3417550098761195</c:v>
                </c:pt>
                <c:pt idx="475">
                  <c:v>4.1550769019536427</c:v>
                </c:pt>
                <c:pt idx="476">
                  <c:v>3.9658080459841956</c:v>
                </c:pt>
                <c:pt idx="477">
                  <c:v>3.7750541399754654</c:v>
                </c:pt>
                <c:pt idx="478">
                  <c:v>3.5838807522196867</c:v>
                </c:pt>
                <c:pt idx="479">
                  <c:v>3.3933041525759502</c:v>
                </c:pt>
                <c:pt idx="480">
                  <c:v>3.204283236987298</c:v>
                </c:pt>
                <c:pt idx="481">
                  <c:v>3.0177126158269241</c:v>
                </c:pt>
                <c:pt idx="482">
                  <c:v>2.8344169118531064</c:v>
                </c:pt>
                <c:pt idx="483">
                  <c:v>2.6551462891204074</c:v>
                </c:pt>
                <c:pt idx="484">
                  <c:v>2.4805732106933212</c:v>
                </c:pt>
                <c:pt idx="485">
                  <c:v>2.3112904008812807</c:v>
                </c:pt>
                <c:pt idx="486">
                  <c:v>2.1478099674739903</c:v>
                </c:pt>
                <c:pt idx="487">
                  <c:v>1.9905636213765432</c:v>
                </c:pt>
                <c:pt idx="488">
                  <c:v>1.8399039154551589</c:v>
                </c:pt>
                <c:pt idx="489">
                  <c:v>1.6961064114979141</c:v>
                </c:pt>
                <c:pt idx="490">
                  <c:v>1.559372674040189</c:v>
                </c:pt>
                <c:pt idx="491">
                  <c:v>1.4298339825073889</c:v>
                </c:pt>
                <c:pt idx="492">
                  <c:v>1.3075556485754938</c:v>
                </c:pt>
                <c:pt idx="493">
                  <c:v>1.1925418237806977</c:v>
                </c:pt>
                <c:pt idx="494">
                  <c:v>1.0847406830486996</c:v>
                </c:pt>
                <c:pt idx="495">
                  <c:v>0.98404987271183908</c:v>
                </c:pt>
                <c:pt idx="496">
                  <c:v>0.8903221165192825</c:v>
                </c:pt>
                <c:pt idx="497">
                  <c:v>0.80337087984084743</c:v>
                </c:pt>
                <c:pt idx="498">
                  <c:v>0.72297600030351805</c:v>
                </c:pt>
                <c:pt idx="499">
                  <c:v>0.64888920237220726</c:v>
                </c:pt>
                <c:pt idx="500">
                  <c:v>0.58083942335001271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A0-4A04-97E0-2AE27B077C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2745178516640647"/>
          <c:y val="5.4739969847980292E-4"/>
          <c:w val="7.2548247519121076E-2"/>
          <c:h val="0.7294598350475128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Carbon!$A$15:$A$1116</c:f>
              <c:numCache>
                <c:formatCode>General</c:formatCode>
                <c:ptCount val="1102"/>
                <c:pt idx="0">
                  <c:v>930</c:v>
                </c:pt>
                <c:pt idx="1">
                  <c:v>930.05</c:v>
                </c:pt>
                <c:pt idx="2">
                  <c:v>930.1</c:v>
                </c:pt>
                <c:pt idx="3">
                  <c:v>930.15</c:v>
                </c:pt>
                <c:pt idx="4">
                  <c:v>930.2</c:v>
                </c:pt>
                <c:pt idx="5">
                  <c:v>930.25</c:v>
                </c:pt>
                <c:pt idx="6">
                  <c:v>930.3</c:v>
                </c:pt>
                <c:pt idx="7">
                  <c:v>930.35</c:v>
                </c:pt>
                <c:pt idx="8">
                  <c:v>930.4</c:v>
                </c:pt>
                <c:pt idx="9">
                  <c:v>930.45</c:v>
                </c:pt>
                <c:pt idx="10">
                  <c:v>930.5</c:v>
                </c:pt>
                <c:pt idx="11">
                  <c:v>930.54999999999905</c:v>
                </c:pt>
                <c:pt idx="12">
                  <c:v>930.599999999999</c:v>
                </c:pt>
                <c:pt idx="13">
                  <c:v>930.64999999999895</c:v>
                </c:pt>
                <c:pt idx="14">
                  <c:v>930.69999999999902</c:v>
                </c:pt>
                <c:pt idx="15">
                  <c:v>930.74999999999898</c:v>
                </c:pt>
                <c:pt idx="16">
                  <c:v>930.79999999999905</c:v>
                </c:pt>
                <c:pt idx="17">
                  <c:v>930.849999999999</c:v>
                </c:pt>
                <c:pt idx="18">
                  <c:v>930.89999999999895</c:v>
                </c:pt>
                <c:pt idx="19">
                  <c:v>930.94999999999902</c:v>
                </c:pt>
                <c:pt idx="20">
                  <c:v>930.99999999999898</c:v>
                </c:pt>
                <c:pt idx="21">
                  <c:v>931.04999999999905</c:v>
                </c:pt>
                <c:pt idx="22">
                  <c:v>931.099999999999</c:v>
                </c:pt>
                <c:pt idx="23">
                  <c:v>931.14999999999895</c:v>
                </c:pt>
                <c:pt idx="24">
                  <c:v>931.19999999999902</c:v>
                </c:pt>
                <c:pt idx="25">
                  <c:v>931.24999999999898</c:v>
                </c:pt>
                <c:pt idx="26">
                  <c:v>931.29999999999905</c:v>
                </c:pt>
                <c:pt idx="27">
                  <c:v>931.349999999999</c:v>
                </c:pt>
                <c:pt idx="28">
                  <c:v>931.39999999999895</c:v>
                </c:pt>
                <c:pt idx="29">
                  <c:v>931.44999999999902</c:v>
                </c:pt>
                <c:pt idx="30">
                  <c:v>931.49999999999898</c:v>
                </c:pt>
                <c:pt idx="31">
                  <c:v>931.54999999999905</c:v>
                </c:pt>
                <c:pt idx="32">
                  <c:v>931.599999999999</c:v>
                </c:pt>
                <c:pt idx="33">
                  <c:v>931.64999999999804</c:v>
                </c:pt>
                <c:pt idx="34">
                  <c:v>931.699999999998</c:v>
                </c:pt>
                <c:pt idx="35">
                  <c:v>931.74999999999795</c:v>
                </c:pt>
                <c:pt idx="36">
                  <c:v>931.79999999999802</c:v>
                </c:pt>
                <c:pt idx="37">
                  <c:v>931.84999999999798</c:v>
                </c:pt>
                <c:pt idx="38">
                  <c:v>931.89999999999804</c:v>
                </c:pt>
                <c:pt idx="39">
                  <c:v>931.949999999998</c:v>
                </c:pt>
                <c:pt idx="40">
                  <c:v>931.99999999999795</c:v>
                </c:pt>
                <c:pt idx="41">
                  <c:v>932.04999999999802</c:v>
                </c:pt>
                <c:pt idx="42">
                  <c:v>932.09999999999798</c:v>
                </c:pt>
                <c:pt idx="43">
                  <c:v>932.14999999999804</c:v>
                </c:pt>
                <c:pt idx="44">
                  <c:v>932.199999999998</c:v>
                </c:pt>
                <c:pt idx="45">
                  <c:v>932.24999999999795</c:v>
                </c:pt>
                <c:pt idx="46">
                  <c:v>932.29999999999802</c:v>
                </c:pt>
                <c:pt idx="47">
                  <c:v>932.34999999999798</c:v>
                </c:pt>
                <c:pt idx="48">
                  <c:v>932.39999999999804</c:v>
                </c:pt>
                <c:pt idx="49">
                  <c:v>932.449999999998</c:v>
                </c:pt>
                <c:pt idx="50">
                  <c:v>932.49999999999795</c:v>
                </c:pt>
                <c:pt idx="51">
                  <c:v>932.54999999999802</c:v>
                </c:pt>
                <c:pt idx="52">
                  <c:v>932.59999999999798</c:v>
                </c:pt>
                <c:pt idx="53">
                  <c:v>932.64999999999804</c:v>
                </c:pt>
                <c:pt idx="54">
                  <c:v>932.699999999998</c:v>
                </c:pt>
                <c:pt idx="55">
                  <c:v>932.74999999999704</c:v>
                </c:pt>
                <c:pt idx="56">
                  <c:v>932.799999999997</c:v>
                </c:pt>
                <c:pt idx="57">
                  <c:v>932.84999999999695</c:v>
                </c:pt>
                <c:pt idx="58">
                  <c:v>932.89999999999702</c:v>
                </c:pt>
                <c:pt idx="59">
                  <c:v>932.94999999999698</c:v>
                </c:pt>
                <c:pt idx="60">
                  <c:v>932.99999999999704</c:v>
                </c:pt>
                <c:pt idx="61">
                  <c:v>933.049999999997</c:v>
                </c:pt>
                <c:pt idx="62">
                  <c:v>933.09999999999695</c:v>
                </c:pt>
                <c:pt idx="63">
                  <c:v>933.14999999999702</c:v>
                </c:pt>
                <c:pt idx="64">
                  <c:v>933.19999999999698</c:v>
                </c:pt>
                <c:pt idx="65">
                  <c:v>933.24999999999704</c:v>
                </c:pt>
                <c:pt idx="66">
                  <c:v>933.299999999997</c:v>
                </c:pt>
                <c:pt idx="67">
                  <c:v>933.34999999999695</c:v>
                </c:pt>
                <c:pt idx="68">
                  <c:v>933.39999999999702</c:v>
                </c:pt>
                <c:pt idx="69">
                  <c:v>933.44999999999698</c:v>
                </c:pt>
                <c:pt idx="70">
                  <c:v>933.49999999999704</c:v>
                </c:pt>
                <c:pt idx="71">
                  <c:v>933.549999999997</c:v>
                </c:pt>
                <c:pt idx="72">
                  <c:v>933.59999999999695</c:v>
                </c:pt>
                <c:pt idx="73">
                  <c:v>933.64999999999702</c:v>
                </c:pt>
                <c:pt idx="74">
                  <c:v>933.69999999999698</c:v>
                </c:pt>
                <c:pt idx="75">
                  <c:v>933.74999999999704</c:v>
                </c:pt>
                <c:pt idx="76">
                  <c:v>933.799999999997</c:v>
                </c:pt>
                <c:pt idx="77">
                  <c:v>933.84999999999604</c:v>
                </c:pt>
                <c:pt idx="78">
                  <c:v>933.899999999996</c:v>
                </c:pt>
                <c:pt idx="79">
                  <c:v>933.94999999999595</c:v>
                </c:pt>
                <c:pt idx="80">
                  <c:v>933.99999999999602</c:v>
                </c:pt>
                <c:pt idx="81">
                  <c:v>934.04999999999598</c:v>
                </c:pt>
                <c:pt idx="82">
                  <c:v>934.09999999999604</c:v>
                </c:pt>
                <c:pt idx="83">
                  <c:v>934.149999999996</c:v>
                </c:pt>
                <c:pt idx="84">
                  <c:v>934.19999999999595</c:v>
                </c:pt>
                <c:pt idx="85">
                  <c:v>934.24999999999602</c:v>
                </c:pt>
                <c:pt idx="86">
                  <c:v>934.29999999999598</c:v>
                </c:pt>
                <c:pt idx="87">
                  <c:v>934.34999999999604</c:v>
                </c:pt>
                <c:pt idx="88">
                  <c:v>934.399999999996</c:v>
                </c:pt>
                <c:pt idx="89">
                  <c:v>934.44999999999595</c:v>
                </c:pt>
                <c:pt idx="90">
                  <c:v>934.49999999999602</c:v>
                </c:pt>
                <c:pt idx="91">
                  <c:v>934.54999999999598</c:v>
                </c:pt>
                <c:pt idx="92">
                  <c:v>934.59999999999604</c:v>
                </c:pt>
                <c:pt idx="93">
                  <c:v>934.649999999996</c:v>
                </c:pt>
                <c:pt idx="94">
                  <c:v>934.69999999999595</c:v>
                </c:pt>
                <c:pt idx="95">
                  <c:v>934.74999999999602</c:v>
                </c:pt>
                <c:pt idx="96">
                  <c:v>934.79999999999598</c:v>
                </c:pt>
                <c:pt idx="97">
                  <c:v>934.84999999999604</c:v>
                </c:pt>
                <c:pt idx="98">
                  <c:v>934.899999999996</c:v>
                </c:pt>
                <c:pt idx="99">
                  <c:v>934.94999999999504</c:v>
                </c:pt>
                <c:pt idx="100">
                  <c:v>934.999999999995</c:v>
                </c:pt>
                <c:pt idx="101">
                  <c:v>935.04999999999495</c:v>
                </c:pt>
                <c:pt idx="102">
                  <c:v>935.09999999999502</c:v>
                </c:pt>
                <c:pt idx="103">
                  <c:v>935.14999999999498</c:v>
                </c:pt>
                <c:pt idx="104">
                  <c:v>935.19999999999504</c:v>
                </c:pt>
                <c:pt idx="105">
                  <c:v>935.249999999995</c:v>
                </c:pt>
                <c:pt idx="106">
                  <c:v>935.29999999999495</c:v>
                </c:pt>
                <c:pt idx="107">
                  <c:v>935.34999999999502</c:v>
                </c:pt>
                <c:pt idx="108">
                  <c:v>935.39999999999498</c:v>
                </c:pt>
                <c:pt idx="109">
                  <c:v>935.44999999999504</c:v>
                </c:pt>
                <c:pt idx="110">
                  <c:v>935.499999999995</c:v>
                </c:pt>
                <c:pt idx="111">
                  <c:v>935.54999999999495</c:v>
                </c:pt>
                <c:pt idx="112">
                  <c:v>935.59999999999502</c:v>
                </c:pt>
                <c:pt idx="113">
                  <c:v>935.64999999999498</c:v>
                </c:pt>
                <c:pt idx="114">
                  <c:v>935.69999999999504</c:v>
                </c:pt>
                <c:pt idx="115">
                  <c:v>935.749999999995</c:v>
                </c:pt>
                <c:pt idx="116">
                  <c:v>935.79999999999495</c:v>
                </c:pt>
                <c:pt idx="117">
                  <c:v>935.84999999999502</c:v>
                </c:pt>
                <c:pt idx="118">
                  <c:v>935.89999999999498</c:v>
                </c:pt>
                <c:pt idx="119">
                  <c:v>935.94999999999504</c:v>
                </c:pt>
                <c:pt idx="120">
                  <c:v>935.999999999995</c:v>
                </c:pt>
                <c:pt idx="121">
                  <c:v>936.04999999999404</c:v>
                </c:pt>
                <c:pt idx="122">
                  <c:v>936.099999999994</c:v>
                </c:pt>
                <c:pt idx="123">
                  <c:v>936.14999999999395</c:v>
                </c:pt>
                <c:pt idx="124">
                  <c:v>936.19999999999402</c:v>
                </c:pt>
                <c:pt idx="125">
                  <c:v>936.24999999999397</c:v>
                </c:pt>
                <c:pt idx="126">
                  <c:v>936.29999999999404</c:v>
                </c:pt>
                <c:pt idx="127">
                  <c:v>936.349999999994</c:v>
                </c:pt>
                <c:pt idx="128">
                  <c:v>936.39999999999395</c:v>
                </c:pt>
                <c:pt idx="129">
                  <c:v>936.44999999999402</c:v>
                </c:pt>
                <c:pt idx="130">
                  <c:v>936.49999999999397</c:v>
                </c:pt>
                <c:pt idx="131">
                  <c:v>936.54999999999404</c:v>
                </c:pt>
                <c:pt idx="132">
                  <c:v>936.599999999994</c:v>
                </c:pt>
                <c:pt idx="133">
                  <c:v>936.64999999999395</c:v>
                </c:pt>
                <c:pt idx="134">
                  <c:v>936.69999999999402</c:v>
                </c:pt>
                <c:pt idx="135">
                  <c:v>936.74999999999397</c:v>
                </c:pt>
                <c:pt idx="136">
                  <c:v>936.79999999999404</c:v>
                </c:pt>
                <c:pt idx="137">
                  <c:v>936.849999999994</c:v>
                </c:pt>
                <c:pt idx="138">
                  <c:v>936.89999999999395</c:v>
                </c:pt>
                <c:pt idx="139">
                  <c:v>936.94999999999402</c:v>
                </c:pt>
                <c:pt idx="140">
                  <c:v>936.99999999999397</c:v>
                </c:pt>
                <c:pt idx="141">
                  <c:v>937.04999999999404</c:v>
                </c:pt>
                <c:pt idx="142">
                  <c:v>937.099999999994</c:v>
                </c:pt>
                <c:pt idx="143">
                  <c:v>937.14999999999304</c:v>
                </c:pt>
                <c:pt idx="144">
                  <c:v>937.199999999993</c:v>
                </c:pt>
                <c:pt idx="145">
                  <c:v>937.24999999999295</c:v>
                </c:pt>
                <c:pt idx="146">
                  <c:v>937.29999999999302</c:v>
                </c:pt>
                <c:pt idx="147">
                  <c:v>937.34999999999297</c:v>
                </c:pt>
                <c:pt idx="148">
                  <c:v>937.39999999999304</c:v>
                </c:pt>
                <c:pt idx="149">
                  <c:v>937.449999999993</c:v>
                </c:pt>
                <c:pt idx="150">
                  <c:v>937.49999999999295</c:v>
                </c:pt>
                <c:pt idx="151">
                  <c:v>937.54999999999302</c:v>
                </c:pt>
                <c:pt idx="152">
                  <c:v>937.59999999999297</c:v>
                </c:pt>
                <c:pt idx="153">
                  <c:v>937.64999999999304</c:v>
                </c:pt>
                <c:pt idx="154">
                  <c:v>937.699999999993</c:v>
                </c:pt>
                <c:pt idx="155">
                  <c:v>937.74999999999295</c:v>
                </c:pt>
                <c:pt idx="156">
                  <c:v>937.79999999999302</c:v>
                </c:pt>
                <c:pt idx="157">
                  <c:v>937.84999999999297</c:v>
                </c:pt>
                <c:pt idx="158">
                  <c:v>937.89999999999304</c:v>
                </c:pt>
                <c:pt idx="159">
                  <c:v>937.949999999993</c:v>
                </c:pt>
                <c:pt idx="160">
                  <c:v>937.99999999999295</c:v>
                </c:pt>
                <c:pt idx="161">
                  <c:v>938.04999999999302</c:v>
                </c:pt>
                <c:pt idx="162">
                  <c:v>938.09999999999297</c:v>
                </c:pt>
                <c:pt idx="163">
                  <c:v>938.14999999999304</c:v>
                </c:pt>
                <c:pt idx="164">
                  <c:v>938.199999999993</c:v>
                </c:pt>
                <c:pt idx="165">
                  <c:v>938.24999999999204</c:v>
                </c:pt>
                <c:pt idx="166">
                  <c:v>938.299999999992</c:v>
                </c:pt>
                <c:pt idx="167">
                  <c:v>938.34999999999195</c:v>
                </c:pt>
                <c:pt idx="168">
                  <c:v>938.39999999999202</c:v>
                </c:pt>
                <c:pt idx="169">
                  <c:v>938.44999999999197</c:v>
                </c:pt>
                <c:pt idx="170">
                  <c:v>938.49999999999204</c:v>
                </c:pt>
                <c:pt idx="171">
                  <c:v>938.549999999992</c:v>
                </c:pt>
                <c:pt idx="172">
                  <c:v>938.59999999999195</c:v>
                </c:pt>
                <c:pt idx="173">
                  <c:v>938.64999999999202</c:v>
                </c:pt>
                <c:pt idx="174">
                  <c:v>938.69999999999197</c:v>
                </c:pt>
                <c:pt idx="175">
                  <c:v>938.74999999999204</c:v>
                </c:pt>
                <c:pt idx="176">
                  <c:v>938.799999999992</c:v>
                </c:pt>
                <c:pt idx="177">
                  <c:v>938.84999999999195</c:v>
                </c:pt>
                <c:pt idx="178">
                  <c:v>938.89999999999202</c:v>
                </c:pt>
                <c:pt idx="179">
                  <c:v>938.94999999999197</c:v>
                </c:pt>
                <c:pt idx="180">
                  <c:v>938.99999999999204</c:v>
                </c:pt>
                <c:pt idx="181">
                  <c:v>939.049999999992</c:v>
                </c:pt>
                <c:pt idx="182">
                  <c:v>939.09999999999195</c:v>
                </c:pt>
                <c:pt idx="183">
                  <c:v>939.14999999999202</c:v>
                </c:pt>
                <c:pt idx="184">
                  <c:v>939.19999999999197</c:v>
                </c:pt>
                <c:pt idx="185">
                  <c:v>939.24999999999204</c:v>
                </c:pt>
                <c:pt idx="186">
                  <c:v>939.299999999992</c:v>
                </c:pt>
                <c:pt idx="187">
                  <c:v>939.34999999999104</c:v>
                </c:pt>
                <c:pt idx="188">
                  <c:v>939.399999999991</c:v>
                </c:pt>
                <c:pt idx="189">
                  <c:v>939.44999999999095</c:v>
                </c:pt>
                <c:pt idx="190">
                  <c:v>939.49999999999102</c:v>
                </c:pt>
                <c:pt idx="191">
                  <c:v>939.54999999999097</c:v>
                </c:pt>
                <c:pt idx="192">
                  <c:v>939.59999999999104</c:v>
                </c:pt>
                <c:pt idx="193">
                  <c:v>939.649999999991</c:v>
                </c:pt>
                <c:pt idx="194">
                  <c:v>939.69999999999095</c:v>
                </c:pt>
                <c:pt idx="195">
                  <c:v>939.74999999999102</c:v>
                </c:pt>
                <c:pt idx="196">
                  <c:v>939.79999999999097</c:v>
                </c:pt>
                <c:pt idx="197">
                  <c:v>939.84999999999104</c:v>
                </c:pt>
                <c:pt idx="198">
                  <c:v>939.899999999991</c:v>
                </c:pt>
                <c:pt idx="199">
                  <c:v>939.94999999999095</c:v>
                </c:pt>
                <c:pt idx="200">
                  <c:v>939.99999999999102</c:v>
                </c:pt>
                <c:pt idx="201">
                  <c:v>940.04999999999097</c:v>
                </c:pt>
                <c:pt idx="202">
                  <c:v>940.09999999999104</c:v>
                </c:pt>
                <c:pt idx="203">
                  <c:v>940.149999999991</c:v>
                </c:pt>
                <c:pt idx="204">
                  <c:v>940.19999999999095</c:v>
                </c:pt>
                <c:pt idx="205">
                  <c:v>940.24999999999102</c:v>
                </c:pt>
                <c:pt idx="206">
                  <c:v>940.29999999999097</c:v>
                </c:pt>
                <c:pt idx="207">
                  <c:v>940.34999999999104</c:v>
                </c:pt>
                <c:pt idx="208">
                  <c:v>940.399999999991</c:v>
                </c:pt>
                <c:pt idx="209">
                  <c:v>940.44999999999004</c:v>
                </c:pt>
                <c:pt idx="210">
                  <c:v>940.49999999999</c:v>
                </c:pt>
                <c:pt idx="211">
                  <c:v>940.54999999998995</c:v>
                </c:pt>
                <c:pt idx="212">
                  <c:v>940.59999999999002</c:v>
                </c:pt>
                <c:pt idx="213">
                  <c:v>940.64999999998997</c:v>
                </c:pt>
                <c:pt idx="214">
                  <c:v>940.69999999999004</c:v>
                </c:pt>
                <c:pt idx="215">
                  <c:v>940.74999999999</c:v>
                </c:pt>
                <c:pt idx="216">
                  <c:v>940.79999999998995</c:v>
                </c:pt>
                <c:pt idx="217">
                  <c:v>940.84999999999002</c:v>
                </c:pt>
                <c:pt idx="218">
                  <c:v>940.89999999998997</c:v>
                </c:pt>
                <c:pt idx="219">
                  <c:v>940.94999999999004</c:v>
                </c:pt>
                <c:pt idx="220">
                  <c:v>940.99999999999</c:v>
                </c:pt>
                <c:pt idx="221">
                  <c:v>941.04999999998995</c:v>
                </c:pt>
                <c:pt idx="222">
                  <c:v>941.09999999999002</c:v>
                </c:pt>
                <c:pt idx="223">
                  <c:v>941.14999999998997</c:v>
                </c:pt>
                <c:pt idx="224">
                  <c:v>941.19999999999004</c:v>
                </c:pt>
                <c:pt idx="225">
                  <c:v>941.24999999999</c:v>
                </c:pt>
                <c:pt idx="226">
                  <c:v>941.29999999998995</c:v>
                </c:pt>
                <c:pt idx="227">
                  <c:v>941.34999999999002</c:v>
                </c:pt>
                <c:pt idx="228">
                  <c:v>941.39999999998997</c:v>
                </c:pt>
                <c:pt idx="229">
                  <c:v>941.44999999999004</c:v>
                </c:pt>
                <c:pt idx="230">
                  <c:v>941.49999999999</c:v>
                </c:pt>
                <c:pt idx="231">
                  <c:v>941.54999999998904</c:v>
                </c:pt>
                <c:pt idx="232">
                  <c:v>941.599999999989</c:v>
                </c:pt>
                <c:pt idx="233">
                  <c:v>941.64999999998895</c:v>
                </c:pt>
                <c:pt idx="234">
                  <c:v>941.69999999998902</c:v>
                </c:pt>
                <c:pt idx="235">
                  <c:v>941.74999999998897</c:v>
                </c:pt>
                <c:pt idx="236">
                  <c:v>941.79999999998904</c:v>
                </c:pt>
                <c:pt idx="237">
                  <c:v>941.849999999989</c:v>
                </c:pt>
                <c:pt idx="238">
                  <c:v>941.89999999998895</c:v>
                </c:pt>
                <c:pt idx="239">
                  <c:v>941.94999999998902</c:v>
                </c:pt>
                <c:pt idx="240">
                  <c:v>941.99999999998897</c:v>
                </c:pt>
                <c:pt idx="241">
                  <c:v>942.04999999998904</c:v>
                </c:pt>
                <c:pt idx="242">
                  <c:v>942.099999999989</c:v>
                </c:pt>
                <c:pt idx="243">
                  <c:v>942.14999999998895</c:v>
                </c:pt>
                <c:pt idx="244">
                  <c:v>942.19999999998902</c:v>
                </c:pt>
                <c:pt idx="245">
                  <c:v>942.24999999998897</c:v>
                </c:pt>
                <c:pt idx="246">
                  <c:v>942.29999999998904</c:v>
                </c:pt>
                <c:pt idx="247">
                  <c:v>942.349999999989</c:v>
                </c:pt>
                <c:pt idx="248">
                  <c:v>942.39999999998895</c:v>
                </c:pt>
                <c:pt idx="249">
                  <c:v>942.44999999998902</c:v>
                </c:pt>
                <c:pt idx="250">
                  <c:v>942.49999999998897</c:v>
                </c:pt>
                <c:pt idx="251">
                  <c:v>942.54999999998904</c:v>
                </c:pt>
                <c:pt idx="252">
                  <c:v>942.599999999989</c:v>
                </c:pt>
                <c:pt idx="253">
                  <c:v>942.64999999998804</c:v>
                </c:pt>
                <c:pt idx="254">
                  <c:v>942.69999999998799</c:v>
                </c:pt>
                <c:pt idx="255">
                  <c:v>942.74999999998795</c:v>
                </c:pt>
                <c:pt idx="256">
                  <c:v>942.79999999998802</c:v>
                </c:pt>
                <c:pt idx="257">
                  <c:v>942.84999999998797</c:v>
                </c:pt>
                <c:pt idx="258">
                  <c:v>942.89999999998804</c:v>
                </c:pt>
                <c:pt idx="259">
                  <c:v>942.94999999998799</c:v>
                </c:pt>
                <c:pt idx="260">
                  <c:v>942.99999999998795</c:v>
                </c:pt>
                <c:pt idx="261">
                  <c:v>943.04999999998802</c:v>
                </c:pt>
                <c:pt idx="262">
                  <c:v>943.09999999998797</c:v>
                </c:pt>
                <c:pt idx="263">
                  <c:v>943.14999999998804</c:v>
                </c:pt>
                <c:pt idx="264">
                  <c:v>943.19999999998799</c:v>
                </c:pt>
                <c:pt idx="265">
                  <c:v>943.24999999998795</c:v>
                </c:pt>
                <c:pt idx="266">
                  <c:v>943.29999999998802</c:v>
                </c:pt>
                <c:pt idx="267">
                  <c:v>943.34999999998797</c:v>
                </c:pt>
                <c:pt idx="268">
                  <c:v>943.39999999998804</c:v>
                </c:pt>
                <c:pt idx="269">
                  <c:v>943.44999999998799</c:v>
                </c:pt>
                <c:pt idx="270">
                  <c:v>943.49999999998795</c:v>
                </c:pt>
                <c:pt idx="271">
                  <c:v>943.54999999998802</c:v>
                </c:pt>
                <c:pt idx="272">
                  <c:v>943.59999999998797</c:v>
                </c:pt>
                <c:pt idx="273">
                  <c:v>943.64999999998804</c:v>
                </c:pt>
                <c:pt idx="274">
                  <c:v>943.69999999998799</c:v>
                </c:pt>
                <c:pt idx="275">
                  <c:v>943.74999999998704</c:v>
                </c:pt>
                <c:pt idx="276">
                  <c:v>943.79999999998699</c:v>
                </c:pt>
                <c:pt idx="277">
                  <c:v>943.84999999998695</c:v>
                </c:pt>
                <c:pt idx="278">
                  <c:v>943.89999999998702</c:v>
                </c:pt>
                <c:pt idx="279">
                  <c:v>943.94999999998697</c:v>
                </c:pt>
                <c:pt idx="280">
                  <c:v>943.99999999998704</c:v>
                </c:pt>
                <c:pt idx="281">
                  <c:v>944.04999999998699</c:v>
                </c:pt>
                <c:pt idx="282">
                  <c:v>944.09999999998695</c:v>
                </c:pt>
                <c:pt idx="283">
                  <c:v>944.14999999998702</c:v>
                </c:pt>
                <c:pt idx="284">
                  <c:v>944.19999999998697</c:v>
                </c:pt>
                <c:pt idx="285">
                  <c:v>944.24999999998704</c:v>
                </c:pt>
                <c:pt idx="286">
                  <c:v>944.29999999998699</c:v>
                </c:pt>
                <c:pt idx="287">
                  <c:v>944.34999999998695</c:v>
                </c:pt>
                <c:pt idx="288">
                  <c:v>944.39999999998702</c:v>
                </c:pt>
                <c:pt idx="289">
                  <c:v>944.44999999998697</c:v>
                </c:pt>
                <c:pt idx="290">
                  <c:v>944.49999999998704</c:v>
                </c:pt>
                <c:pt idx="291">
                  <c:v>944.54999999998699</c:v>
                </c:pt>
                <c:pt idx="292">
                  <c:v>944.59999999998695</c:v>
                </c:pt>
                <c:pt idx="293">
                  <c:v>944.64999999998702</c:v>
                </c:pt>
                <c:pt idx="294">
                  <c:v>944.69999999998697</c:v>
                </c:pt>
                <c:pt idx="295">
                  <c:v>944.74999999998704</c:v>
                </c:pt>
                <c:pt idx="296">
                  <c:v>944.79999999998699</c:v>
                </c:pt>
                <c:pt idx="297">
                  <c:v>944.84999999998604</c:v>
                </c:pt>
                <c:pt idx="298">
                  <c:v>944.89999999998599</c:v>
                </c:pt>
                <c:pt idx="299">
                  <c:v>944.94999999998595</c:v>
                </c:pt>
                <c:pt idx="300">
                  <c:v>944.99999999998602</c:v>
                </c:pt>
                <c:pt idx="301">
                  <c:v>945.04999999998597</c:v>
                </c:pt>
                <c:pt idx="302">
                  <c:v>945.09999999998604</c:v>
                </c:pt>
                <c:pt idx="303">
                  <c:v>945.14999999998599</c:v>
                </c:pt>
                <c:pt idx="304">
                  <c:v>945.19999999998595</c:v>
                </c:pt>
                <c:pt idx="305">
                  <c:v>945.24999999998602</c:v>
                </c:pt>
                <c:pt idx="306">
                  <c:v>945.29999999998597</c:v>
                </c:pt>
                <c:pt idx="307">
                  <c:v>945.34999999998604</c:v>
                </c:pt>
                <c:pt idx="308">
                  <c:v>945.39999999998599</c:v>
                </c:pt>
                <c:pt idx="309">
                  <c:v>945.44999999998595</c:v>
                </c:pt>
                <c:pt idx="310">
                  <c:v>945.49999999998602</c:v>
                </c:pt>
                <c:pt idx="311">
                  <c:v>945.54999999998597</c:v>
                </c:pt>
                <c:pt idx="312">
                  <c:v>945.59999999998604</c:v>
                </c:pt>
                <c:pt idx="313">
                  <c:v>945.64999999998599</c:v>
                </c:pt>
                <c:pt idx="314">
                  <c:v>945.69999999998595</c:v>
                </c:pt>
                <c:pt idx="315">
                  <c:v>945.74999999998602</c:v>
                </c:pt>
                <c:pt idx="316">
                  <c:v>945.79999999998597</c:v>
                </c:pt>
                <c:pt idx="317">
                  <c:v>945.84999999998604</c:v>
                </c:pt>
                <c:pt idx="318">
                  <c:v>945.89999999998599</c:v>
                </c:pt>
                <c:pt idx="319">
                  <c:v>945.94999999998504</c:v>
                </c:pt>
                <c:pt idx="320">
                  <c:v>945.99999999998499</c:v>
                </c:pt>
                <c:pt idx="321">
                  <c:v>946.04999999998495</c:v>
                </c:pt>
                <c:pt idx="322">
                  <c:v>946.09999999998502</c:v>
                </c:pt>
                <c:pt idx="323">
                  <c:v>946.14999999998497</c:v>
                </c:pt>
                <c:pt idx="324">
                  <c:v>946.19999999998504</c:v>
                </c:pt>
                <c:pt idx="325">
                  <c:v>946.24999999998499</c:v>
                </c:pt>
                <c:pt idx="326">
                  <c:v>946.29999999998495</c:v>
                </c:pt>
                <c:pt idx="327">
                  <c:v>946.34999999998502</c:v>
                </c:pt>
                <c:pt idx="328">
                  <c:v>946.39999999998497</c:v>
                </c:pt>
                <c:pt idx="329">
                  <c:v>946.44999999998504</c:v>
                </c:pt>
                <c:pt idx="330">
                  <c:v>946.49999999998499</c:v>
                </c:pt>
                <c:pt idx="331">
                  <c:v>946.54999999998495</c:v>
                </c:pt>
                <c:pt idx="332">
                  <c:v>946.59999999998502</c:v>
                </c:pt>
                <c:pt idx="333">
                  <c:v>946.64999999998497</c:v>
                </c:pt>
                <c:pt idx="334">
                  <c:v>946.69999999998504</c:v>
                </c:pt>
                <c:pt idx="335">
                  <c:v>946.74999999998499</c:v>
                </c:pt>
                <c:pt idx="336">
                  <c:v>946.79999999998495</c:v>
                </c:pt>
                <c:pt idx="337">
                  <c:v>946.84999999998502</c:v>
                </c:pt>
                <c:pt idx="338">
                  <c:v>946.89999999998497</c:v>
                </c:pt>
                <c:pt idx="339">
                  <c:v>946.94999999998504</c:v>
                </c:pt>
                <c:pt idx="340">
                  <c:v>946.99999999998499</c:v>
                </c:pt>
                <c:pt idx="341">
                  <c:v>947.04999999998404</c:v>
                </c:pt>
                <c:pt idx="342">
                  <c:v>947.09999999998399</c:v>
                </c:pt>
                <c:pt idx="343">
                  <c:v>947.14999999998395</c:v>
                </c:pt>
                <c:pt idx="344">
                  <c:v>947.19999999998402</c:v>
                </c:pt>
                <c:pt idx="345">
                  <c:v>947.24999999998397</c:v>
                </c:pt>
                <c:pt idx="346">
                  <c:v>947.29999999998404</c:v>
                </c:pt>
                <c:pt idx="347">
                  <c:v>947.34999999998399</c:v>
                </c:pt>
                <c:pt idx="348">
                  <c:v>947.39999999998395</c:v>
                </c:pt>
                <c:pt idx="349">
                  <c:v>947.44999999998402</c:v>
                </c:pt>
                <c:pt idx="350">
                  <c:v>947.49999999998397</c:v>
                </c:pt>
                <c:pt idx="351">
                  <c:v>947.54999999998404</c:v>
                </c:pt>
                <c:pt idx="352">
                  <c:v>947.59999999998399</c:v>
                </c:pt>
                <c:pt idx="353">
                  <c:v>947.64999999998395</c:v>
                </c:pt>
                <c:pt idx="354">
                  <c:v>947.69999999998402</c:v>
                </c:pt>
                <c:pt idx="355">
                  <c:v>947.74999999998397</c:v>
                </c:pt>
                <c:pt idx="356">
                  <c:v>947.79999999998404</c:v>
                </c:pt>
                <c:pt idx="357">
                  <c:v>947.84999999998399</c:v>
                </c:pt>
                <c:pt idx="358">
                  <c:v>947.89999999998395</c:v>
                </c:pt>
                <c:pt idx="359">
                  <c:v>947.94999999998402</c:v>
                </c:pt>
                <c:pt idx="360">
                  <c:v>947.99999999998397</c:v>
                </c:pt>
                <c:pt idx="361">
                  <c:v>948.04999999998404</c:v>
                </c:pt>
                <c:pt idx="362">
                  <c:v>948.09999999998399</c:v>
                </c:pt>
                <c:pt idx="363">
                  <c:v>948.14999999998304</c:v>
                </c:pt>
                <c:pt idx="364">
                  <c:v>948.19999999998299</c:v>
                </c:pt>
                <c:pt idx="365">
                  <c:v>948.24999999998295</c:v>
                </c:pt>
                <c:pt idx="366">
                  <c:v>948.29999999998302</c:v>
                </c:pt>
                <c:pt idx="367">
                  <c:v>948.34999999998297</c:v>
                </c:pt>
                <c:pt idx="368">
                  <c:v>948.39999999998304</c:v>
                </c:pt>
                <c:pt idx="369">
                  <c:v>948.44999999998299</c:v>
                </c:pt>
                <c:pt idx="370">
                  <c:v>948.49999999998295</c:v>
                </c:pt>
                <c:pt idx="371">
                  <c:v>948.54999999998302</c:v>
                </c:pt>
                <c:pt idx="372">
                  <c:v>948.59999999998297</c:v>
                </c:pt>
                <c:pt idx="373">
                  <c:v>948.64999999998304</c:v>
                </c:pt>
                <c:pt idx="374">
                  <c:v>948.69999999998299</c:v>
                </c:pt>
                <c:pt idx="375">
                  <c:v>948.74999999998295</c:v>
                </c:pt>
                <c:pt idx="376">
                  <c:v>948.79999999998302</c:v>
                </c:pt>
                <c:pt idx="377">
                  <c:v>948.84999999998297</c:v>
                </c:pt>
                <c:pt idx="378">
                  <c:v>948.89999999998304</c:v>
                </c:pt>
                <c:pt idx="379">
                  <c:v>948.94999999998299</c:v>
                </c:pt>
                <c:pt idx="380">
                  <c:v>948.99999999998295</c:v>
                </c:pt>
                <c:pt idx="381">
                  <c:v>949.04999999998302</c:v>
                </c:pt>
                <c:pt idx="382">
                  <c:v>949.09999999998297</c:v>
                </c:pt>
                <c:pt idx="383">
                  <c:v>949.14999999998304</c:v>
                </c:pt>
                <c:pt idx="384">
                  <c:v>949.19999999998299</c:v>
                </c:pt>
                <c:pt idx="385">
                  <c:v>949.24999999998204</c:v>
                </c:pt>
                <c:pt idx="386">
                  <c:v>949.29999999998199</c:v>
                </c:pt>
                <c:pt idx="387">
                  <c:v>949.34999999998195</c:v>
                </c:pt>
                <c:pt idx="388">
                  <c:v>949.39999999998201</c:v>
                </c:pt>
                <c:pt idx="389">
                  <c:v>949.44999999998197</c:v>
                </c:pt>
                <c:pt idx="390">
                  <c:v>949.49999999998204</c:v>
                </c:pt>
                <c:pt idx="391">
                  <c:v>949.54999999998199</c:v>
                </c:pt>
                <c:pt idx="392">
                  <c:v>949.59999999998195</c:v>
                </c:pt>
                <c:pt idx="393">
                  <c:v>949.64999999998201</c:v>
                </c:pt>
                <c:pt idx="394">
                  <c:v>949.69999999998197</c:v>
                </c:pt>
                <c:pt idx="395">
                  <c:v>949.74999999998204</c:v>
                </c:pt>
                <c:pt idx="396">
                  <c:v>949.79999999998199</c:v>
                </c:pt>
                <c:pt idx="397">
                  <c:v>949.84999999998195</c:v>
                </c:pt>
                <c:pt idx="398">
                  <c:v>949.89999999998201</c:v>
                </c:pt>
                <c:pt idx="399">
                  <c:v>949.94999999998197</c:v>
                </c:pt>
                <c:pt idx="400">
                  <c:v>949.99999999998204</c:v>
                </c:pt>
                <c:pt idx="401">
                  <c:v>950.04999999998199</c:v>
                </c:pt>
                <c:pt idx="402">
                  <c:v>950.09999999998195</c:v>
                </c:pt>
                <c:pt idx="403">
                  <c:v>950.14999999998201</c:v>
                </c:pt>
                <c:pt idx="404">
                  <c:v>950.19999999998197</c:v>
                </c:pt>
                <c:pt idx="405">
                  <c:v>950.24999999998204</c:v>
                </c:pt>
                <c:pt idx="406">
                  <c:v>950.29999999998199</c:v>
                </c:pt>
                <c:pt idx="407">
                  <c:v>950.34999999998104</c:v>
                </c:pt>
                <c:pt idx="408">
                  <c:v>950.39999999998099</c:v>
                </c:pt>
                <c:pt idx="409">
                  <c:v>950.44999999998095</c:v>
                </c:pt>
                <c:pt idx="410">
                  <c:v>950.49999999998101</c:v>
                </c:pt>
                <c:pt idx="411">
                  <c:v>950.54999999998097</c:v>
                </c:pt>
                <c:pt idx="412">
                  <c:v>950.59999999998104</c:v>
                </c:pt>
                <c:pt idx="413">
                  <c:v>950.64999999998099</c:v>
                </c:pt>
                <c:pt idx="414">
                  <c:v>950.69999999998095</c:v>
                </c:pt>
                <c:pt idx="415">
                  <c:v>950.74999999998101</c:v>
                </c:pt>
                <c:pt idx="416">
                  <c:v>950.79999999998097</c:v>
                </c:pt>
                <c:pt idx="417">
                  <c:v>950.84999999998104</c:v>
                </c:pt>
                <c:pt idx="418">
                  <c:v>950.89999999998099</c:v>
                </c:pt>
                <c:pt idx="419">
                  <c:v>950.94999999998095</c:v>
                </c:pt>
                <c:pt idx="420">
                  <c:v>950.99999999998101</c:v>
                </c:pt>
                <c:pt idx="421">
                  <c:v>951.04999999998097</c:v>
                </c:pt>
                <c:pt idx="422">
                  <c:v>951.09999999998104</c:v>
                </c:pt>
                <c:pt idx="423">
                  <c:v>951.14999999998099</c:v>
                </c:pt>
                <c:pt idx="424">
                  <c:v>951.19999999998095</c:v>
                </c:pt>
                <c:pt idx="425">
                  <c:v>951.24999999998101</c:v>
                </c:pt>
                <c:pt idx="426">
                  <c:v>951.29999999998097</c:v>
                </c:pt>
                <c:pt idx="427">
                  <c:v>951.34999999998104</c:v>
                </c:pt>
                <c:pt idx="428">
                  <c:v>951.39999999998099</c:v>
                </c:pt>
                <c:pt idx="429">
                  <c:v>951.44999999998004</c:v>
                </c:pt>
                <c:pt idx="430">
                  <c:v>951.49999999997999</c:v>
                </c:pt>
                <c:pt idx="431">
                  <c:v>951.54999999997995</c:v>
                </c:pt>
                <c:pt idx="432">
                  <c:v>951.59999999998001</c:v>
                </c:pt>
                <c:pt idx="433">
                  <c:v>951.64999999997997</c:v>
                </c:pt>
                <c:pt idx="434">
                  <c:v>951.69999999998004</c:v>
                </c:pt>
                <c:pt idx="435">
                  <c:v>951.74999999997999</c:v>
                </c:pt>
                <c:pt idx="436">
                  <c:v>951.79999999997995</c:v>
                </c:pt>
                <c:pt idx="437">
                  <c:v>951.84999999998001</c:v>
                </c:pt>
                <c:pt idx="438">
                  <c:v>951.89999999997997</c:v>
                </c:pt>
                <c:pt idx="439">
                  <c:v>951.94999999998004</c:v>
                </c:pt>
                <c:pt idx="440">
                  <c:v>951.99999999997999</c:v>
                </c:pt>
                <c:pt idx="441">
                  <c:v>952.04999999997995</c:v>
                </c:pt>
                <c:pt idx="442">
                  <c:v>952.09999999998001</c:v>
                </c:pt>
                <c:pt idx="443">
                  <c:v>952.14999999997997</c:v>
                </c:pt>
                <c:pt idx="444">
                  <c:v>952.19999999998004</c:v>
                </c:pt>
                <c:pt idx="445">
                  <c:v>952.24999999997999</c:v>
                </c:pt>
                <c:pt idx="446">
                  <c:v>952.29999999997995</c:v>
                </c:pt>
                <c:pt idx="447">
                  <c:v>952.34999999998001</c:v>
                </c:pt>
                <c:pt idx="448">
                  <c:v>952.39999999997997</c:v>
                </c:pt>
                <c:pt idx="449">
                  <c:v>952.44999999998004</c:v>
                </c:pt>
                <c:pt idx="450">
                  <c:v>952.49999999997999</c:v>
                </c:pt>
                <c:pt idx="451">
                  <c:v>952.54999999997904</c:v>
                </c:pt>
                <c:pt idx="452">
                  <c:v>952.59999999997899</c:v>
                </c:pt>
                <c:pt idx="453">
                  <c:v>952.64999999997895</c:v>
                </c:pt>
                <c:pt idx="454">
                  <c:v>952.69999999997901</c:v>
                </c:pt>
                <c:pt idx="455">
                  <c:v>952.74999999997897</c:v>
                </c:pt>
                <c:pt idx="456">
                  <c:v>952.79999999997904</c:v>
                </c:pt>
                <c:pt idx="457">
                  <c:v>952.84999999997899</c:v>
                </c:pt>
                <c:pt idx="458">
                  <c:v>952.89999999997895</c:v>
                </c:pt>
                <c:pt idx="459">
                  <c:v>952.94999999997901</c:v>
                </c:pt>
                <c:pt idx="460">
                  <c:v>952.99999999997897</c:v>
                </c:pt>
                <c:pt idx="461">
                  <c:v>953.04999999997904</c:v>
                </c:pt>
                <c:pt idx="462">
                  <c:v>953.09999999997899</c:v>
                </c:pt>
                <c:pt idx="463">
                  <c:v>953.14999999997895</c:v>
                </c:pt>
                <c:pt idx="464">
                  <c:v>953.19999999997901</c:v>
                </c:pt>
                <c:pt idx="465">
                  <c:v>953.24999999997897</c:v>
                </c:pt>
                <c:pt idx="466">
                  <c:v>953.29999999997904</c:v>
                </c:pt>
                <c:pt idx="467">
                  <c:v>953.34999999997899</c:v>
                </c:pt>
                <c:pt idx="468">
                  <c:v>953.39999999997895</c:v>
                </c:pt>
                <c:pt idx="469">
                  <c:v>953.44999999997901</c:v>
                </c:pt>
                <c:pt idx="470">
                  <c:v>953.49999999997897</c:v>
                </c:pt>
                <c:pt idx="471">
                  <c:v>953.54999999997904</c:v>
                </c:pt>
                <c:pt idx="472">
                  <c:v>953.59999999997899</c:v>
                </c:pt>
                <c:pt idx="473">
                  <c:v>953.64999999997804</c:v>
                </c:pt>
                <c:pt idx="474">
                  <c:v>953.69999999997799</c:v>
                </c:pt>
                <c:pt idx="475">
                  <c:v>953.74999999997794</c:v>
                </c:pt>
                <c:pt idx="476">
                  <c:v>953.79999999997801</c:v>
                </c:pt>
                <c:pt idx="477">
                  <c:v>953.84999999997797</c:v>
                </c:pt>
                <c:pt idx="478">
                  <c:v>953.89999999997804</c:v>
                </c:pt>
                <c:pt idx="479">
                  <c:v>953.94999999997799</c:v>
                </c:pt>
                <c:pt idx="480">
                  <c:v>953.99999999997794</c:v>
                </c:pt>
                <c:pt idx="481">
                  <c:v>954.04999999997801</c:v>
                </c:pt>
                <c:pt idx="482">
                  <c:v>954.09999999997797</c:v>
                </c:pt>
                <c:pt idx="483">
                  <c:v>954.14999999997804</c:v>
                </c:pt>
                <c:pt idx="484">
                  <c:v>954.19999999997799</c:v>
                </c:pt>
                <c:pt idx="485">
                  <c:v>954.24999999997794</c:v>
                </c:pt>
                <c:pt idx="486">
                  <c:v>954.29999999997801</c:v>
                </c:pt>
                <c:pt idx="487">
                  <c:v>954.34999999997797</c:v>
                </c:pt>
                <c:pt idx="488">
                  <c:v>954.39999999997804</c:v>
                </c:pt>
                <c:pt idx="489">
                  <c:v>954.44999999997799</c:v>
                </c:pt>
                <c:pt idx="490">
                  <c:v>954.49999999997794</c:v>
                </c:pt>
                <c:pt idx="491">
                  <c:v>954.54999999997801</c:v>
                </c:pt>
                <c:pt idx="492">
                  <c:v>954.59999999997797</c:v>
                </c:pt>
                <c:pt idx="493">
                  <c:v>954.64999999997804</c:v>
                </c:pt>
                <c:pt idx="494">
                  <c:v>954.69999999997799</c:v>
                </c:pt>
                <c:pt idx="495">
                  <c:v>954.74999999997704</c:v>
                </c:pt>
                <c:pt idx="496">
                  <c:v>954.79999999997699</c:v>
                </c:pt>
                <c:pt idx="497">
                  <c:v>954.84999999997694</c:v>
                </c:pt>
                <c:pt idx="498">
                  <c:v>954.89999999997701</c:v>
                </c:pt>
                <c:pt idx="499">
                  <c:v>954.94999999997697</c:v>
                </c:pt>
                <c:pt idx="500">
                  <c:v>954.99999999997704</c:v>
                </c:pt>
              </c:numCache>
            </c:numRef>
          </c:xVal>
          <c:yVal>
            <c:numRef>
              <c:f>Carbon!$B$15:$B$1116</c:f>
              <c:numCache>
                <c:formatCode>General</c:formatCode>
                <c:ptCount val="1102"/>
                <c:pt idx="0">
                  <c:v>151</c:v>
                </c:pt>
                <c:pt idx="1">
                  <c:v>149</c:v>
                </c:pt>
                <c:pt idx="2">
                  <c:v>132</c:v>
                </c:pt>
                <c:pt idx="3">
                  <c:v>139</c:v>
                </c:pt>
                <c:pt idx="4">
                  <c:v>156</c:v>
                </c:pt>
                <c:pt idx="5">
                  <c:v>158</c:v>
                </c:pt>
                <c:pt idx="6">
                  <c:v>151</c:v>
                </c:pt>
                <c:pt idx="7">
                  <c:v>139</c:v>
                </c:pt>
                <c:pt idx="8">
                  <c:v>140</c:v>
                </c:pt>
                <c:pt idx="9">
                  <c:v>141</c:v>
                </c:pt>
                <c:pt idx="10">
                  <c:v>140</c:v>
                </c:pt>
                <c:pt idx="11">
                  <c:v>151</c:v>
                </c:pt>
                <c:pt idx="12">
                  <c:v>161</c:v>
                </c:pt>
                <c:pt idx="13">
                  <c:v>137</c:v>
                </c:pt>
                <c:pt idx="14">
                  <c:v>138</c:v>
                </c:pt>
                <c:pt idx="15">
                  <c:v>146</c:v>
                </c:pt>
                <c:pt idx="16">
                  <c:v>146</c:v>
                </c:pt>
                <c:pt idx="17">
                  <c:v>138</c:v>
                </c:pt>
                <c:pt idx="18">
                  <c:v>132</c:v>
                </c:pt>
                <c:pt idx="19">
                  <c:v>155</c:v>
                </c:pt>
                <c:pt idx="20">
                  <c:v>161</c:v>
                </c:pt>
                <c:pt idx="21">
                  <c:v>154</c:v>
                </c:pt>
                <c:pt idx="22">
                  <c:v>138</c:v>
                </c:pt>
                <c:pt idx="23">
                  <c:v>144</c:v>
                </c:pt>
                <c:pt idx="24">
                  <c:v>139</c:v>
                </c:pt>
                <c:pt idx="25">
                  <c:v>149</c:v>
                </c:pt>
                <c:pt idx="26">
                  <c:v>162</c:v>
                </c:pt>
                <c:pt idx="27">
                  <c:v>143</c:v>
                </c:pt>
                <c:pt idx="28">
                  <c:v>149</c:v>
                </c:pt>
                <c:pt idx="29">
                  <c:v>139</c:v>
                </c:pt>
                <c:pt idx="30">
                  <c:v>142</c:v>
                </c:pt>
                <c:pt idx="31">
                  <c:v>137</c:v>
                </c:pt>
                <c:pt idx="32">
                  <c:v>109</c:v>
                </c:pt>
                <c:pt idx="33">
                  <c:v>121</c:v>
                </c:pt>
                <c:pt idx="34">
                  <c:v>144</c:v>
                </c:pt>
                <c:pt idx="35">
                  <c:v>154</c:v>
                </c:pt>
                <c:pt idx="36">
                  <c:v>135</c:v>
                </c:pt>
                <c:pt idx="37">
                  <c:v>145</c:v>
                </c:pt>
                <c:pt idx="38">
                  <c:v>147</c:v>
                </c:pt>
                <c:pt idx="39">
                  <c:v>142</c:v>
                </c:pt>
                <c:pt idx="40">
                  <c:v>144</c:v>
                </c:pt>
                <c:pt idx="41">
                  <c:v>167</c:v>
                </c:pt>
                <c:pt idx="42">
                  <c:v>150</c:v>
                </c:pt>
                <c:pt idx="43">
                  <c:v>145</c:v>
                </c:pt>
                <c:pt idx="44">
                  <c:v>168</c:v>
                </c:pt>
                <c:pt idx="45">
                  <c:v>147</c:v>
                </c:pt>
                <c:pt idx="46">
                  <c:v>138</c:v>
                </c:pt>
                <c:pt idx="47">
                  <c:v>132</c:v>
                </c:pt>
                <c:pt idx="48">
                  <c:v>118</c:v>
                </c:pt>
                <c:pt idx="49">
                  <c:v>154</c:v>
                </c:pt>
                <c:pt idx="50">
                  <c:v>141</c:v>
                </c:pt>
                <c:pt idx="51">
                  <c:v>138</c:v>
                </c:pt>
                <c:pt idx="52">
                  <c:v>159</c:v>
                </c:pt>
                <c:pt idx="53">
                  <c:v>142</c:v>
                </c:pt>
                <c:pt idx="54">
                  <c:v>129</c:v>
                </c:pt>
                <c:pt idx="55">
                  <c:v>160</c:v>
                </c:pt>
                <c:pt idx="56">
                  <c:v>131</c:v>
                </c:pt>
                <c:pt idx="57">
                  <c:v>149</c:v>
                </c:pt>
                <c:pt idx="58">
                  <c:v>136</c:v>
                </c:pt>
                <c:pt idx="59">
                  <c:v>137</c:v>
                </c:pt>
                <c:pt idx="60">
                  <c:v>150</c:v>
                </c:pt>
                <c:pt idx="61">
                  <c:v>140</c:v>
                </c:pt>
                <c:pt idx="62">
                  <c:v>142</c:v>
                </c:pt>
                <c:pt idx="63">
                  <c:v>132</c:v>
                </c:pt>
                <c:pt idx="64">
                  <c:v>143</c:v>
                </c:pt>
                <c:pt idx="65">
                  <c:v>151</c:v>
                </c:pt>
                <c:pt idx="66">
                  <c:v>153</c:v>
                </c:pt>
                <c:pt idx="67">
                  <c:v>165</c:v>
                </c:pt>
                <c:pt idx="68">
                  <c:v>165</c:v>
                </c:pt>
                <c:pt idx="69">
                  <c:v>159</c:v>
                </c:pt>
                <c:pt idx="70">
                  <c:v>148</c:v>
                </c:pt>
                <c:pt idx="71">
                  <c:v>177</c:v>
                </c:pt>
                <c:pt idx="72">
                  <c:v>169</c:v>
                </c:pt>
                <c:pt idx="73">
                  <c:v>165</c:v>
                </c:pt>
                <c:pt idx="74">
                  <c:v>178</c:v>
                </c:pt>
                <c:pt idx="75">
                  <c:v>164</c:v>
                </c:pt>
                <c:pt idx="76">
                  <c:v>176</c:v>
                </c:pt>
                <c:pt idx="77">
                  <c:v>180</c:v>
                </c:pt>
                <c:pt idx="78">
                  <c:v>177</c:v>
                </c:pt>
                <c:pt idx="79">
                  <c:v>197</c:v>
                </c:pt>
                <c:pt idx="80">
                  <c:v>186</c:v>
                </c:pt>
                <c:pt idx="81">
                  <c:v>196</c:v>
                </c:pt>
                <c:pt idx="82">
                  <c:v>164</c:v>
                </c:pt>
                <c:pt idx="83">
                  <c:v>199</c:v>
                </c:pt>
                <c:pt idx="84">
                  <c:v>204</c:v>
                </c:pt>
                <c:pt idx="85">
                  <c:v>208</c:v>
                </c:pt>
                <c:pt idx="86">
                  <c:v>214</c:v>
                </c:pt>
                <c:pt idx="87">
                  <c:v>207</c:v>
                </c:pt>
                <c:pt idx="88">
                  <c:v>231</c:v>
                </c:pt>
                <c:pt idx="89">
                  <c:v>239</c:v>
                </c:pt>
                <c:pt idx="90">
                  <c:v>246</c:v>
                </c:pt>
                <c:pt idx="91">
                  <c:v>253</c:v>
                </c:pt>
                <c:pt idx="92">
                  <c:v>240</c:v>
                </c:pt>
                <c:pt idx="93">
                  <c:v>245</c:v>
                </c:pt>
                <c:pt idx="94">
                  <c:v>259</c:v>
                </c:pt>
                <c:pt idx="95">
                  <c:v>265</c:v>
                </c:pt>
                <c:pt idx="96">
                  <c:v>259</c:v>
                </c:pt>
                <c:pt idx="97">
                  <c:v>293</c:v>
                </c:pt>
                <c:pt idx="98">
                  <c:v>317</c:v>
                </c:pt>
                <c:pt idx="99">
                  <c:v>364</c:v>
                </c:pt>
                <c:pt idx="100">
                  <c:v>336</c:v>
                </c:pt>
                <c:pt idx="101">
                  <c:v>368</c:v>
                </c:pt>
                <c:pt idx="102">
                  <c:v>386</c:v>
                </c:pt>
                <c:pt idx="103">
                  <c:v>373</c:v>
                </c:pt>
                <c:pt idx="104">
                  <c:v>387</c:v>
                </c:pt>
                <c:pt idx="105">
                  <c:v>429</c:v>
                </c:pt>
                <c:pt idx="106">
                  <c:v>429</c:v>
                </c:pt>
                <c:pt idx="107">
                  <c:v>417</c:v>
                </c:pt>
                <c:pt idx="108">
                  <c:v>442</c:v>
                </c:pt>
                <c:pt idx="109">
                  <c:v>455</c:v>
                </c:pt>
                <c:pt idx="110">
                  <c:v>473</c:v>
                </c:pt>
                <c:pt idx="111">
                  <c:v>441</c:v>
                </c:pt>
                <c:pt idx="112">
                  <c:v>478</c:v>
                </c:pt>
                <c:pt idx="113">
                  <c:v>485</c:v>
                </c:pt>
                <c:pt idx="114">
                  <c:v>524</c:v>
                </c:pt>
                <c:pt idx="115">
                  <c:v>519</c:v>
                </c:pt>
                <c:pt idx="116">
                  <c:v>539</c:v>
                </c:pt>
                <c:pt idx="117">
                  <c:v>494</c:v>
                </c:pt>
                <c:pt idx="118">
                  <c:v>551</c:v>
                </c:pt>
                <c:pt idx="119">
                  <c:v>540</c:v>
                </c:pt>
                <c:pt idx="120">
                  <c:v>520</c:v>
                </c:pt>
                <c:pt idx="121">
                  <c:v>530</c:v>
                </c:pt>
                <c:pt idx="122">
                  <c:v>526</c:v>
                </c:pt>
                <c:pt idx="123">
                  <c:v>581</c:v>
                </c:pt>
                <c:pt idx="124">
                  <c:v>555</c:v>
                </c:pt>
                <c:pt idx="125">
                  <c:v>578</c:v>
                </c:pt>
                <c:pt idx="126">
                  <c:v>560</c:v>
                </c:pt>
                <c:pt idx="127">
                  <c:v>570</c:v>
                </c:pt>
                <c:pt idx="128">
                  <c:v>563</c:v>
                </c:pt>
                <c:pt idx="129">
                  <c:v>580</c:v>
                </c:pt>
                <c:pt idx="130">
                  <c:v>614</c:v>
                </c:pt>
                <c:pt idx="131">
                  <c:v>541</c:v>
                </c:pt>
                <c:pt idx="132">
                  <c:v>593</c:v>
                </c:pt>
                <c:pt idx="133">
                  <c:v>586</c:v>
                </c:pt>
                <c:pt idx="134">
                  <c:v>517</c:v>
                </c:pt>
                <c:pt idx="135">
                  <c:v>564</c:v>
                </c:pt>
                <c:pt idx="136">
                  <c:v>579</c:v>
                </c:pt>
                <c:pt idx="137">
                  <c:v>542</c:v>
                </c:pt>
                <c:pt idx="138">
                  <c:v>594</c:v>
                </c:pt>
                <c:pt idx="139">
                  <c:v>577</c:v>
                </c:pt>
                <c:pt idx="140">
                  <c:v>552</c:v>
                </c:pt>
                <c:pt idx="141">
                  <c:v>586</c:v>
                </c:pt>
                <c:pt idx="142">
                  <c:v>564</c:v>
                </c:pt>
                <c:pt idx="143">
                  <c:v>588</c:v>
                </c:pt>
                <c:pt idx="144">
                  <c:v>660</c:v>
                </c:pt>
                <c:pt idx="145">
                  <c:v>620</c:v>
                </c:pt>
                <c:pt idx="146">
                  <c:v>590</c:v>
                </c:pt>
                <c:pt idx="147">
                  <c:v>628</c:v>
                </c:pt>
                <c:pt idx="148">
                  <c:v>645</c:v>
                </c:pt>
                <c:pt idx="149">
                  <c:v>606</c:v>
                </c:pt>
                <c:pt idx="150">
                  <c:v>665</c:v>
                </c:pt>
                <c:pt idx="151">
                  <c:v>611</c:v>
                </c:pt>
                <c:pt idx="152">
                  <c:v>631</c:v>
                </c:pt>
                <c:pt idx="153">
                  <c:v>639</c:v>
                </c:pt>
                <c:pt idx="154">
                  <c:v>663</c:v>
                </c:pt>
                <c:pt idx="155">
                  <c:v>593</c:v>
                </c:pt>
                <c:pt idx="156">
                  <c:v>641</c:v>
                </c:pt>
                <c:pt idx="157">
                  <c:v>616</c:v>
                </c:pt>
                <c:pt idx="158">
                  <c:v>554</c:v>
                </c:pt>
                <c:pt idx="159">
                  <c:v>604</c:v>
                </c:pt>
                <c:pt idx="160">
                  <c:v>643</c:v>
                </c:pt>
                <c:pt idx="161">
                  <c:v>585</c:v>
                </c:pt>
                <c:pt idx="162">
                  <c:v>600</c:v>
                </c:pt>
                <c:pt idx="163">
                  <c:v>599</c:v>
                </c:pt>
                <c:pt idx="164">
                  <c:v>596</c:v>
                </c:pt>
                <c:pt idx="165">
                  <c:v>577</c:v>
                </c:pt>
                <c:pt idx="166">
                  <c:v>600</c:v>
                </c:pt>
                <c:pt idx="167">
                  <c:v>593</c:v>
                </c:pt>
                <c:pt idx="168">
                  <c:v>576</c:v>
                </c:pt>
                <c:pt idx="169">
                  <c:v>533</c:v>
                </c:pt>
                <c:pt idx="170">
                  <c:v>570</c:v>
                </c:pt>
                <c:pt idx="171">
                  <c:v>525</c:v>
                </c:pt>
                <c:pt idx="172">
                  <c:v>525</c:v>
                </c:pt>
                <c:pt idx="173">
                  <c:v>574</c:v>
                </c:pt>
                <c:pt idx="174">
                  <c:v>577</c:v>
                </c:pt>
                <c:pt idx="175">
                  <c:v>502</c:v>
                </c:pt>
                <c:pt idx="176">
                  <c:v>500</c:v>
                </c:pt>
                <c:pt idx="177">
                  <c:v>530</c:v>
                </c:pt>
                <c:pt idx="178">
                  <c:v>445</c:v>
                </c:pt>
                <c:pt idx="179">
                  <c:v>461</c:v>
                </c:pt>
                <c:pt idx="180">
                  <c:v>479</c:v>
                </c:pt>
                <c:pt idx="181">
                  <c:v>476</c:v>
                </c:pt>
                <c:pt idx="182">
                  <c:v>462</c:v>
                </c:pt>
                <c:pt idx="183">
                  <c:v>465</c:v>
                </c:pt>
                <c:pt idx="184">
                  <c:v>441</c:v>
                </c:pt>
                <c:pt idx="185">
                  <c:v>450</c:v>
                </c:pt>
                <c:pt idx="186">
                  <c:v>450</c:v>
                </c:pt>
                <c:pt idx="187">
                  <c:v>429</c:v>
                </c:pt>
                <c:pt idx="188">
                  <c:v>416</c:v>
                </c:pt>
                <c:pt idx="189">
                  <c:v>449</c:v>
                </c:pt>
                <c:pt idx="190">
                  <c:v>420</c:v>
                </c:pt>
                <c:pt idx="191">
                  <c:v>450</c:v>
                </c:pt>
                <c:pt idx="192">
                  <c:v>423</c:v>
                </c:pt>
                <c:pt idx="193">
                  <c:v>385</c:v>
                </c:pt>
                <c:pt idx="194">
                  <c:v>376</c:v>
                </c:pt>
                <c:pt idx="195">
                  <c:v>425</c:v>
                </c:pt>
                <c:pt idx="196">
                  <c:v>425</c:v>
                </c:pt>
                <c:pt idx="197">
                  <c:v>370</c:v>
                </c:pt>
                <c:pt idx="198">
                  <c:v>379</c:v>
                </c:pt>
                <c:pt idx="199">
                  <c:v>389</c:v>
                </c:pt>
                <c:pt idx="200">
                  <c:v>403</c:v>
                </c:pt>
                <c:pt idx="201">
                  <c:v>381</c:v>
                </c:pt>
                <c:pt idx="202">
                  <c:v>339</c:v>
                </c:pt>
                <c:pt idx="203">
                  <c:v>368</c:v>
                </c:pt>
                <c:pt idx="204">
                  <c:v>404</c:v>
                </c:pt>
                <c:pt idx="205">
                  <c:v>380</c:v>
                </c:pt>
                <c:pt idx="206">
                  <c:v>402</c:v>
                </c:pt>
                <c:pt idx="207">
                  <c:v>372</c:v>
                </c:pt>
                <c:pt idx="208">
                  <c:v>374</c:v>
                </c:pt>
                <c:pt idx="209">
                  <c:v>349</c:v>
                </c:pt>
                <c:pt idx="210">
                  <c:v>372</c:v>
                </c:pt>
                <c:pt idx="211">
                  <c:v>375</c:v>
                </c:pt>
                <c:pt idx="212">
                  <c:v>372</c:v>
                </c:pt>
                <c:pt idx="213">
                  <c:v>374</c:v>
                </c:pt>
                <c:pt idx="214">
                  <c:v>351</c:v>
                </c:pt>
                <c:pt idx="215">
                  <c:v>356</c:v>
                </c:pt>
                <c:pt idx="216">
                  <c:v>323</c:v>
                </c:pt>
                <c:pt idx="217">
                  <c:v>346</c:v>
                </c:pt>
                <c:pt idx="218">
                  <c:v>357</c:v>
                </c:pt>
                <c:pt idx="219">
                  <c:v>317</c:v>
                </c:pt>
                <c:pt idx="220">
                  <c:v>346</c:v>
                </c:pt>
                <c:pt idx="221">
                  <c:v>350</c:v>
                </c:pt>
                <c:pt idx="222">
                  <c:v>367</c:v>
                </c:pt>
                <c:pt idx="223">
                  <c:v>343</c:v>
                </c:pt>
                <c:pt idx="224">
                  <c:v>333</c:v>
                </c:pt>
                <c:pt idx="225">
                  <c:v>356</c:v>
                </c:pt>
                <c:pt idx="226">
                  <c:v>329</c:v>
                </c:pt>
                <c:pt idx="227">
                  <c:v>308</c:v>
                </c:pt>
                <c:pt idx="228">
                  <c:v>341</c:v>
                </c:pt>
                <c:pt idx="229">
                  <c:v>331</c:v>
                </c:pt>
                <c:pt idx="230">
                  <c:v>343</c:v>
                </c:pt>
                <c:pt idx="231">
                  <c:v>307</c:v>
                </c:pt>
                <c:pt idx="232">
                  <c:v>299</c:v>
                </c:pt>
                <c:pt idx="233">
                  <c:v>328</c:v>
                </c:pt>
                <c:pt idx="234">
                  <c:v>304</c:v>
                </c:pt>
                <c:pt idx="235">
                  <c:v>283</c:v>
                </c:pt>
                <c:pt idx="236">
                  <c:v>283</c:v>
                </c:pt>
                <c:pt idx="237">
                  <c:v>296</c:v>
                </c:pt>
                <c:pt idx="238">
                  <c:v>287</c:v>
                </c:pt>
                <c:pt idx="239">
                  <c:v>304</c:v>
                </c:pt>
                <c:pt idx="240">
                  <c:v>289</c:v>
                </c:pt>
                <c:pt idx="241">
                  <c:v>295</c:v>
                </c:pt>
                <c:pt idx="242">
                  <c:v>318</c:v>
                </c:pt>
                <c:pt idx="243">
                  <c:v>335</c:v>
                </c:pt>
                <c:pt idx="244">
                  <c:v>302</c:v>
                </c:pt>
                <c:pt idx="245">
                  <c:v>296</c:v>
                </c:pt>
                <c:pt idx="246">
                  <c:v>259</c:v>
                </c:pt>
                <c:pt idx="247">
                  <c:v>275</c:v>
                </c:pt>
                <c:pt idx="248">
                  <c:v>304</c:v>
                </c:pt>
                <c:pt idx="249">
                  <c:v>276</c:v>
                </c:pt>
                <c:pt idx="250">
                  <c:v>285</c:v>
                </c:pt>
                <c:pt idx="251">
                  <c:v>266</c:v>
                </c:pt>
                <c:pt idx="252">
                  <c:v>295</c:v>
                </c:pt>
                <c:pt idx="253">
                  <c:v>246</c:v>
                </c:pt>
                <c:pt idx="254">
                  <c:v>259</c:v>
                </c:pt>
                <c:pt idx="255">
                  <c:v>250</c:v>
                </c:pt>
                <c:pt idx="256">
                  <c:v>249</c:v>
                </c:pt>
                <c:pt idx="257">
                  <c:v>272</c:v>
                </c:pt>
                <c:pt idx="258">
                  <c:v>244</c:v>
                </c:pt>
                <c:pt idx="259">
                  <c:v>232</c:v>
                </c:pt>
                <c:pt idx="260">
                  <c:v>246</c:v>
                </c:pt>
                <c:pt idx="261">
                  <c:v>255</c:v>
                </c:pt>
                <c:pt idx="262">
                  <c:v>256</c:v>
                </c:pt>
                <c:pt idx="263">
                  <c:v>224</c:v>
                </c:pt>
                <c:pt idx="264">
                  <c:v>252</c:v>
                </c:pt>
                <c:pt idx="265">
                  <c:v>232</c:v>
                </c:pt>
                <c:pt idx="266">
                  <c:v>220</c:v>
                </c:pt>
                <c:pt idx="267">
                  <c:v>221</c:v>
                </c:pt>
                <c:pt idx="268">
                  <c:v>217</c:v>
                </c:pt>
                <c:pt idx="269">
                  <c:v>234</c:v>
                </c:pt>
                <c:pt idx="270">
                  <c:v>206</c:v>
                </c:pt>
                <c:pt idx="271">
                  <c:v>247</c:v>
                </c:pt>
                <c:pt idx="272">
                  <c:v>200</c:v>
                </c:pt>
                <c:pt idx="273">
                  <c:v>187</c:v>
                </c:pt>
                <c:pt idx="274">
                  <c:v>192</c:v>
                </c:pt>
                <c:pt idx="275">
                  <c:v>179</c:v>
                </c:pt>
                <c:pt idx="276">
                  <c:v>199</c:v>
                </c:pt>
                <c:pt idx="277">
                  <c:v>196</c:v>
                </c:pt>
                <c:pt idx="278">
                  <c:v>206</c:v>
                </c:pt>
                <c:pt idx="279">
                  <c:v>201</c:v>
                </c:pt>
                <c:pt idx="280">
                  <c:v>190</c:v>
                </c:pt>
                <c:pt idx="281">
                  <c:v>182</c:v>
                </c:pt>
                <c:pt idx="282">
                  <c:v>172</c:v>
                </c:pt>
                <c:pt idx="283">
                  <c:v>184</c:v>
                </c:pt>
                <c:pt idx="284">
                  <c:v>170</c:v>
                </c:pt>
                <c:pt idx="285">
                  <c:v>176</c:v>
                </c:pt>
                <c:pt idx="286">
                  <c:v>166</c:v>
                </c:pt>
                <c:pt idx="287">
                  <c:v>160</c:v>
                </c:pt>
                <c:pt idx="288">
                  <c:v>160</c:v>
                </c:pt>
                <c:pt idx="289">
                  <c:v>154</c:v>
                </c:pt>
                <c:pt idx="290">
                  <c:v>176</c:v>
                </c:pt>
                <c:pt idx="291">
                  <c:v>195</c:v>
                </c:pt>
                <c:pt idx="292">
                  <c:v>154</c:v>
                </c:pt>
                <c:pt idx="293">
                  <c:v>164</c:v>
                </c:pt>
                <c:pt idx="294">
                  <c:v>172</c:v>
                </c:pt>
                <c:pt idx="295">
                  <c:v>182</c:v>
                </c:pt>
                <c:pt idx="296">
                  <c:v>190</c:v>
                </c:pt>
                <c:pt idx="297">
                  <c:v>170</c:v>
                </c:pt>
                <c:pt idx="298">
                  <c:v>157</c:v>
                </c:pt>
                <c:pt idx="299">
                  <c:v>167</c:v>
                </c:pt>
                <c:pt idx="300">
                  <c:v>150</c:v>
                </c:pt>
                <c:pt idx="301">
                  <c:v>169</c:v>
                </c:pt>
                <c:pt idx="302">
                  <c:v>159</c:v>
                </c:pt>
                <c:pt idx="303">
                  <c:v>163</c:v>
                </c:pt>
                <c:pt idx="304">
                  <c:v>162</c:v>
                </c:pt>
                <c:pt idx="305">
                  <c:v>172</c:v>
                </c:pt>
                <c:pt idx="306">
                  <c:v>167</c:v>
                </c:pt>
                <c:pt idx="307">
                  <c:v>163</c:v>
                </c:pt>
                <c:pt idx="308">
                  <c:v>176</c:v>
                </c:pt>
                <c:pt idx="309">
                  <c:v>159</c:v>
                </c:pt>
                <c:pt idx="310">
                  <c:v>162</c:v>
                </c:pt>
                <c:pt idx="311">
                  <c:v>152</c:v>
                </c:pt>
                <c:pt idx="312">
                  <c:v>169</c:v>
                </c:pt>
                <c:pt idx="313">
                  <c:v>146</c:v>
                </c:pt>
                <c:pt idx="314">
                  <c:v>167</c:v>
                </c:pt>
                <c:pt idx="315">
                  <c:v>164</c:v>
                </c:pt>
                <c:pt idx="316">
                  <c:v>146</c:v>
                </c:pt>
                <c:pt idx="317">
                  <c:v>184</c:v>
                </c:pt>
                <c:pt idx="318">
                  <c:v>174</c:v>
                </c:pt>
                <c:pt idx="319">
                  <c:v>148</c:v>
                </c:pt>
                <c:pt idx="320">
                  <c:v>152</c:v>
                </c:pt>
                <c:pt idx="321">
                  <c:v>167</c:v>
                </c:pt>
                <c:pt idx="322">
                  <c:v>170</c:v>
                </c:pt>
                <c:pt idx="323">
                  <c:v>181</c:v>
                </c:pt>
                <c:pt idx="324">
                  <c:v>193</c:v>
                </c:pt>
                <c:pt idx="325">
                  <c:v>165</c:v>
                </c:pt>
                <c:pt idx="326">
                  <c:v>171</c:v>
                </c:pt>
                <c:pt idx="327">
                  <c:v>167</c:v>
                </c:pt>
                <c:pt idx="328">
                  <c:v>143</c:v>
                </c:pt>
                <c:pt idx="329">
                  <c:v>146</c:v>
                </c:pt>
                <c:pt idx="330">
                  <c:v>148</c:v>
                </c:pt>
                <c:pt idx="331">
                  <c:v>164</c:v>
                </c:pt>
                <c:pt idx="332">
                  <c:v>160</c:v>
                </c:pt>
                <c:pt idx="333">
                  <c:v>147</c:v>
                </c:pt>
                <c:pt idx="334">
                  <c:v>162</c:v>
                </c:pt>
                <c:pt idx="335">
                  <c:v>146</c:v>
                </c:pt>
                <c:pt idx="336">
                  <c:v>159</c:v>
                </c:pt>
                <c:pt idx="337">
                  <c:v>154</c:v>
                </c:pt>
                <c:pt idx="338">
                  <c:v>170</c:v>
                </c:pt>
                <c:pt idx="339">
                  <c:v>165</c:v>
                </c:pt>
                <c:pt idx="340">
                  <c:v>159</c:v>
                </c:pt>
                <c:pt idx="341">
                  <c:v>149</c:v>
                </c:pt>
                <c:pt idx="342">
                  <c:v>178</c:v>
                </c:pt>
                <c:pt idx="343">
                  <c:v>164</c:v>
                </c:pt>
                <c:pt idx="344">
                  <c:v>168</c:v>
                </c:pt>
                <c:pt idx="345">
                  <c:v>165</c:v>
                </c:pt>
                <c:pt idx="346">
                  <c:v>159</c:v>
                </c:pt>
                <c:pt idx="347">
                  <c:v>149</c:v>
                </c:pt>
                <c:pt idx="348">
                  <c:v>165</c:v>
                </c:pt>
                <c:pt idx="349">
                  <c:v>144</c:v>
                </c:pt>
                <c:pt idx="350">
                  <c:v>156</c:v>
                </c:pt>
                <c:pt idx="351">
                  <c:v>139</c:v>
                </c:pt>
                <c:pt idx="352">
                  <c:v>154</c:v>
                </c:pt>
                <c:pt idx="353">
                  <c:v>151</c:v>
                </c:pt>
                <c:pt idx="354">
                  <c:v>164</c:v>
                </c:pt>
                <c:pt idx="355">
                  <c:v>146</c:v>
                </c:pt>
                <c:pt idx="356">
                  <c:v>143</c:v>
                </c:pt>
                <c:pt idx="357">
                  <c:v>135</c:v>
                </c:pt>
                <c:pt idx="358">
                  <c:v>140</c:v>
                </c:pt>
                <c:pt idx="359">
                  <c:v>140</c:v>
                </c:pt>
                <c:pt idx="360">
                  <c:v>148</c:v>
                </c:pt>
                <c:pt idx="361">
                  <c:v>151</c:v>
                </c:pt>
                <c:pt idx="362">
                  <c:v>172</c:v>
                </c:pt>
                <c:pt idx="363">
                  <c:v>153</c:v>
                </c:pt>
                <c:pt idx="364">
                  <c:v>129</c:v>
                </c:pt>
                <c:pt idx="365">
                  <c:v>179</c:v>
                </c:pt>
                <c:pt idx="366">
                  <c:v>135</c:v>
                </c:pt>
                <c:pt idx="367">
                  <c:v>136</c:v>
                </c:pt>
                <c:pt idx="368">
                  <c:v>143</c:v>
                </c:pt>
                <c:pt idx="369">
                  <c:v>147</c:v>
                </c:pt>
                <c:pt idx="370">
                  <c:v>165</c:v>
                </c:pt>
                <c:pt idx="371">
                  <c:v>132</c:v>
                </c:pt>
                <c:pt idx="372">
                  <c:v>137</c:v>
                </c:pt>
                <c:pt idx="373">
                  <c:v>143</c:v>
                </c:pt>
                <c:pt idx="374">
                  <c:v>138</c:v>
                </c:pt>
                <c:pt idx="375">
                  <c:v>129</c:v>
                </c:pt>
                <c:pt idx="376">
                  <c:v>130</c:v>
                </c:pt>
                <c:pt idx="377">
                  <c:v>113</c:v>
                </c:pt>
                <c:pt idx="378">
                  <c:v>118</c:v>
                </c:pt>
                <c:pt idx="379">
                  <c:v>132</c:v>
                </c:pt>
                <c:pt idx="380">
                  <c:v>139</c:v>
                </c:pt>
                <c:pt idx="381">
                  <c:v>138</c:v>
                </c:pt>
                <c:pt idx="382">
                  <c:v>151</c:v>
                </c:pt>
                <c:pt idx="383">
                  <c:v>135</c:v>
                </c:pt>
                <c:pt idx="384">
                  <c:v>114</c:v>
                </c:pt>
                <c:pt idx="385">
                  <c:v>131</c:v>
                </c:pt>
                <c:pt idx="386">
                  <c:v>135</c:v>
                </c:pt>
                <c:pt idx="387">
                  <c:v>126</c:v>
                </c:pt>
                <c:pt idx="388">
                  <c:v>134</c:v>
                </c:pt>
                <c:pt idx="389">
                  <c:v>111</c:v>
                </c:pt>
                <c:pt idx="390">
                  <c:v>139</c:v>
                </c:pt>
                <c:pt idx="391">
                  <c:v>127</c:v>
                </c:pt>
                <c:pt idx="392">
                  <c:v>128</c:v>
                </c:pt>
                <c:pt idx="393">
                  <c:v>98</c:v>
                </c:pt>
                <c:pt idx="394">
                  <c:v>108</c:v>
                </c:pt>
                <c:pt idx="395">
                  <c:v>126</c:v>
                </c:pt>
                <c:pt idx="396">
                  <c:v>142</c:v>
                </c:pt>
                <c:pt idx="397">
                  <c:v>112</c:v>
                </c:pt>
                <c:pt idx="398">
                  <c:v>114</c:v>
                </c:pt>
                <c:pt idx="399">
                  <c:v>118</c:v>
                </c:pt>
                <c:pt idx="400">
                  <c:v>125</c:v>
                </c:pt>
                <c:pt idx="401">
                  <c:v>133</c:v>
                </c:pt>
                <c:pt idx="402">
                  <c:v>129</c:v>
                </c:pt>
                <c:pt idx="403">
                  <c:v>128</c:v>
                </c:pt>
                <c:pt idx="404">
                  <c:v>137</c:v>
                </c:pt>
                <c:pt idx="405">
                  <c:v>135</c:v>
                </c:pt>
                <c:pt idx="406">
                  <c:v>123</c:v>
                </c:pt>
                <c:pt idx="407">
                  <c:v>113</c:v>
                </c:pt>
                <c:pt idx="408">
                  <c:v>131</c:v>
                </c:pt>
                <c:pt idx="409">
                  <c:v>123</c:v>
                </c:pt>
                <c:pt idx="410">
                  <c:v>121</c:v>
                </c:pt>
                <c:pt idx="411">
                  <c:v>101</c:v>
                </c:pt>
                <c:pt idx="412">
                  <c:v>119</c:v>
                </c:pt>
                <c:pt idx="413">
                  <c:v>117</c:v>
                </c:pt>
                <c:pt idx="414">
                  <c:v>119</c:v>
                </c:pt>
                <c:pt idx="415">
                  <c:v>123</c:v>
                </c:pt>
                <c:pt idx="416">
                  <c:v>119</c:v>
                </c:pt>
                <c:pt idx="417">
                  <c:v>121</c:v>
                </c:pt>
                <c:pt idx="418">
                  <c:v>113</c:v>
                </c:pt>
                <c:pt idx="419">
                  <c:v>119</c:v>
                </c:pt>
                <c:pt idx="420">
                  <c:v>121</c:v>
                </c:pt>
                <c:pt idx="421">
                  <c:v>115</c:v>
                </c:pt>
                <c:pt idx="422">
                  <c:v>139</c:v>
                </c:pt>
                <c:pt idx="423">
                  <c:v>127</c:v>
                </c:pt>
                <c:pt idx="424">
                  <c:v>125</c:v>
                </c:pt>
                <c:pt idx="425">
                  <c:v>113</c:v>
                </c:pt>
                <c:pt idx="426">
                  <c:v>129</c:v>
                </c:pt>
                <c:pt idx="427">
                  <c:v>107</c:v>
                </c:pt>
                <c:pt idx="428">
                  <c:v>112</c:v>
                </c:pt>
                <c:pt idx="429">
                  <c:v>104</c:v>
                </c:pt>
                <c:pt idx="430">
                  <c:v>123</c:v>
                </c:pt>
                <c:pt idx="431">
                  <c:v>129</c:v>
                </c:pt>
                <c:pt idx="432">
                  <c:v>121</c:v>
                </c:pt>
                <c:pt idx="433">
                  <c:v>103</c:v>
                </c:pt>
                <c:pt idx="434">
                  <c:v>107</c:v>
                </c:pt>
                <c:pt idx="435">
                  <c:v>122</c:v>
                </c:pt>
                <c:pt idx="436">
                  <c:v>103</c:v>
                </c:pt>
                <c:pt idx="437">
                  <c:v>113</c:v>
                </c:pt>
                <c:pt idx="438">
                  <c:v>120</c:v>
                </c:pt>
                <c:pt idx="439">
                  <c:v>125</c:v>
                </c:pt>
                <c:pt idx="440">
                  <c:v>114</c:v>
                </c:pt>
                <c:pt idx="441">
                  <c:v>132</c:v>
                </c:pt>
                <c:pt idx="442">
                  <c:v>108</c:v>
                </c:pt>
                <c:pt idx="443">
                  <c:v>97</c:v>
                </c:pt>
                <c:pt idx="444">
                  <c:v>111</c:v>
                </c:pt>
                <c:pt idx="445">
                  <c:v>103</c:v>
                </c:pt>
                <c:pt idx="446">
                  <c:v>108</c:v>
                </c:pt>
                <c:pt idx="447">
                  <c:v>108</c:v>
                </c:pt>
                <c:pt idx="448">
                  <c:v>93</c:v>
                </c:pt>
                <c:pt idx="449">
                  <c:v>105</c:v>
                </c:pt>
                <c:pt idx="450">
                  <c:v>107</c:v>
                </c:pt>
                <c:pt idx="451">
                  <c:v>108</c:v>
                </c:pt>
                <c:pt idx="452">
                  <c:v>99</c:v>
                </c:pt>
                <c:pt idx="453">
                  <c:v>128</c:v>
                </c:pt>
                <c:pt idx="454">
                  <c:v>118</c:v>
                </c:pt>
                <c:pt idx="455">
                  <c:v>114</c:v>
                </c:pt>
                <c:pt idx="456">
                  <c:v>107</c:v>
                </c:pt>
                <c:pt idx="457">
                  <c:v>109</c:v>
                </c:pt>
                <c:pt idx="458">
                  <c:v>120</c:v>
                </c:pt>
                <c:pt idx="459">
                  <c:v>108</c:v>
                </c:pt>
                <c:pt idx="460">
                  <c:v>105</c:v>
                </c:pt>
                <c:pt idx="461">
                  <c:v>143</c:v>
                </c:pt>
                <c:pt idx="462">
                  <c:v>112</c:v>
                </c:pt>
                <c:pt idx="463">
                  <c:v>125</c:v>
                </c:pt>
                <c:pt idx="464">
                  <c:v>95</c:v>
                </c:pt>
                <c:pt idx="465">
                  <c:v>114</c:v>
                </c:pt>
                <c:pt idx="466">
                  <c:v>120</c:v>
                </c:pt>
                <c:pt idx="467">
                  <c:v>134</c:v>
                </c:pt>
                <c:pt idx="468">
                  <c:v>120</c:v>
                </c:pt>
                <c:pt idx="469">
                  <c:v>129</c:v>
                </c:pt>
                <c:pt idx="470">
                  <c:v>144</c:v>
                </c:pt>
                <c:pt idx="471">
                  <c:v>121</c:v>
                </c:pt>
                <c:pt idx="472">
                  <c:v>112</c:v>
                </c:pt>
                <c:pt idx="473">
                  <c:v>132</c:v>
                </c:pt>
                <c:pt idx="474">
                  <c:v>141</c:v>
                </c:pt>
                <c:pt idx="475">
                  <c:v>141</c:v>
                </c:pt>
                <c:pt idx="476">
                  <c:v>131</c:v>
                </c:pt>
                <c:pt idx="477">
                  <c:v>138</c:v>
                </c:pt>
                <c:pt idx="478">
                  <c:v>129</c:v>
                </c:pt>
                <c:pt idx="479">
                  <c:v>134</c:v>
                </c:pt>
                <c:pt idx="480">
                  <c:v>146</c:v>
                </c:pt>
                <c:pt idx="481">
                  <c:v>139</c:v>
                </c:pt>
                <c:pt idx="482">
                  <c:v>122</c:v>
                </c:pt>
                <c:pt idx="483">
                  <c:v>161</c:v>
                </c:pt>
                <c:pt idx="484">
                  <c:v>128</c:v>
                </c:pt>
                <c:pt idx="485">
                  <c:v>136</c:v>
                </c:pt>
                <c:pt idx="486">
                  <c:v>146</c:v>
                </c:pt>
                <c:pt idx="487">
                  <c:v>120</c:v>
                </c:pt>
                <c:pt idx="488">
                  <c:v>134</c:v>
                </c:pt>
                <c:pt idx="489">
                  <c:v>142</c:v>
                </c:pt>
                <c:pt idx="490">
                  <c:v>142</c:v>
                </c:pt>
                <c:pt idx="491">
                  <c:v>129</c:v>
                </c:pt>
                <c:pt idx="492">
                  <c:v>130</c:v>
                </c:pt>
                <c:pt idx="493">
                  <c:v>119</c:v>
                </c:pt>
                <c:pt idx="494">
                  <c:v>121</c:v>
                </c:pt>
                <c:pt idx="495">
                  <c:v>108</c:v>
                </c:pt>
                <c:pt idx="496">
                  <c:v>105</c:v>
                </c:pt>
                <c:pt idx="497">
                  <c:v>122</c:v>
                </c:pt>
                <c:pt idx="498">
                  <c:v>112</c:v>
                </c:pt>
                <c:pt idx="499">
                  <c:v>135</c:v>
                </c:pt>
                <c:pt idx="500">
                  <c:v>135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B-473F-9C61-0B93B593E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19728"/>
        <c:axId val="333220120"/>
      </c:scatterChart>
      <c:valAx>
        <c:axId val="33321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20120"/>
        <c:crosses val="autoZero"/>
        <c:crossBetween val="midCat"/>
      </c:valAx>
      <c:valAx>
        <c:axId val="333220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3219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170543</xdr:colOff>
      <xdr:row>17</xdr:row>
      <xdr:rowOff>146503</xdr:rowOff>
    </xdr:from>
    <xdr:to>
      <xdr:col>44</xdr:col>
      <xdr:colOff>130628</xdr:colOff>
      <xdr:row>50</xdr:row>
      <xdr:rowOff>163286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112234</xdr:colOff>
      <xdr:row>51</xdr:row>
      <xdr:rowOff>57108</xdr:rowOff>
    </xdr:from>
    <xdr:to>
      <xdr:col>44</xdr:col>
      <xdr:colOff>401781</xdr:colOff>
      <xdr:row>93</xdr:row>
      <xdr:rowOff>41563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E515"/>
  <sheetViews>
    <sheetView tabSelected="1" topLeftCell="D1" zoomScale="55" zoomScaleNormal="55" workbookViewId="0">
      <selection activeCell="O26" sqref="O26"/>
    </sheetView>
  </sheetViews>
  <sheetFormatPr defaultRowHeight="14.4" x14ac:dyDescent="0.3"/>
  <cols>
    <col min="1" max="1" width="9.21875" bestFit="1" customWidth="1"/>
    <col min="2" max="2" width="21.77734375" style="4" bestFit="1" customWidth="1"/>
    <col min="3" max="3" width="13.77734375" customWidth="1"/>
    <col min="4" max="4" width="13.44140625" customWidth="1"/>
    <col min="5" max="5" width="11" customWidth="1"/>
    <col min="6" max="6" width="16" bestFit="1" customWidth="1"/>
    <col min="7" max="7" width="9.77734375" customWidth="1"/>
    <col min="8" max="22" width="12.21875" bestFit="1" customWidth="1"/>
    <col min="23" max="23" width="18.77734375" customWidth="1"/>
    <col min="24" max="24" width="14.21875" customWidth="1"/>
    <col min="25" max="25" width="16" bestFit="1" customWidth="1"/>
    <col min="26" max="26" width="10.44140625" bestFit="1" customWidth="1"/>
    <col min="27" max="27" width="9.21875" bestFit="1" customWidth="1"/>
    <col min="28" max="28" width="11.77734375" customWidth="1"/>
    <col min="29" max="29" width="15.44140625" customWidth="1"/>
    <col min="30" max="30" width="18.44140625" customWidth="1"/>
    <col min="31" max="31" width="13" customWidth="1"/>
  </cols>
  <sheetData>
    <row r="1" spans="1:31" x14ac:dyDescent="0.3">
      <c r="F1" s="24">
        <f>F9-$Y$8</f>
        <v>293.11301478000496</v>
      </c>
      <c r="G1" s="24">
        <f>G9-$Y$8</f>
        <v>291.2</v>
      </c>
      <c r="H1" s="24">
        <f>H9-$Y$8</f>
        <v>289.45872999117796</v>
      </c>
      <c r="I1" s="24">
        <f>I9-$Y$8</f>
        <v>288.00131999719798</v>
      </c>
      <c r="J1" s="24">
        <f>J9-$Y$8</f>
        <v>286.38743155292298</v>
      </c>
      <c r="K1" s="24">
        <f>K9-$Y$8</f>
        <v>-2.2762570040413266E-5</v>
      </c>
      <c r="L1" s="24">
        <f>L9-$Y$8</f>
        <v>-2.2762570040413266E-5</v>
      </c>
      <c r="M1" s="24">
        <f>M9-$Y$8</f>
        <v>284.68739664793299</v>
      </c>
      <c r="N1" s="24">
        <f>N9-$Y$8</f>
        <v>282.88392119995598</v>
      </c>
      <c r="O1" s="24">
        <f>O9-$Y$8</f>
        <v>282.77438186792801</v>
      </c>
      <c r="P1" s="24">
        <f>P9-$Y$8</f>
        <v>280.97090641995101</v>
      </c>
    </row>
    <row r="2" spans="1:31" ht="15" thickBot="1" x14ac:dyDescent="0.35"/>
    <row r="3" spans="1:31" ht="15" thickBot="1" x14ac:dyDescent="0.35">
      <c r="M3" s="32" t="s">
        <v>43</v>
      </c>
      <c r="N3" s="32"/>
      <c r="O3" s="32" t="s">
        <v>44</v>
      </c>
      <c r="P3" s="32"/>
      <c r="Q3" s="32" t="s">
        <v>45</v>
      </c>
      <c r="R3" s="32"/>
      <c r="S3" s="33" t="s">
        <v>46</v>
      </c>
      <c r="T3" s="33"/>
      <c r="U3" s="33" t="s">
        <v>57</v>
      </c>
      <c r="V3" s="33"/>
      <c r="AB3" s="19"/>
      <c r="AC3" s="20" t="s">
        <v>0</v>
      </c>
      <c r="AD3" s="20" t="s">
        <v>54</v>
      </c>
      <c r="AE3" s="21" t="s">
        <v>25</v>
      </c>
    </row>
    <row r="4" spans="1:31" x14ac:dyDescent="0.3">
      <c r="M4" s="12">
        <f>M11/F11</f>
        <v>0.96791134573763049</v>
      </c>
      <c r="N4" s="13">
        <f>N11/F11</f>
        <v>1.0521357496200974</v>
      </c>
      <c r="O4" s="12">
        <f>O11/F11</f>
        <v>0.96791134573763049</v>
      </c>
      <c r="P4" s="12">
        <f>P11/F11</f>
        <v>1.0521357496200974</v>
      </c>
      <c r="Q4" s="12">
        <f>Q11/F11</f>
        <v>0.96791134573763049</v>
      </c>
      <c r="R4" s="12">
        <f>R11/F11</f>
        <v>1.0521357496200974</v>
      </c>
      <c r="S4" s="12">
        <f>S11/F11</f>
        <v>0.96791134573763049</v>
      </c>
      <c r="T4" s="12">
        <f>T11/F11</f>
        <v>1.0521357496200974</v>
      </c>
      <c r="U4" s="12">
        <f>U11/F11</f>
        <v>0.96791134573763049</v>
      </c>
      <c r="V4" s="12">
        <f>V11/F11</f>
        <v>1.0521357496200974</v>
      </c>
      <c r="W4" s="9" t="s">
        <v>0</v>
      </c>
      <c r="AB4" s="22" t="s">
        <v>52</v>
      </c>
      <c r="AC4" s="26">
        <v>0.96791134573763049</v>
      </c>
      <c r="AD4" s="26">
        <v>8.4256181320719747</v>
      </c>
      <c r="AE4" s="27">
        <v>7.852372330827194</v>
      </c>
    </row>
    <row r="5" spans="1:31" ht="15" thickBot="1" x14ac:dyDescent="0.35">
      <c r="D5" t="s">
        <v>26</v>
      </c>
      <c r="E5" s="2">
        <v>1253.5999999999999</v>
      </c>
      <c r="F5" t="s">
        <v>27</v>
      </c>
      <c r="M5" s="14">
        <f>(M8/F8)*100</f>
        <v>7.852372330827194</v>
      </c>
      <c r="N5" s="15">
        <f>(N8/F8)*100</f>
        <v>5.6130183435683785</v>
      </c>
      <c r="O5" s="14">
        <f>(O8/G8)*100</f>
        <v>7.852372330827194</v>
      </c>
      <c r="P5" s="15">
        <f>(P8/G8)*100</f>
        <v>5.6130183435683785</v>
      </c>
      <c r="Q5" s="14">
        <f>(Q8/H8)*100</f>
        <v>7.852372330827194</v>
      </c>
      <c r="R5" s="15">
        <f>(R8/H8)*100</f>
        <v>5.6130183435683785</v>
      </c>
      <c r="S5" s="14">
        <f>(S8/I8)*100</f>
        <v>7.8523723308271958</v>
      </c>
      <c r="T5" s="15">
        <f>(T8/I8)*100</f>
        <v>5.6130183435683785</v>
      </c>
      <c r="U5" s="14">
        <f>(U8/J8)*100</f>
        <v>7.852372330827194</v>
      </c>
      <c r="V5" s="15">
        <f>(V8/J8)*100</f>
        <v>5.6130183435683785</v>
      </c>
      <c r="W5" s="10" t="s">
        <v>42</v>
      </c>
      <c r="AB5" s="23" t="s">
        <v>53</v>
      </c>
      <c r="AC5" s="28">
        <v>1.0521357496200971</v>
      </c>
      <c r="AD5" s="28">
        <v>10.229093580048982</v>
      </c>
      <c r="AE5" s="29">
        <v>5.6130183435683785</v>
      </c>
    </row>
    <row r="6" spans="1:31" x14ac:dyDescent="0.3">
      <c r="F6" s="18" t="s">
        <v>47</v>
      </c>
      <c r="G6" s="18" t="s">
        <v>48</v>
      </c>
      <c r="H6" s="18" t="s">
        <v>50</v>
      </c>
      <c r="I6" s="18" t="s">
        <v>49</v>
      </c>
      <c r="J6" s="18" t="s">
        <v>51</v>
      </c>
      <c r="K6" s="18"/>
      <c r="L6" s="18"/>
      <c r="M6" s="14">
        <f>(M12/F12)*100</f>
        <v>7.600400269963882</v>
      </c>
      <c r="N6" s="15">
        <f>(N12/F12)*100</f>
        <v>5.9056572625416717</v>
      </c>
      <c r="O6" s="14">
        <f>(O12/G12)*100</f>
        <v>7.6004002699638837</v>
      </c>
      <c r="P6" s="15">
        <f>(P12/G12)*100</f>
        <v>5.9056572625416708</v>
      </c>
      <c r="Q6" s="14">
        <f>(Q12/H12)*100</f>
        <v>7.6004002699638837</v>
      </c>
      <c r="R6" s="15">
        <f>(R12/H12)*100</f>
        <v>5.9056572625416717</v>
      </c>
      <c r="S6" s="14">
        <f>(S12/I12)*100</f>
        <v>7.600400269963882</v>
      </c>
      <c r="T6" s="15">
        <f>(T12/I12)*100</f>
        <v>5.9056572625416717</v>
      </c>
      <c r="U6" s="14">
        <f>(U12/J12)*100</f>
        <v>7.6004002699638837</v>
      </c>
      <c r="V6" s="15">
        <f>(V12/J12)*100</f>
        <v>5.9056572625416717</v>
      </c>
      <c r="W6" s="10" t="s">
        <v>41</v>
      </c>
    </row>
    <row r="7" spans="1:31" ht="15" thickBot="1" x14ac:dyDescent="0.35">
      <c r="M7" s="16">
        <f>F9-M9</f>
        <v>8.4256181320719747</v>
      </c>
      <c r="N7" s="17">
        <f>F9-N9</f>
        <v>10.229093580048982</v>
      </c>
      <c r="O7" s="17">
        <f>G9-O9</f>
        <v>8.4256181320719747</v>
      </c>
      <c r="P7" s="17">
        <f>G9-P9</f>
        <v>10.229093580048982</v>
      </c>
      <c r="Q7" s="17">
        <f>H9-Q9</f>
        <v>8.4256181320719747</v>
      </c>
      <c r="R7" s="17">
        <f>H9-R9</f>
        <v>10.229093580048982</v>
      </c>
      <c r="S7" s="17">
        <f>I9-S9</f>
        <v>8.4256181320719747</v>
      </c>
      <c r="T7" s="17">
        <f>I9-T9</f>
        <v>10.229093580048982</v>
      </c>
      <c r="U7" s="17">
        <f>J9-U9</f>
        <v>8.4256181320719747</v>
      </c>
      <c r="V7" s="17">
        <f>J9-V9</f>
        <v>10.229093580048982</v>
      </c>
      <c r="W7" s="11" t="s">
        <v>40</v>
      </c>
      <c r="X7" t="s">
        <v>15</v>
      </c>
      <c r="Y7" t="s">
        <v>17</v>
      </c>
      <c r="Z7" t="s">
        <v>16</v>
      </c>
    </row>
    <row r="8" spans="1:31" x14ac:dyDescent="0.3">
      <c r="B8" s="7"/>
      <c r="C8" t="s">
        <v>10</v>
      </c>
      <c r="E8" t="s">
        <v>22</v>
      </c>
      <c r="F8" s="2">
        <v>350.38801482067328</v>
      </c>
      <c r="G8" s="2">
        <v>419.19137545048898</v>
      </c>
      <c r="H8" s="2">
        <v>172.20809325439686</v>
      </c>
      <c r="I8" s="2">
        <v>141.43015866943776</v>
      </c>
      <c r="J8" s="2">
        <v>108.62695163929192</v>
      </c>
      <c r="K8" s="2">
        <v>0</v>
      </c>
      <c r="L8" s="2">
        <v>0</v>
      </c>
      <c r="M8" s="30">
        <f>($AE$4*F8)/100</f>
        <v>27.513771526313235</v>
      </c>
      <c r="N8" s="30">
        <f>($AE$5*F8)/100</f>
        <v>19.667343545549478</v>
      </c>
      <c r="O8" s="30">
        <f>($AE$4*G8)/100</f>
        <v>32.916467579088135</v>
      </c>
      <c r="P8" s="30">
        <f>($AE$5*G8)/100</f>
        <v>23.529288798692537</v>
      </c>
      <c r="Q8" s="30">
        <f>($AE$4*H8)/100</f>
        <v>13.52242066615335</v>
      </c>
      <c r="R8" s="30">
        <f>($AE$5*H8)/100</f>
        <v>9.6660718634786349</v>
      </c>
      <c r="S8" s="30">
        <f>($AE$4*I8)/100</f>
        <v>11.10562264680393</v>
      </c>
      <c r="T8" s="30">
        <f>($AE$5*I8)/100</f>
        <v>7.9385007494534046</v>
      </c>
      <c r="U8" s="30">
        <f>($AE$4*J8)/100</f>
        <v>8.5297926943447955</v>
      </c>
      <c r="V8" s="30">
        <f>($AE$5*J8)/100</f>
        <v>6.0972507215726068</v>
      </c>
      <c r="X8">
        <v>291.2</v>
      </c>
      <c r="Y8" s="3">
        <f>G9-X8</f>
        <v>2.2762570040413266E-5</v>
      </c>
      <c r="Z8" s="25">
        <v>24.538522762570381</v>
      </c>
    </row>
    <row r="9" spans="1:31" x14ac:dyDescent="0.3">
      <c r="B9" s="7"/>
      <c r="C9" t="s">
        <v>11</v>
      </c>
      <c r="E9" t="s">
        <v>23</v>
      </c>
      <c r="F9" s="2">
        <f>317.651537542575-24.5385</f>
        <v>293.113037542575</v>
      </c>
      <c r="G9" s="2">
        <f>315.73852276257-24.5385</f>
        <v>291.20002276257003</v>
      </c>
      <c r="H9" s="2">
        <f>313.997252753748-24.5385</f>
        <v>289.458752753748</v>
      </c>
      <c r="I9" s="2">
        <f>312.539842759768-24.5385</f>
        <v>288.00134275976802</v>
      </c>
      <c r="J9" s="2">
        <f>310.925954315493-24.5385</f>
        <v>286.38745431549302</v>
      </c>
      <c r="K9" s="2">
        <v>0</v>
      </c>
      <c r="L9" s="2">
        <v>0</v>
      </c>
      <c r="M9" s="31">
        <f>F9-$AD$4</f>
        <v>284.68741941050303</v>
      </c>
      <c r="N9" s="31">
        <f>F9-$AD$5</f>
        <v>282.88394396252602</v>
      </c>
      <c r="O9" s="31">
        <f>G9-$AD$4</f>
        <v>282.77440463049805</v>
      </c>
      <c r="P9" s="31">
        <f>G9-$AD$5</f>
        <v>280.97092918252105</v>
      </c>
      <c r="Q9" s="31">
        <f>H9-$AD$4</f>
        <v>281.03313462167603</v>
      </c>
      <c r="R9" s="31">
        <f>H9-$AD$5</f>
        <v>279.22965917369902</v>
      </c>
      <c r="S9" s="31">
        <f>I9-$AD$4</f>
        <v>279.57572462769605</v>
      </c>
      <c r="T9" s="31">
        <f>I9-$AD$5</f>
        <v>277.77224917971904</v>
      </c>
      <c r="U9" s="31">
        <f>J9-$AD$4</f>
        <v>277.96183618342104</v>
      </c>
      <c r="V9" s="31">
        <f>J9-$AD$5</f>
        <v>276.15836073544403</v>
      </c>
    </row>
    <row r="10" spans="1:31" x14ac:dyDescent="0.3">
      <c r="B10" s="7"/>
      <c r="C10" t="s">
        <v>12</v>
      </c>
      <c r="E10" t="s">
        <v>24</v>
      </c>
      <c r="F10" s="2">
        <v>0.91907346930188671</v>
      </c>
      <c r="G10">
        <f>F10</f>
        <v>0.91907346930188671</v>
      </c>
      <c r="H10">
        <f>F10</f>
        <v>0.91907346930188671</v>
      </c>
      <c r="I10">
        <f>F10</f>
        <v>0.91907346930188671</v>
      </c>
      <c r="J10">
        <f>F10</f>
        <v>0.91907346930188671</v>
      </c>
      <c r="K10">
        <f>G10</f>
        <v>0.91907346930188671</v>
      </c>
      <c r="L10">
        <f>H10</f>
        <v>0.91907346930188671</v>
      </c>
      <c r="M10" s="30">
        <f>F10*$AC$4</f>
        <v>0.88958163850374194</v>
      </c>
      <c r="N10" s="30">
        <f>F10*$AC$5</f>
        <v>0.96699005357988388</v>
      </c>
      <c r="O10" s="30">
        <f>F10*$AC$4</f>
        <v>0.88958163850374194</v>
      </c>
      <c r="P10" s="30">
        <f>F10*$AC$5</f>
        <v>0.96699005357988388</v>
      </c>
      <c r="Q10" s="30">
        <f>F10*$AC$4</f>
        <v>0.88958163850374194</v>
      </c>
      <c r="R10" s="30">
        <f>F10*$AC$5</f>
        <v>0.96699005357988388</v>
      </c>
      <c r="S10" s="30">
        <f>F10*$AC$4</f>
        <v>0.88958163850374194</v>
      </c>
      <c r="T10" s="30">
        <f>F10*$AC$5</f>
        <v>0.96699005357988388</v>
      </c>
      <c r="U10" s="30">
        <f>F10*$AC$4</f>
        <v>0.88958163850374194</v>
      </c>
      <c r="V10" s="30">
        <f>F10*$AC$5</f>
        <v>0.96699005357988388</v>
      </c>
    </row>
    <row r="11" spans="1:31" x14ac:dyDescent="0.3">
      <c r="B11" s="7"/>
      <c r="C11" t="s">
        <v>13</v>
      </c>
      <c r="E11" t="s">
        <v>0</v>
      </c>
      <c r="F11">
        <f>2*SQRT(2*LN(2))*F10</f>
        <v>2.1642526283682195</v>
      </c>
      <c r="G11">
        <f t="shared" ref="G11:H11" si="0">2*SQRT(2*LN(2))*G10</f>
        <v>2.1642526283682195</v>
      </c>
      <c r="H11">
        <f t="shared" si="0"/>
        <v>2.1642526283682195</v>
      </c>
      <c r="I11">
        <f t="shared" ref="I11:J11" si="1">2*SQRT(2*LN(2))*I10</f>
        <v>2.1642526283682195</v>
      </c>
      <c r="J11">
        <f t="shared" si="1"/>
        <v>2.1642526283682195</v>
      </c>
      <c r="K11">
        <f t="shared" ref="K11:L11" si="2">2*SQRT(2*LN(2))*K10</f>
        <v>2.1642526283682195</v>
      </c>
      <c r="L11">
        <f t="shared" si="2"/>
        <v>2.1642526283682195</v>
      </c>
      <c r="M11">
        <f t="shared" ref="M11:V11" si="3">2*SQRT(2*LN(2))*M10</f>
        <v>2.0948046740400872</v>
      </c>
      <c r="N11">
        <f t="shared" ref="N11:P11" si="4">2*SQRT(2*LN(2))*N10</f>
        <v>2.2770875615154624</v>
      </c>
      <c r="O11">
        <f t="shared" ref="O11" si="5">2*SQRT(2*LN(2))*O10</f>
        <v>2.0948046740400872</v>
      </c>
      <c r="P11">
        <f t="shared" si="4"/>
        <v>2.2770875615154624</v>
      </c>
      <c r="Q11">
        <f t="shared" ref="Q11" si="6">2*SQRT(2*LN(2))*Q10</f>
        <v>2.0948046740400872</v>
      </c>
      <c r="R11">
        <f t="shared" ref="R11:U11" si="7">2*SQRT(2*LN(2))*R10</f>
        <v>2.2770875615154624</v>
      </c>
      <c r="S11">
        <f t="shared" si="7"/>
        <v>2.0948046740400872</v>
      </c>
      <c r="T11">
        <f t="shared" si="7"/>
        <v>2.2770875615154624</v>
      </c>
      <c r="U11">
        <f t="shared" si="7"/>
        <v>2.0948046740400872</v>
      </c>
      <c r="V11">
        <f t="shared" si="3"/>
        <v>2.2770875615154624</v>
      </c>
      <c r="AA11" t="s">
        <v>55</v>
      </c>
      <c r="AB11" t="s">
        <v>56</v>
      </c>
    </row>
    <row r="12" spans="1:31" x14ac:dyDescent="0.3">
      <c r="B12" s="7"/>
      <c r="C12" t="s">
        <v>14</v>
      </c>
      <c r="E12" t="s">
        <v>1</v>
      </c>
      <c r="F12">
        <f>F8*F10*SQRT(2*PI())</f>
        <v>807.21533967017604</v>
      </c>
      <c r="G12">
        <f t="shared" ref="G12:H12" si="8">G8*G10*SQRT(2*PI())</f>
        <v>965.72283927649369</v>
      </c>
      <c r="H12">
        <f t="shared" si="8"/>
        <v>396.72879382431319</v>
      </c>
      <c r="I12">
        <f t="shared" ref="I12:J12" si="9">I8*I10*SQRT(2*PI())</f>
        <v>325.82334081371454</v>
      </c>
      <c r="J12">
        <f t="shared" si="9"/>
        <v>250.25211467271131</v>
      </c>
      <c r="K12">
        <f t="shared" ref="K12:L12" si="10">K8*K10*SQRT(2*PI())</f>
        <v>0</v>
      </c>
      <c r="L12">
        <f t="shared" si="10"/>
        <v>0</v>
      </c>
      <c r="M12">
        <f t="shared" ref="M12:V12" si="11">M8*M10*SQRT(2*PI())</f>
        <v>61.35159685548193</v>
      </c>
      <c r="N12">
        <f t="shared" ref="N12:P12" si="12">N8*N10*SQRT(2*PI())</f>
        <v>47.671371331582172</v>
      </c>
      <c r="O12">
        <f t="shared" ref="O12" si="13">O8*O10*SQRT(2*PI())</f>
        <v>73.398801283473503</v>
      </c>
      <c r="P12">
        <f t="shared" si="12"/>
        <v>57.032280993755876</v>
      </c>
      <c r="Q12">
        <f t="shared" ref="Q12" si="14">Q8*Q10*SQRT(2*PI())</f>
        <v>30.15297631684756</v>
      </c>
      <c r="R12">
        <f t="shared" ref="R12:U12" si="15">R8*R10*SQRT(2*PI())</f>
        <v>23.429442825079526</v>
      </c>
      <c r="S12">
        <f t="shared" si="15"/>
        <v>24.763878074810901</v>
      </c>
      <c r="T12">
        <f t="shared" si="15"/>
        <v>19.242009789821033</v>
      </c>
      <c r="U12">
        <f t="shared" si="15"/>
        <v>19.020162399175078</v>
      </c>
      <c r="V12">
        <f t="shared" si="11"/>
        <v>14.779032184833087</v>
      </c>
      <c r="Y12" t="s">
        <v>8</v>
      </c>
      <c r="AA12">
        <v>132230.94603884773</v>
      </c>
      <c r="AB12">
        <f>AA12-Y13</f>
        <v>-37842.584159392631</v>
      </c>
    </row>
    <row r="13" spans="1:31" x14ac:dyDescent="0.3">
      <c r="B13" s="7"/>
      <c r="C13" t="s">
        <v>14</v>
      </c>
      <c r="E13" t="s">
        <v>21</v>
      </c>
      <c r="T13">
        <f>SUM(E12:J12)</f>
        <v>2745.7424282574084</v>
      </c>
      <c r="Y13" s="4">
        <f>SUM(Y15:Y1116)</f>
        <v>170073.53019824036</v>
      </c>
    </row>
    <row r="14" spans="1:31" s="6" customFormat="1" x14ac:dyDescent="0.3">
      <c r="A14" s="1" t="s">
        <v>28</v>
      </c>
      <c r="B14" s="5" t="s">
        <v>25</v>
      </c>
      <c r="C14" s="1" t="s">
        <v>29</v>
      </c>
      <c r="D14" s="1" t="s">
        <v>2</v>
      </c>
      <c r="E14" s="1" t="s">
        <v>30</v>
      </c>
      <c r="F14" s="1" t="s">
        <v>3</v>
      </c>
      <c r="G14" s="1" t="s">
        <v>4</v>
      </c>
      <c r="H14" s="1" t="s">
        <v>9</v>
      </c>
      <c r="I14" s="1" t="s">
        <v>18</v>
      </c>
      <c r="J14" s="1" t="s">
        <v>19</v>
      </c>
      <c r="K14" s="1" t="s">
        <v>32</v>
      </c>
      <c r="L14" s="1" t="s">
        <v>33</v>
      </c>
      <c r="M14" s="1" t="s">
        <v>34</v>
      </c>
      <c r="N14" s="1" t="s">
        <v>35</v>
      </c>
      <c r="O14" s="1" t="s">
        <v>36</v>
      </c>
      <c r="P14" s="1" t="s">
        <v>37</v>
      </c>
      <c r="Q14" s="1" t="s">
        <v>38</v>
      </c>
      <c r="R14" s="1" t="s">
        <v>39</v>
      </c>
      <c r="S14" s="1" t="s">
        <v>58</v>
      </c>
      <c r="T14" s="1" t="s">
        <v>59</v>
      </c>
      <c r="U14" s="1" t="s">
        <v>60</v>
      </c>
      <c r="V14" s="1" t="s">
        <v>61</v>
      </c>
      <c r="W14" s="1" t="s">
        <v>5</v>
      </c>
      <c r="X14" s="1" t="s">
        <v>6</v>
      </c>
      <c r="Y14" s="1" t="s">
        <v>7</v>
      </c>
      <c r="Z14" s="5" t="s">
        <v>31</v>
      </c>
      <c r="AA14" s="5"/>
      <c r="AB14" s="8" t="s">
        <v>20</v>
      </c>
      <c r="AC14" s="8"/>
    </row>
    <row r="15" spans="1:31" x14ac:dyDescent="0.3">
      <c r="A15">
        <v>930</v>
      </c>
      <c r="B15">
        <v>151</v>
      </c>
      <c r="C15">
        <f>$AB$15*A15+$AC$15</f>
        <v>146.1234754284651</v>
      </c>
      <c r="D15">
        <f>$E$5-A15-$Z$8</f>
        <v>299.06147723742953</v>
      </c>
      <c r="E15">
        <f>B15-C15</f>
        <v>4.876524571534901</v>
      </c>
      <c r="F15">
        <f t="shared" ref="F15:V30" si="16">F$8*EXP(-(($D15-F$9)^2)/(2*F$10^2))</f>
        <v>2.8076930171376269E-7</v>
      </c>
      <c r="G15">
        <f>G$8*EXP(-(($D15-G$9)^2)/(2*G$10^2))</f>
        <v>5.4295312035220971E-14</v>
      </c>
      <c r="H15">
        <f>H$8*EXP(-(($D15-H$9)^2)/(2*H$10^2))</f>
        <v>3.3954620622995496E-22</v>
      </c>
      <c r="I15">
        <f>I$8*EXP(-(($D15-I$9)^2)/(2*I$10^2))</f>
        <v>5.0567494444527669E-30</v>
      </c>
      <c r="J15">
        <f t="shared" si="16"/>
        <v>5.5249630904798562E-40</v>
      </c>
      <c r="K15">
        <f t="shared" si="16"/>
        <v>0</v>
      </c>
      <c r="L15">
        <f t="shared" si="16"/>
        <v>0</v>
      </c>
      <c r="M15">
        <f t="shared" si="16"/>
        <v>5.558780139459546E-56</v>
      </c>
      <c r="N15">
        <f t="shared" si="16"/>
        <v>3.291205539775951E-60</v>
      </c>
      <c r="O15">
        <f t="shared" si="16"/>
        <v>5.3445263103666345E-72</v>
      </c>
      <c r="P15">
        <f t="shared" si="16"/>
        <v>2.3527795404694851E-75</v>
      </c>
      <c r="Q15">
        <f t="shared" si="16"/>
        <v>8.8215369415907208E-89</v>
      </c>
      <c r="R15">
        <f t="shared" si="16"/>
        <v>4.4734621483859829E-91</v>
      </c>
      <c r="S15">
        <f t="shared" si="16"/>
        <v>7.2060254754044001E-104</v>
      </c>
      <c r="T15">
        <f t="shared" si="16"/>
        <v>4.4441984234948749E-105</v>
      </c>
      <c r="U15">
        <f t="shared" si="16"/>
        <v>5.8866478912402808E-122</v>
      </c>
      <c r="V15">
        <f t="shared" si="16"/>
        <v>9.3432859266646024E-122</v>
      </c>
      <c r="W15">
        <f>F15+G15+H15+I15+J15+K15+L15+M15+N15+R15+O15+P15+Q15+T15+S15+U15+V15</f>
        <v>2.8076935600907504E-7</v>
      </c>
      <c r="X15">
        <f>E15-W15</f>
        <v>4.8765242907655448</v>
      </c>
      <c r="Y15">
        <f>(X15)^2</f>
        <v>23.780489158426398</v>
      </c>
      <c r="Z15">
        <v>932.699999999998</v>
      </c>
      <c r="AA15">
        <v>129</v>
      </c>
      <c r="AB15" s="2">
        <f t="array" ref="AB15:AC17">LINEST(AA15:AA34,Z15:Z34,1,1)</f>
        <v>-1.8872312591689349</v>
      </c>
      <c r="AC15" s="2">
        <v>1901.2485464555746</v>
      </c>
    </row>
    <row r="16" spans="1:31" x14ac:dyDescent="0.3">
      <c r="A16">
        <v>930.05</v>
      </c>
      <c r="B16">
        <v>149</v>
      </c>
      <c r="C16">
        <f>$AB$15*A16+$AC$15</f>
        <v>146.02911386550682</v>
      </c>
      <c r="D16">
        <f>$E$5-A16-$Z$8</f>
        <v>299.01147723742957</v>
      </c>
      <c r="E16">
        <f>B16-C16</f>
        <v>2.9708861344931847</v>
      </c>
      <c r="F16">
        <f t="shared" ref="F16:I79" si="17">F$8*EXP(-(($D16-F$9)^2)/(2*F$10^2))</f>
        <v>3.9867990698905845E-7</v>
      </c>
      <c r="G16">
        <f t="shared" si="17"/>
        <v>8.6340629182907279E-14</v>
      </c>
      <c r="H16">
        <f t="shared" si="17"/>
        <v>5.9856985294959963E-22</v>
      </c>
      <c r="I16">
        <f t="shared" si="17"/>
        <v>9.7174707841208683E-30</v>
      </c>
      <c r="J16">
        <f t="shared" si="16"/>
        <v>1.1681528001701938E-39</v>
      </c>
      <c r="K16">
        <f t="shared" si="16"/>
        <v>0</v>
      </c>
      <c r="L16">
        <f t="shared" si="16"/>
        <v>0</v>
      </c>
      <c r="M16">
        <f t="shared" si="16"/>
        <v>1.3763103123335431E-55</v>
      </c>
      <c r="N16">
        <f t="shared" si="16"/>
        <v>7.8065358450512587E-60</v>
      </c>
      <c r="O16">
        <f t="shared" si="16"/>
        <v>1.4932724099678647E-71</v>
      </c>
      <c r="P16">
        <f t="shared" si="16"/>
        <v>6.181725404375648E-75</v>
      </c>
      <c r="Q16">
        <f t="shared" si="16"/>
        <v>2.7514040519099419E-88</v>
      </c>
      <c r="R16">
        <f t="shared" si="16"/>
        <v>1.2900573225569635E-90</v>
      </c>
      <c r="S16">
        <f t="shared" si="16"/>
        <v>2.4643200399410268E-103</v>
      </c>
      <c r="T16">
        <f t="shared" si="16"/>
        <v>1.385490299664572E-104</v>
      </c>
      <c r="U16">
        <f t="shared" si="16"/>
        <v>2.229227181590191E-121</v>
      </c>
      <c r="V16">
        <f t="shared" si="16"/>
        <v>3.1753260563329489E-121</v>
      </c>
      <c r="W16">
        <f t="shared" ref="W16:W79" si="18">F16+G16+H16+I16+J16+K16+L16+M16+N16+R16+O16+P16+Q16+T16+S16+U16+V16</f>
        <v>3.9867999332968819E-7</v>
      </c>
      <c r="X16">
        <f>E16-W16</f>
        <v>2.9708857358131913</v>
      </c>
      <c r="Y16">
        <f t="shared" ref="Y16:Y79" si="19">(X16)^2</f>
        <v>8.8261620552582869</v>
      </c>
      <c r="Z16">
        <v>932.74999999999704</v>
      </c>
      <c r="AA16">
        <v>160</v>
      </c>
      <c r="AB16" s="2">
        <v>0.18546531087133242</v>
      </c>
      <c r="AC16" s="2">
        <v>174.83818089727811</v>
      </c>
    </row>
    <row r="17" spans="1:29" x14ac:dyDescent="0.3">
      <c r="A17">
        <v>930.1</v>
      </c>
      <c r="B17">
        <v>132</v>
      </c>
      <c r="C17">
        <f>$AB$15*A17+$AC$15</f>
        <v>145.9347523025483</v>
      </c>
      <c r="D17">
        <f>$E$5-A17-$Z$8</f>
        <v>298.96147723742951</v>
      </c>
      <c r="E17">
        <f t="shared" ref="E17:E79" si="20">B17-C17</f>
        <v>-13.934752302548304</v>
      </c>
      <c r="F17">
        <f>F$8*EXP(-(($D17-F$9)^2)/(2*F$10^2))</f>
        <v>5.6443471580233595E-7</v>
      </c>
      <c r="G17">
        <f t="shared" si="17"/>
        <v>1.3689346855494087E-13</v>
      </c>
      <c r="H17">
        <f t="shared" si="17"/>
        <v>1.05207194531286E-21</v>
      </c>
      <c r="I17">
        <f t="shared" si="17"/>
        <v>1.8618714584609339E-29</v>
      </c>
      <c r="J17">
        <f t="shared" si="16"/>
        <v>2.4625472393941736E-39</v>
      </c>
      <c r="K17">
        <f t="shared" si="16"/>
        <v>0</v>
      </c>
      <c r="L17">
        <f t="shared" si="16"/>
        <v>0</v>
      </c>
      <c r="M17">
        <f t="shared" si="16"/>
        <v>3.3968880573352729E-55</v>
      </c>
      <c r="N17">
        <f t="shared" si="16"/>
        <v>1.8467180007472411E-59</v>
      </c>
      <c r="O17">
        <f t="shared" si="16"/>
        <v>4.1590761029604371E-71</v>
      </c>
      <c r="P17">
        <f t="shared" si="16"/>
        <v>1.6198584122914598E-74</v>
      </c>
      <c r="Q17">
        <f t="shared" si="16"/>
        <v>8.554457881288468E-88</v>
      </c>
      <c r="R17">
        <f t="shared" si="16"/>
        <v>3.7103349812056412E-90</v>
      </c>
      <c r="S17">
        <f t="shared" si="16"/>
        <v>8.4009118711621378E-103</v>
      </c>
      <c r="T17">
        <f t="shared" si="16"/>
        <v>4.3077690276418234E-104</v>
      </c>
      <c r="U17">
        <f t="shared" si="16"/>
        <v>8.4152806616930093E-121</v>
      </c>
      <c r="V17">
        <f t="shared" si="16"/>
        <v>1.0762567451511059E-120</v>
      </c>
      <c r="W17">
        <f t="shared" si="18"/>
        <v>5.6443485269580554E-7</v>
      </c>
      <c r="X17">
        <f>E17-W17</f>
        <v>-13.934752866983157</v>
      </c>
      <c r="Y17">
        <f t="shared" si="19"/>
        <v>194.1773374638953</v>
      </c>
      <c r="Z17">
        <v>932.799999999997</v>
      </c>
      <c r="AA17">
        <v>131</v>
      </c>
      <c r="AB17" s="2">
        <v>0.85190545982574795</v>
      </c>
      <c r="AC17" s="2">
        <v>8.0670481629599866</v>
      </c>
    </row>
    <row r="18" spans="1:29" x14ac:dyDescent="0.3">
      <c r="A18">
        <v>930.15</v>
      </c>
      <c r="B18">
        <v>139</v>
      </c>
      <c r="C18">
        <f>$AB$15*A18+$AC$15</f>
        <v>145.84039073958979</v>
      </c>
      <c r="D18">
        <f>$E$5-A18-$Z$8</f>
        <v>298.91147723742955</v>
      </c>
      <c r="E18">
        <f t="shared" si="20"/>
        <v>-6.8403907395897932</v>
      </c>
      <c r="F18">
        <f t="shared" si="17"/>
        <v>7.9674203254193341E-7</v>
      </c>
      <c r="G18">
        <f t="shared" si="17"/>
        <v>2.1640380310113449E-13</v>
      </c>
      <c r="H18">
        <f t="shared" si="17"/>
        <v>1.8437018122517847E-21</v>
      </c>
      <c r="I18">
        <f t="shared" si="17"/>
        <v>3.5568109967061329E-29</v>
      </c>
      <c r="J18">
        <f t="shared" si="16"/>
        <v>5.1758791685252643E-39</v>
      </c>
      <c r="K18">
        <f t="shared" si="16"/>
        <v>0</v>
      </c>
      <c r="L18">
        <f t="shared" si="16"/>
        <v>0</v>
      </c>
      <c r="M18">
        <f t="shared" si="16"/>
        <v>8.3574562313009001E-55</v>
      </c>
      <c r="N18">
        <f t="shared" si="16"/>
        <v>4.3569409924888491E-59</v>
      </c>
      <c r="O18">
        <f t="shared" si="16"/>
        <v>1.1547359792414716E-70</v>
      </c>
      <c r="P18">
        <f t="shared" si="16"/>
        <v>4.2333411986646692E-74</v>
      </c>
      <c r="Q18">
        <f t="shared" si="16"/>
        <v>2.6512984422449426E-87</v>
      </c>
      <c r="R18">
        <f t="shared" si="16"/>
        <v>1.0642805001845501E-89</v>
      </c>
      <c r="S18">
        <f t="shared" si="16"/>
        <v>2.8548530167859606E-102</v>
      </c>
      <c r="T18">
        <f t="shared" si="16"/>
        <v>1.3357961911377073E-103</v>
      </c>
      <c r="U18">
        <f t="shared" si="16"/>
        <v>3.166728891611525E-120</v>
      </c>
      <c r="V18">
        <f t="shared" si="16"/>
        <v>3.6381643744988579E-120</v>
      </c>
      <c r="W18">
        <f t="shared" si="18"/>
        <v>7.9674224894573831E-7</v>
      </c>
      <c r="X18">
        <f>E18-W18</f>
        <v>-6.8403915363320422</v>
      </c>
      <c r="Y18">
        <f t="shared" si="19"/>
        <v>46.790956370323038</v>
      </c>
      <c r="Z18">
        <v>932.84999999999695</v>
      </c>
      <c r="AA18">
        <v>149</v>
      </c>
    </row>
    <row r="19" spans="1:29" x14ac:dyDescent="0.3">
      <c r="A19">
        <v>930.2</v>
      </c>
      <c r="B19">
        <v>156</v>
      </c>
      <c r="C19">
        <f>$AB$15*A19+$AC$15</f>
        <v>145.74602917663128</v>
      </c>
      <c r="D19">
        <f>$E$5-A19-$Z$8</f>
        <v>298.86147723742948</v>
      </c>
      <c r="E19">
        <f t="shared" si="20"/>
        <v>10.253970823368718</v>
      </c>
      <c r="F19">
        <f t="shared" si="17"/>
        <v>1.1213375970606722E-6</v>
      </c>
      <c r="G19">
        <f t="shared" si="17"/>
        <v>3.4108427120634891E-13</v>
      </c>
      <c r="H19">
        <f t="shared" si="17"/>
        <v>3.2214438655744992E-21</v>
      </c>
      <c r="I19">
        <f t="shared" si="17"/>
        <v>6.7746447168712206E-29</v>
      </c>
      <c r="J19">
        <f t="shared" si="16"/>
        <v>1.0846717534421595E-38</v>
      </c>
      <c r="K19">
        <f t="shared" si="16"/>
        <v>0</v>
      </c>
      <c r="L19">
        <f t="shared" si="16"/>
        <v>0</v>
      </c>
      <c r="M19">
        <f t="shared" si="16"/>
        <v>2.0497221344010454E-54</v>
      </c>
      <c r="N19">
        <f t="shared" si="16"/>
        <v>1.0251835887670075E-58</v>
      </c>
      <c r="O19">
        <f t="shared" si="16"/>
        <v>3.1959246600647512E-70</v>
      </c>
      <c r="P19">
        <f t="shared" si="16"/>
        <v>1.1033882684229594E-73</v>
      </c>
      <c r="Q19">
        <f t="shared" si="16"/>
        <v>8.191298368312489E-87</v>
      </c>
      <c r="R19">
        <f t="shared" si="16"/>
        <v>3.0446541042791756E-89</v>
      </c>
      <c r="S19">
        <f t="shared" si="16"/>
        <v>9.6709487615120485E-102</v>
      </c>
      <c r="T19">
        <f t="shared" si="16"/>
        <v>4.1311109933695299E-103</v>
      </c>
      <c r="U19">
        <f t="shared" si="16"/>
        <v>1.1879035174167516E-119</v>
      </c>
      <c r="V19">
        <f t="shared" si="16"/>
        <v>1.2265566710503662E-119</v>
      </c>
      <c r="W19">
        <f t="shared" si="18"/>
        <v>1.1213379381449465E-6</v>
      </c>
      <c r="X19">
        <f>E19-W19</f>
        <v>10.25396970203078</v>
      </c>
      <c r="Y19">
        <f t="shared" si="19"/>
        <v>105.14389465016519</v>
      </c>
      <c r="Z19">
        <v>932.89999999999702</v>
      </c>
      <c r="AA19">
        <v>136</v>
      </c>
    </row>
    <row r="20" spans="1:29" x14ac:dyDescent="0.3">
      <c r="A20">
        <v>930.25</v>
      </c>
      <c r="B20">
        <v>158</v>
      </c>
      <c r="C20">
        <f>$AB$15*A20+$AC$15</f>
        <v>145.651667613673</v>
      </c>
      <c r="D20">
        <f>$E$5-A20-$Z$8</f>
        <v>298.81147723742953</v>
      </c>
      <c r="E20">
        <f t="shared" si="20"/>
        <v>12.348332386327002</v>
      </c>
      <c r="F20">
        <f t="shared" si="17"/>
        <v>1.5735106294517923E-6</v>
      </c>
      <c r="G20">
        <f t="shared" si="17"/>
        <v>5.3601030522349676E-13</v>
      </c>
      <c r="H20">
        <f t="shared" si="17"/>
        <v>5.6120960627554889E-21</v>
      </c>
      <c r="I20">
        <f t="shared" si="17"/>
        <v>1.2865506941768216E-28</v>
      </c>
      <c r="J20">
        <f t="shared" si="16"/>
        <v>2.2663510151351072E-38</v>
      </c>
      <c r="K20">
        <f t="shared" si="16"/>
        <v>0</v>
      </c>
      <c r="L20">
        <f t="shared" si="16"/>
        <v>0</v>
      </c>
      <c r="M20">
        <f t="shared" si="16"/>
        <v>5.0112246874161213E-54</v>
      </c>
      <c r="N20">
        <f t="shared" si="16"/>
        <v>2.4058053368056532E-58</v>
      </c>
      <c r="O20">
        <f t="shared" si="16"/>
        <v>8.8173559303696767E-70</v>
      </c>
      <c r="P20">
        <f t="shared" si="16"/>
        <v>2.8682190931340376E-73</v>
      </c>
      <c r="Q20">
        <f t="shared" si="16"/>
        <v>2.5227538558228785E-86</v>
      </c>
      <c r="R20">
        <f t="shared" si="16"/>
        <v>8.6867772973441969E-89</v>
      </c>
      <c r="S20">
        <f t="shared" si="16"/>
        <v>3.2657460916205154E-101</v>
      </c>
      <c r="T20">
        <f t="shared" si="16"/>
        <v>1.2741847351455212E-102</v>
      </c>
      <c r="U20">
        <f t="shared" si="16"/>
        <v>4.4420092305159589E-119</v>
      </c>
      <c r="V20">
        <f t="shared" si="16"/>
        <v>4.1241247368320584E-119</v>
      </c>
      <c r="W20">
        <f t="shared" si="18"/>
        <v>1.5735111654621033E-6</v>
      </c>
      <c r="X20">
        <f>E20-W20</f>
        <v>12.348330812815837</v>
      </c>
      <c r="Y20">
        <f t="shared" si="19"/>
        <v>152.48127386273703</v>
      </c>
      <c r="Z20">
        <v>932.94999999999698</v>
      </c>
      <c r="AA20">
        <v>137</v>
      </c>
    </row>
    <row r="21" spans="1:29" x14ac:dyDescent="0.3">
      <c r="A21">
        <v>930.3</v>
      </c>
      <c r="B21">
        <v>151</v>
      </c>
      <c r="C21">
        <f>$AB$15*A21+$AC$15</f>
        <v>145.55730605071449</v>
      </c>
      <c r="D21">
        <f>$E$5-A21-$Z$8</f>
        <v>298.76147723742957</v>
      </c>
      <c r="E21">
        <f t="shared" si="20"/>
        <v>5.4426939492855126</v>
      </c>
      <c r="F21">
        <f t="shared" si="17"/>
        <v>2.2014945822359148E-6</v>
      </c>
      <c r="G21">
        <f t="shared" si="17"/>
        <v>8.3984516981807681E-13</v>
      </c>
      <c r="H21">
        <f t="shared" si="17"/>
        <v>9.7479718690137459E-21</v>
      </c>
      <c r="I21">
        <f t="shared" si="17"/>
        <v>2.4360260335187153E-28</v>
      </c>
      <c r="J21">
        <f t="shared" si="16"/>
        <v>4.7213985432225725E-38</v>
      </c>
      <c r="K21">
        <f t="shared" si="16"/>
        <v>0</v>
      </c>
      <c r="L21">
        <f t="shared" si="16"/>
        <v>0</v>
      </c>
      <c r="M21">
        <f t="shared" si="16"/>
        <v>1.2212955217272254E-53</v>
      </c>
      <c r="N21">
        <f t="shared" si="16"/>
        <v>5.6306456109102653E-58</v>
      </c>
      <c r="O21">
        <f t="shared" si="16"/>
        <v>2.4249803080747496E-69</v>
      </c>
      <c r="P21">
        <f t="shared" si="16"/>
        <v>7.4359276294438889E-73</v>
      </c>
      <c r="Q21">
        <f t="shared" si="16"/>
        <v>7.7450640977440594E-86</v>
      </c>
      <c r="R21">
        <f t="shared" si="16"/>
        <v>2.4718282200671842E-88</v>
      </c>
      <c r="S21">
        <f t="shared" si="16"/>
        <v>1.0993190494596943E-100</v>
      </c>
      <c r="T21">
        <f t="shared" si="16"/>
        <v>3.9195553670144476E-102</v>
      </c>
      <c r="U21">
        <f t="shared" si="16"/>
        <v>1.6557918839795285E-118</v>
      </c>
      <c r="V21">
        <f t="shared" si="16"/>
        <v>1.3829766169723981E-118</v>
      </c>
      <c r="W21">
        <f t="shared" si="18"/>
        <v>2.2014954220810942E-6</v>
      </c>
      <c r="X21">
        <f>E21-W21</f>
        <v>5.4426917477900902</v>
      </c>
      <c r="Y21">
        <f t="shared" si="19"/>
        <v>29.622893461462347</v>
      </c>
      <c r="Z21">
        <v>932.99999999999704</v>
      </c>
      <c r="AA21">
        <v>150</v>
      </c>
    </row>
    <row r="22" spans="1:29" x14ac:dyDescent="0.3">
      <c r="A22">
        <v>930.35</v>
      </c>
      <c r="B22">
        <v>139</v>
      </c>
      <c r="C22">
        <f>$AB$15*A22+$AC$15</f>
        <v>145.46294448775598</v>
      </c>
      <c r="D22">
        <f>$E$5-A22-$Z$8</f>
        <v>298.71147723742951</v>
      </c>
      <c r="E22">
        <f t="shared" si="20"/>
        <v>-6.4629444877559763</v>
      </c>
      <c r="F22">
        <f t="shared" si="17"/>
        <v>3.071002738662378E-6</v>
      </c>
      <c r="G22">
        <f t="shared" si="17"/>
        <v>1.3120185063462973E-12</v>
      </c>
      <c r="H22">
        <f t="shared" si="17"/>
        <v>1.6881773957128458E-20</v>
      </c>
      <c r="I22">
        <f t="shared" si="17"/>
        <v>4.5988748344952356E-28</v>
      </c>
      <c r="J22">
        <f t="shared" si="16"/>
        <v>9.8068332606008677E-38</v>
      </c>
      <c r="K22">
        <f t="shared" si="16"/>
        <v>0</v>
      </c>
      <c r="L22">
        <f t="shared" si="16"/>
        <v>0</v>
      </c>
      <c r="M22">
        <f t="shared" si="16"/>
        <v>2.9670554186180294E-53</v>
      </c>
      <c r="N22">
        <f t="shared" si="16"/>
        <v>1.3143008098065073E-57</v>
      </c>
      <c r="O22">
        <f t="shared" si="16"/>
        <v>6.6482304434682074E-69</v>
      </c>
      <c r="P22">
        <f t="shared" si="16"/>
        <v>1.9226350601537537E-72</v>
      </c>
      <c r="Q22">
        <f t="shared" si="16"/>
        <v>2.3702991372957002E-85</v>
      </c>
      <c r="R22">
        <f t="shared" si="16"/>
        <v>7.0148236264239804E-88</v>
      </c>
      <c r="S22">
        <f t="shared" si="16"/>
        <v>3.6888678389277181E-100</v>
      </c>
      <c r="T22">
        <f t="shared" si="16"/>
        <v>1.2024861439168187E-101</v>
      </c>
      <c r="U22">
        <f t="shared" si="16"/>
        <v>6.1526193475834417E-118</v>
      </c>
      <c r="V22">
        <f t="shared" si="16"/>
        <v>4.6252664197452835E-118</v>
      </c>
      <c r="W22">
        <f t="shared" si="18"/>
        <v>3.0710040506809014E-6</v>
      </c>
      <c r="X22">
        <f>E22-W22</f>
        <v>-6.4629475587600274</v>
      </c>
      <c r="Y22">
        <f t="shared" si="19"/>
        <v>41.769691147282195</v>
      </c>
      <c r="Z22">
        <v>933.049999999997</v>
      </c>
      <c r="AA22">
        <v>140</v>
      </c>
    </row>
    <row r="23" spans="1:29" x14ac:dyDescent="0.3">
      <c r="A23">
        <v>930.4</v>
      </c>
      <c r="B23">
        <v>140</v>
      </c>
      <c r="C23">
        <f>$AB$15*A23+$AC$15</f>
        <v>145.36858292479769</v>
      </c>
      <c r="D23">
        <f>$E$5-A23-$Z$8</f>
        <v>298.66147723742955</v>
      </c>
      <c r="E23">
        <f t="shared" si="20"/>
        <v>-5.3685829247976926</v>
      </c>
      <c r="F23">
        <f t="shared" si="17"/>
        <v>4.2712739714229174E-6</v>
      </c>
      <c r="G23">
        <f t="shared" si="17"/>
        <v>2.0435973730277599E-12</v>
      </c>
      <c r="H23">
        <f t="shared" si="17"/>
        <v>2.9149864293789287E-20</v>
      </c>
      <c r="I23">
        <f t="shared" si="17"/>
        <v>8.6563717083966733E-28</v>
      </c>
      <c r="J23">
        <f t="shared" si="16"/>
        <v>2.0309609057222588E-37</v>
      </c>
      <c r="K23">
        <f t="shared" si="16"/>
        <v>0</v>
      </c>
      <c r="L23">
        <f t="shared" si="16"/>
        <v>0</v>
      </c>
      <c r="M23">
        <f t="shared" si="16"/>
        <v>7.185525850210252E-53</v>
      </c>
      <c r="N23">
        <f t="shared" si="16"/>
        <v>3.0596392843406438E-57</v>
      </c>
      <c r="O23">
        <f t="shared" si="16"/>
        <v>1.8169037346169521E-68</v>
      </c>
      <c r="P23">
        <f t="shared" si="16"/>
        <v>4.9578962266337619E-72</v>
      </c>
      <c r="Q23">
        <f t="shared" si="16"/>
        <v>7.2311822117200328E-85</v>
      </c>
      <c r="R23">
        <f t="shared" si="16"/>
        <v>1.9854277945793888E-87</v>
      </c>
      <c r="S23">
        <f t="shared" si="16"/>
        <v>1.2339297718283413E-99</v>
      </c>
      <c r="T23">
        <f t="shared" si="16"/>
        <v>3.6792748292811446E-101</v>
      </c>
      <c r="U23">
        <f t="shared" si="16"/>
        <v>2.2789896277548726E-117</v>
      </c>
      <c r="V23">
        <f t="shared" si="16"/>
        <v>1.5427570558702428E-117</v>
      </c>
      <c r="W23">
        <f t="shared" si="18"/>
        <v>4.2712760150203195E-6</v>
      </c>
      <c r="X23">
        <f>E23-W23</f>
        <v>-5.3685871960737073</v>
      </c>
      <c r="Y23">
        <f t="shared" si="19"/>
        <v>28.821728481846549</v>
      </c>
      <c r="Z23">
        <v>933.09999999999695</v>
      </c>
      <c r="AA23">
        <v>142</v>
      </c>
    </row>
    <row r="24" spans="1:29" x14ac:dyDescent="0.3">
      <c r="A24">
        <v>930.45</v>
      </c>
      <c r="B24">
        <v>141</v>
      </c>
      <c r="C24">
        <f>$AB$15*A24+$AC$15</f>
        <v>145.27422136183895</v>
      </c>
      <c r="D24">
        <f>$E$5-A24-$Z$8</f>
        <v>298.61147723742948</v>
      </c>
      <c r="E24">
        <f t="shared" si="20"/>
        <v>-4.2742213618389542</v>
      </c>
      <c r="F24">
        <f t="shared" si="17"/>
        <v>5.9231031699018445E-6</v>
      </c>
      <c r="G24">
        <f t="shared" si="17"/>
        <v>3.1736962105034194E-12</v>
      </c>
      <c r="H24">
        <f t="shared" si="17"/>
        <v>5.0184504025021046E-20</v>
      </c>
      <c r="I24">
        <f t="shared" si="17"/>
        <v>1.6245566000681695E-27</v>
      </c>
      <c r="J24">
        <f t="shared" si="16"/>
        <v>4.19361907244167E-37</v>
      </c>
      <c r="K24">
        <f t="shared" si="16"/>
        <v>0</v>
      </c>
      <c r="L24">
        <f t="shared" si="16"/>
        <v>0</v>
      </c>
      <c r="M24">
        <f t="shared" si="16"/>
        <v>1.7346803484447404E-52</v>
      </c>
      <c r="N24">
        <f t="shared" si="16"/>
        <v>7.1036990277551572E-57</v>
      </c>
      <c r="O24">
        <f t="shared" si="16"/>
        <v>4.949778614383543E-68</v>
      </c>
      <c r="P24">
        <f t="shared" si="16"/>
        <v>1.2750783697944751E-71</v>
      </c>
      <c r="Q24">
        <f t="shared" si="16"/>
        <v>2.1990922909686588E-84</v>
      </c>
      <c r="R24">
        <f t="shared" si="16"/>
        <v>5.60441530233024E-87</v>
      </c>
      <c r="S24">
        <f t="shared" si="16"/>
        <v>4.1144879442518764E-99</v>
      </c>
      <c r="T24">
        <f t="shared" si="16"/>
        <v>1.1227504799991721E-100</v>
      </c>
      <c r="U24">
        <f t="shared" si="16"/>
        <v>8.4149716045533309E-117</v>
      </c>
      <c r="V24">
        <f t="shared" si="16"/>
        <v>5.1321247035472124E-117</v>
      </c>
      <c r="W24">
        <f t="shared" si="18"/>
        <v>5.9231063435981051E-6</v>
      </c>
      <c r="X24">
        <f>E24-W24</f>
        <v>-4.2742272849452974</v>
      </c>
      <c r="Y24">
        <f t="shared" si="19"/>
        <v>18.269018883370848</v>
      </c>
      <c r="Z24">
        <v>933.14999999999702</v>
      </c>
      <c r="AA24">
        <v>132</v>
      </c>
    </row>
    <row r="25" spans="1:29" x14ac:dyDescent="0.3">
      <c r="A25">
        <v>930.5</v>
      </c>
      <c r="B25">
        <v>140</v>
      </c>
      <c r="C25">
        <f>$AB$15*A25+$AC$15</f>
        <v>145.17985979888067</v>
      </c>
      <c r="D25">
        <f>$E$5-A25-$Z$8</f>
        <v>298.56147723742953</v>
      </c>
      <c r="E25">
        <f t="shared" si="20"/>
        <v>-5.1798597988806705</v>
      </c>
      <c r="F25">
        <f t="shared" si="17"/>
        <v>8.1894702244789909E-6</v>
      </c>
      <c r="G25">
        <f t="shared" si="17"/>
        <v>4.9141681583696117E-12</v>
      </c>
      <c r="H25">
        <f t="shared" si="17"/>
        <v>8.614248147882015E-20</v>
      </c>
      <c r="I25">
        <f t="shared" si="17"/>
        <v>3.0398240003648322E-27</v>
      </c>
      <c r="J25">
        <f t="shared" si="16"/>
        <v>8.6335823650235015E-37</v>
      </c>
      <c r="K25">
        <f t="shared" si="16"/>
        <v>0</v>
      </c>
      <c r="L25">
        <f t="shared" si="16"/>
        <v>0</v>
      </c>
      <c r="M25">
        <f t="shared" si="16"/>
        <v>4.1745374880959459E-52</v>
      </c>
      <c r="N25">
        <f t="shared" si="16"/>
        <v>1.6448933643711773E-56</v>
      </c>
      <c r="O25">
        <f t="shared" si="16"/>
        <v>1.3442115934885323E-67</v>
      </c>
      <c r="P25">
        <f t="shared" si="16"/>
        <v>3.2705078518820234E-71</v>
      </c>
      <c r="Q25">
        <f t="shared" si="16"/>
        <v>6.6666186300561317E-84</v>
      </c>
      <c r="R25">
        <f t="shared" si="16"/>
        <v>1.5777761774641771E-86</v>
      </c>
      <c r="S25">
        <f t="shared" si="16"/>
        <v>1.3676316724346209E-98</v>
      </c>
      <c r="T25">
        <f t="shared" si="16"/>
        <v>3.4169855395082784E-100</v>
      </c>
      <c r="U25">
        <f t="shared" si="16"/>
        <v>3.0973548653375056E-116</v>
      </c>
      <c r="V25">
        <f t="shared" si="16"/>
        <v>1.702690571861982E-116</v>
      </c>
      <c r="W25">
        <f t="shared" si="18"/>
        <v>8.1894751386472352E-6</v>
      </c>
      <c r="X25">
        <f>E25-W25</f>
        <v>-5.1798679883558094</v>
      </c>
      <c r="Y25">
        <f t="shared" si="19"/>
        <v>26.83103237679326</v>
      </c>
      <c r="Z25">
        <v>952.14999999997997</v>
      </c>
      <c r="AA25">
        <v>97</v>
      </c>
    </row>
    <row r="26" spans="1:29" x14ac:dyDescent="0.3">
      <c r="A26">
        <v>930.54999999999905</v>
      </c>
      <c r="B26">
        <v>151</v>
      </c>
      <c r="C26">
        <f>$AB$15*A26+$AC$15</f>
        <v>145.08549823592398</v>
      </c>
      <c r="D26">
        <f>$E$5-A26-$Z$8</f>
        <v>298.51147723743048</v>
      </c>
      <c r="E26">
        <f t="shared" si="20"/>
        <v>5.9145017640760216</v>
      </c>
      <c r="F26">
        <f t="shared" si="17"/>
        <v>1.1289558591034457E-5</v>
      </c>
      <c r="G26">
        <f t="shared" si="17"/>
        <v>7.5866372061870384E-12</v>
      </c>
      <c r="H26">
        <f t="shared" si="17"/>
        <v>1.4742792829548669E-19</v>
      </c>
      <c r="I26">
        <f t="shared" si="17"/>
        <v>5.6712223509398491E-27</v>
      </c>
      <c r="J26">
        <f t="shared" si="16"/>
        <v>1.7721796167565808E-36</v>
      </c>
      <c r="K26">
        <f t="shared" si="16"/>
        <v>0</v>
      </c>
      <c r="L26">
        <f t="shared" si="16"/>
        <v>0</v>
      </c>
      <c r="M26">
        <f t="shared" si="16"/>
        <v>1.0014407899806707E-51</v>
      </c>
      <c r="N26">
        <f t="shared" si="16"/>
        <v>3.7986546839971577E-56</v>
      </c>
      <c r="O26">
        <f t="shared" si="16"/>
        <v>3.6389618537865836E-67</v>
      </c>
      <c r="P26">
        <f t="shared" si="16"/>
        <v>8.366279804745887E-71</v>
      </c>
      <c r="Q26">
        <f t="shared" si="16"/>
        <v>2.0146322026501162E-83</v>
      </c>
      <c r="R26">
        <f t="shared" si="16"/>
        <v>4.4299553620525106E-86</v>
      </c>
      <c r="S26">
        <f t="shared" si="16"/>
        <v>4.5315889600581751E-98</v>
      </c>
      <c r="T26">
        <f t="shared" si="16"/>
        <v>1.0371507931717212E-99</v>
      </c>
      <c r="U26">
        <f t="shared" si="16"/>
        <v>1.1364681806542222E-115</v>
      </c>
      <c r="V26">
        <f t="shared" si="16"/>
        <v>5.6339518805770964E-116</v>
      </c>
      <c r="W26">
        <f t="shared" si="18"/>
        <v>1.1289566177671811E-5</v>
      </c>
      <c r="X26">
        <f>E26-W26</f>
        <v>5.9144904745098437</v>
      </c>
      <c r="Y26">
        <f t="shared" si="19"/>
        <v>34.981197573067675</v>
      </c>
      <c r="Z26" s="4">
        <v>952.19999999998004</v>
      </c>
      <c r="AA26" s="4">
        <v>111</v>
      </c>
    </row>
    <row r="27" spans="1:29" x14ac:dyDescent="0.3">
      <c r="A27">
        <v>930.599999999999</v>
      </c>
      <c r="B27">
        <v>161</v>
      </c>
      <c r="C27">
        <f>$AB$15*A27+$AC$15</f>
        <v>144.99113667296569</v>
      </c>
      <c r="D27">
        <f>$E$5-A27-$Z$8</f>
        <v>298.46147723743053</v>
      </c>
      <c r="E27">
        <f t="shared" si="20"/>
        <v>16.008863327034305</v>
      </c>
      <c r="F27">
        <f t="shared" si="17"/>
        <v>1.5517178576815137E-5</v>
      </c>
      <c r="G27">
        <f t="shared" si="17"/>
        <v>1.1677859942457002E-11</v>
      </c>
      <c r="H27">
        <f t="shared" si="17"/>
        <v>2.5156880686426463E-19</v>
      </c>
      <c r="I27">
        <f t="shared" si="17"/>
        <v>1.0549200654893332E-26</v>
      </c>
      <c r="J27">
        <f t="shared" si="16"/>
        <v>3.6269292198488948E-36</v>
      </c>
      <c r="K27">
        <f t="shared" si="16"/>
        <v>0</v>
      </c>
      <c r="L27">
        <f t="shared" si="16"/>
        <v>0</v>
      </c>
      <c r="M27">
        <f t="shared" si="16"/>
        <v>2.3948052007189475E-51</v>
      </c>
      <c r="N27">
        <f t="shared" si="16"/>
        <v>8.7490471012787885E-56</v>
      </c>
      <c r="O27">
        <f t="shared" si="16"/>
        <v>9.8200878674585631E-67</v>
      </c>
      <c r="P27">
        <f t="shared" si="16"/>
        <v>2.134462089725917E-70</v>
      </c>
      <c r="Q27">
        <f t="shared" si="16"/>
        <v>6.0689552618426256E-83</v>
      </c>
      <c r="R27">
        <f t="shared" si="16"/>
        <v>1.240486885532404E-85</v>
      </c>
      <c r="S27">
        <f t="shared" si="16"/>
        <v>1.4967865595814773E-97</v>
      </c>
      <c r="T27">
        <f t="shared" si="16"/>
        <v>3.1396377205807637E-99</v>
      </c>
      <c r="U27">
        <f t="shared" si="16"/>
        <v>4.1567279364709744E-115</v>
      </c>
      <c r="V27">
        <f t="shared" si="16"/>
        <v>1.8592141110575823E-115</v>
      </c>
      <c r="W27">
        <f t="shared" si="18"/>
        <v>1.551719025467533E-5</v>
      </c>
      <c r="X27">
        <f>E27-W27</f>
        <v>16.008847809844049</v>
      </c>
      <c r="Y27">
        <f t="shared" si="19"/>
        <v>256.28320819874858</v>
      </c>
      <c r="Z27" s="4">
        <v>952.24999999997999</v>
      </c>
      <c r="AA27" s="4">
        <v>103</v>
      </c>
    </row>
    <row r="28" spans="1:29" x14ac:dyDescent="0.3">
      <c r="A28">
        <v>930.64999999999895</v>
      </c>
      <c r="B28">
        <v>137</v>
      </c>
      <c r="C28">
        <f>$AB$15*A28+$AC$15</f>
        <v>144.89677511000741</v>
      </c>
      <c r="D28">
        <f>$E$5-A28-$Z$8</f>
        <v>298.41147723743057</v>
      </c>
      <c r="E28">
        <f t="shared" si="20"/>
        <v>-7.8967751100074111</v>
      </c>
      <c r="F28">
        <f t="shared" si="17"/>
        <v>2.1264892776320304E-5</v>
      </c>
      <c r="G28">
        <f t="shared" si="17"/>
        <v>1.7922221923342508E-11</v>
      </c>
      <c r="H28">
        <f t="shared" si="17"/>
        <v>4.2800462302373382E-19</v>
      </c>
      <c r="I28">
        <f t="shared" si="17"/>
        <v>1.9564874835968941E-26</v>
      </c>
      <c r="J28">
        <f t="shared" si="16"/>
        <v>7.4009090349487815E-36</v>
      </c>
      <c r="K28">
        <f t="shared" si="16"/>
        <v>0</v>
      </c>
      <c r="L28">
        <f t="shared" si="16"/>
        <v>0</v>
      </c>
      <c r="M28">
        <f t="shared" si="16"/>
        <v>5.7087774502665725E-51</v>
      </c>
      <c r="N28">
        <f t="shared" si="16"/>
        <v>2.0096969099595752E-55</v>
      </c>
      <c r="O28">
        <f t="shared" si="16"/>
        <v>2.641686330599652E-66</v>
      </c>
      <c r="P28">
        <f t="shared" si="16"/>
        <v>5.4310447047694626E-70</v>
      </c>
      <c r="Q28">
        <f t="shared" si="16"/>
        <v>1.8224688119563379E-82</v>
      </c>
      <c r="R28">
        <f t="shared" si="16"/>
        <v>3.4643668626208136E-85</v>
      </c>
      <c r="S28">
        <f t="shared" si="16"/>
        <v>4.9283012159008673E-97</v>
      </c>
      <c r="T28">
        <f t="shared" si="16"/>
        <v>9.4788585834666637E-99</v>
      </c>
      <c r="U28">
        <f t="shared" si="16"/>
        <v>1.5155627564083483E-114</v>
      </c>
      <c r="V28">
        <f t="shared" si="16"/>
        <v>6.1190577495115974E-115</v>
      </c>
      <c r="W28">
        <f t="shared" si="18"/>
        <v>2.1264910698542655E-5</v>
      </c>
      <c r="X28">
        <f>E28-W28</f>
        <v>-7.89679637491811</v>
      </c>
      <c r="Y28">
        <f t="shared" si="19"/>
        <v>62.359392986919801</v>
      </c>
      <c r="Z28" s="4">
        <v>952.29999999997995</v>
      </c>
      <c r="AA28" s="4">
        <v>108</v>
      </c>
    </row>
    <row r="29" spans="1:29" x14ac:dyDescent="0.3">
      <c r="A29">
        <v>930.69999999999902</v>
      </c>
      <c r="B29">
        <v>138</v>
      </c>
      <c r="C29">
        <f>$AB$15*A29+$AC$15</f>
        <v>144.80241354704867</v>
      </c>
      <c r="D29">
        <f>$E$5-A29-$Z$8</f>
        <v>298.36147723743051</v>
      </c>
      <c r="E29">
        <f t="shared" si="20"/>
        <v>-6.8024135470486726</v>
      </c>
      <c r="F29">
        <f t="shared" si="17"/>
        <v>2.9055495023942209E-5</v>
      </c>
      <c r="G29">
        <f t="shared" si="17"/>
        <v>2.7424270369299134E-11</v>
      </c>
      <c r="H29">
        <f t="shared" si="17"/>
        <v>7.2603034494282673E-19</v>
      </c>
      <c r="I29">
        <f t="shared" si="17"/>
        <v>3.6178390111980134E-26</v>
      </c>
      <c r="J29">
        <f t="shared" si="16"/>
        <v>1.5057251172260581E-35</v>
      </c>
      <c r="K29">
        <f t="shared" si="16"/>
        <v>0</v>
      </c>
      <c r="L29">
        <f t="shared" si="16"/>
        <v>0</v>
      </c>
      <c r="M29">
        <f t="shared" si="16"/>
        <v>1.3565757132560646E-50</v>
      </c>
      <c r="N29">
        <f t="shared" si="16"/>
        <v>4.6040416773247858E-55</v>
      </c>
      <c r="O29">
        <f t="shared" si="16"/>
        <v>7.0839441508207984E-66</v>
      </c>
      <c r="P29">
        <f t="shared" si="16"/>
        <v>1.3782156623442203E-69</v>
      </c>
      <c r="Q29">
        <f t="shared" si="16"/>
        <v>5.4554964599928615E-82</v>
      </c>
      <c r="R29">
        <f t="shared" si="16"/>
        <v>9.6492697137486474E-85</v>
      </c>
      <c r="S29">
        <f t="shared" si="16"/>
        <v>1.6175682632976043E-96</v>
      </c>
      <c r="T29">
        <f t="shared" si="16"/>
        <v>2.8541146927390392E-98</v>
      </c>
      <c r="U29">
        <f t="shared" si="16"/>
        <v>5.5083845673109086E-114</v>
      </c>
      <c r="V29">
        <f t="shared" si="16"/>
        <v>2.008531135467963E-114</v>
      </c>
      <c r="W29">
        <f t="shared" si="18"/>
        <v>2.9055522448213305E-5</v>
      </c>
      <c r="X29">
        <f>E29-W29</f>
        <v>-6.8024426025711211</v>
      </c>
      <c r="Y29">
        <f t="shared" si="19"/>
        <v>46.273225361274569</v>
      </c>
      <c r="Z29" s="4">
        <v>952.34999999998001</v>
      </c>
      <c r="AA29" s="4">
        <v>108</v>
      </c>
    </row>
    <row r="30" spans="1:29" x14ac:dyDescent="0.3">
      <c r="A30">
        <v>930.74999999999898</v>
      </c>
      <c r="B30">
        <v>146</v>
      </c>
      <c r="C30">
        <f>$AB$15*A30+$AC$15</f>
        <v>144.70805198409039</v>
      </c>
      <c r="D30">
        <f>$E$5-A30-$Z$8</f>
        <v>298.31147723743055</v>
      </c>
      <c r="E30">
        <f t="shared" si="20"/>
        <v>1.2919480159096111</v>
      </c>
      <c r="F30">
        <f t="shared" si="17"/>
        <v>3.9582935939868543E-5</v>
      </c>
      <c r="G30">
        <f t="shared" si="17"/>
        <v>4.1840123305408085E-11</v>
      </c>
      <c r="H30">
        <f t="shared" si="17"/>
        <v>1.2279359892103836E-18</v>
      </c>
      <c r="I30">
        <f t="shared" si="17"/>
        <v>6.6701568066728631E-26</v>
      </c>
      <c r="J30">
        <f t="shared" si="16"/>
        <v>3.0543652244552073E-35</v>
      </c>
      <c r="K30">
        <f t="shared" si="16"/>
        <v>0</v>
      </c>
      <c r="L30">
        <f t="shared" si="16"/>
        <v>0</v>
      </c>
      <c r="M30">
        <f t="shared" si="16"/>
        <v>3.2134605068132715E-50</v>
      </c>
      <c r="N30">
        <f t="shared" si="16"/>
        <v>1.0519298993888752E-54</v>
      </c>
      <c r="O30">
        <f t="shared" si="16"/>
        <v>1.8936382294506855E-65</v>
      </c>
      <c r="P30">
        <f t="shared" si="16"/>
        <v>3.4881074587855658E-69</v>
      </c>
      <c r="Q30">
        <f t="shared" si="16"/>
        <v>1.6279327347459039E-81</v>
      </c>
      <c r="R30">
        <f t="shared" si="16"/>
        <v>2.6804264036179449E-84</v>
      </c>
      <c r="S30">
        <f t="shared" si="16"/>
        <v>5.2924406380874916E-96</v>
      </c>
      <c r="T30">
        <f t="shared" si="16"/>
        <v>8.5708850393399658E-98</v>
      </c>
      <c r="U30">
        <f t="shared" si="16"/>
        <v>1.9957336768731695E-113</v>
      </c>
      <c r="V30">
        <f t="shared" si="16"/>
        <v>6.5752376809883037E-114</v>
      </c>
      <c r="W30">
        <f t="shared" si="18"/>
        <v>3.9582977779993075E-5</v>
      </c>
      <c r="X30">
        <f>E30-W30</f>
        <v>1.2919084329318311</v>
      </c>
      <c r="Y30">
        <f t="shared" si="19"/>
        <v>1.6690273990803794</v>
      </c>
      <c r="Z30" s="4">
        <v>952.39999999997997</v>
      </c>
      <c r="AA30" s="4">
        <v>93</v>
      </c>
    </row>
    <row r="31" spans="1:29" x14ac:dyDescent="0.3">
      <c r="A31">
        <v>930.79999999999905</v>
      </c>
      <c r="B31">
        <v>146</v>
      </c>
      <c r="C31">
        <f>$AB$15*A31+$AC$15</f>
        <v>144.61369042113188</v>
      </c>
      <c r="D31">
        <f>$E$5-A31-$Z$8</f>
        <v>298.26147723743048</v>
      </c>
      <c r="E31">
        <f t="shared" si="20"/>
        <v>1.3863095788681221</v>
      </c>
      <c r="F31">
        <f t="shared" si="17"/>
        <v>5.3765336804169736E-5</v>
      </c>
      <c r="G31">
        <f t="shared" si="17"/>
        <v>6.364517315238212E-11</v>
      </c>
      <c r="H31">
        <f t="shared" si="17"/>
        <v>2.0706720733872268E-18</v>
      </c>
      <c r="I31">
        <f t="shared" si="17"/>
        <v>1.2261327504087806E-25</v>
      </c>
      <c r="J31">
        <f t="shared" ref="J31:V78" si="21">J$8*EXP(-(($D31-J$9)^2)/(2*J$10^2))</f>
        <v>6.1774733505815375E-35</v>
      </c>
      <c r="K31">
        <f t="shared" ref="K31:L94" si="22">K$8*EXP(-(($D31-K$9)^2)/(2*K$10^2))</f>
        <v>0</v>
      </c>
      <c r="L31">
        <f t="shared" si="22"/>
        <v>0</v>
      </c>
      <c r="M31">
        <f t="shared" si="21"/>
        <v>7.5880450478085758E-50</v>
      </c>
      <c r="N31">
        <f t="shared" si="21"/>
        <v>2.3970286444906603E-54</v>
      </c>
      <c r="O31">
        <f t="shared" si="21"/>
        <v>5.0459959925783437E-65</v>
      </c>
      <c r="P31">
        <f t="shared" si="21"/>
        <v>8.8044331870845284E-69</v>
      </c>
      <c r="Q31">
        <f t="shared" ref="Q31:Q94" si="23">Q$8*EXP(-(($D31-Q$9)^2)/(2*Q$10^2))</f>
        <v>4.8424666498233158E-81</v>
      </c>
      <c r="R31">
        <f t="shared" ref="R31:U94" si="24">R$8*EXP(-(($D31-R$9)^2)/(2*R$10^2))</f>
        <v>7.4259530690909133E-84</v>
      </c>
      <c r="S31">
        <f t="shared" si="24"/>
        <v>1.726145411033726E-95</v>
      </c>
      <c r="T31">
        <f t="shared" si="24"/>
        <v>2.5669581609668341E-97</v>
      </c>
      <c r="U31">
        <f t="shared" si="24"/>
        <v>7.2079028306479428E-113</v>
      </c>
      <c r="V31">
        <f t="shared" si="21"/>
        <v>2.1467586209483653E-113</v>
      </c>
      <c r="W31">
        <f t="shared" si="18"/>
        <v>5.376540044934496E-5</v>
      </c>
      <c r="X31">
        <f>E31-W31</f>
        <v>1.3862558134676728</v>
      </c>
      <c r="Y31">
        <f t="shared" si="19"/>
        <v>1.9217051803729193</v>
      </c>
      <c r="Z31" s="4">
        <v>952.44999999998004</v>
      </c>
      <c r="AA31" s="4">
        <v>105</v>
      </c>
    </row>
    <row r="32" spans="1:29" x14ac:dyDescent="0.3">
      <c r="A32">
        <v>930.849999999999</v>
      </c>
      <c r="B32">
        <v>138</v>
      </c>
      <c r="C32">
        <f>$AB$15*A32+$AC$15</f>
        <v>144.51932885817337</v>
      </c>
      <c r="D32">
        <f>$E$5-A32-$Z$8</f>
        <v>298.21147723743053</v>
      </c>
      <c r="E32">
        <f t="shared" si="20"/>
        <v>-6.5193288581733668</v>
      </c>
      <c r="F32">
        <f t="shared" si="17"/>
        <v>7.2813411716377471E-5</v>
      </c>
      <c r="G32">
        <f t="shared" si="17"/>
        <v>9.652784968701798E-11</v>
      </c>
      <c r="H32">
        <f t="shared" si="17"/>
        <v>3.4814612622912406E-18</v>
      </c>
      <c r="I32">
        <f t="shared" si="17"/>
        <v>2.247261359879459E-25</v>
      </c>
      <c r="J32">
        <f t="shared" si="21"/>
        <v>1.2457056591059008E-34</v>
      </c>
      <c r="K32">
        <f t="shared" si="22"/>
        <v>0</v>
      </c>
      <c r="L32">
        <f t="shared" si="22"/>
        <v>0</v>
      </c>
      <c r="M32">
        <f t="shared" si="21"/>
        <v>1.7861372944471904E-49</v>
      </c>
      <c r="N32">
        <f t="shared" si="21"/>
        <v>5.4475160667131152E-54</v>
      </c>
      <c r="O32">
        <f t="shared" si="21"/>
        <v>1.340370294310537E-64</v>
      </c>
      <c r="P32">
        <f t="shared" si="21"/>
        <v>2.2164187724669035E-68</v>
      </c>
      <c r="Q32">
        <f t="shared" si="23"/>
        <v>1.4359020817768408E-80</v>
      </c>
      <c r="R32">
        <f t="shared" si="24"/>
        <v>2.0518205943952664E-83</v>
      </c>
      <c r="S32">
        <f t="shared" si="24"/>
        <v>5.6121176264661622E-95</v>
      </c>
      <c r="T32">
        <f t="shared" si="24"/>
        <v>7.667446983279182E-97</v>
      </c>
      <c r="U32">
        <f t="shared" si="24"/>
        <v>2.5950352721078872E-112</v>
      </c>
      <c r="V32">
        <f t="shared" si="21"/>
        <v>6.9902683203765659E-113</v>
      </c>
      <c r="W32">
        <f t="shared" si="18"/>
        <v>7.2813508244230646E-5</v>
      </c>
      <c r="X32">
        <f>E32-W32</f>
        <v>-6.519401671681611</v>
      </c>
      <c r="Y32">
        <f t="shared" si="19"/>
        <v>42.502598156724986</v>
      </c>
      <c r="Z32" s="4">
        <v>952.49999999997999</v>
      </c>
      <c r="AA32" s="4">
        <v>107</v>
      </c>
    </row>
    <row r="33" spans="1:28" x14ac:dyDescent="0.3">
      <c r="A33">
        <v>930.89999999999895</v>
      </c>
      <c r="B33">
        <v>132</v>
      </c>
      <c r="C33">
        <f>$AB$15*A33+$AC$15</f>
        <v>144.42496729521508</v>
      </c>
      <c r="D33">
        <f>$E$5-A33-$Z$8</f>
        <v>298.16147723743057</v>
      </c>
      <c r="E33">
        <f t="shared" si="20"/>
        <v>-12.424967295215083</v>
      </c>
      <c r="F33">
        <f t="shared" si="17"/>
        <v>9.8318452283700891E-5</v>
      </c>
      <c r="G33">
        <f t="shared" si="17"/>
        <v>1.4596691648039568E-10</v>
      </c>
      <c r="H33">
        <f t="shared" si="17"/>
        <v>5.836150070789429E-18</v>
      </c>
      <c r="I33">
        <f t="shared" si="17"/>
        <v>4.1066181181845657E-25</v>
      </c>
      <c r="J33">
        <f t="shared" si="21"/>
        <v>2.5045784355905571E-34</v>
      </c>
      <c r="K33">
        <f t="shared" si="22"/>
        <v>0</v>
      </c>
      <c r="L33">
        <f t="shared" si="22"/>
        <v>0</v>
      </c>
      <c r="M33">
        <f t="shared" si="21"/>
        <v>4.1910976639384538E-49</v>
      </c>
      <c r="N33">
        <f t="shared" si="21"/>
        <v>1.2347035226025016E-53</v>
      </c>
      <c r="O33">
        <f t="shared" si="21"/>
        <v>3.5492017893254468E-64</v>
      </c>
      <c r="P33">
        <f t="shared" si="21"/>
        <v>5.5646917109928899E-68</v>
      </c>
      <c r="Q33">
        <f t="shared" si="23"/>
        <v>4.2443483054156321E-80</v>
      </c>
      <c r="R33">
        <f t="shared" si="24"/>
        <v>5.6541254534849196E-83</v>
      </c>
      <c r="S33">
        <f t="shared" si="24"/>
        <v>1.8188804558526336E-94</v>
      </c>
      <c r="T33">
        <f t="shared" si="24"/>
        <v>2.2841343487752993E-96</v>
      </c>
      <c r="U33">
        <f t="shared" si="24"/>
        <v>9.3133432951159519E-112</v>
      </c>
      <c r="V33">
        <f t="shared" si="21"/>
        <v>2.2700914272024193E-112</v>
      </c>
      <c r="W33">
        <f t="shared" si="18"/>
        <v>9.8318598250623211E-5</v>
      </c>
      <c r="X33">
        <f>E33-W33</f>
        <v>-12.425065613813334</v>
      </c>
      <c r="Y33">
        <f t="shared" si="19"/>
        <v>154.38225550756653</v>
      </c>
      <c r="Z33" s="4">
        <v>952.54999999997904</v>
      </c>
      <c r="AA33" s="4">
        <v>108</v>
      </c>
    </row>
    <row r="34" spans="1:28" x14ac:dyDescent="0.3">
      <c r="A34">
        <v>930.94999999999902</v>
      </c>
      <c r="B34">
        <v>155</v>
      </c>
      <c r="C34">
        <f>$AB$15*A34+$AC$15</f>
        <v>144.33060573225657</v>
      </c>
      <c r="D34">
        <f>$E$5-A34-$Z$8</f>
        <v>298.11147723743051</v>
      </c>
      <c r="E34">
        <f t="shared" si="20"/>
        <v>10.669394267743428</v>
      </c>
      <c r="F34">
        <f t="shared" si="17"/>
        <v>1.3236505020691787E-4</v>
      </c>
      <c r="G34">
        <f t="shared" si="17"/>
        <v>2.2007508512704828E-10</v>
      </c>
      <c r="H34">
        <f t="shared" si="17"/>
        <v>9.754521653864575E-18</v>
      </c>
      <c r="I34">
        <f t="shared" si="17"/>
        <v>7.482206603995454E-25</v>
      </c>
      <c r="J34">
        <f t="shared" si="21"/>
        <v>5.0207486400158243E-34</v>
      </c>
      <c r="K34">
        <f t="shared" si="22"/>
        <v>0</v>
      </c>
      <c r="L34">
        <f t="shared" si="22"/>
        <v>0</v>
      </c>
      <c r="M34">
        <f t="shared" si="21"/>
        <v>9.8032195308952974E-49</v>
      </c>
      <c r="N34">
        <f t="shared" si="21"/>
        <v>2.7910378493188697E-53</v>
      </c>
      <c r="O34">
        <f t="shared" si="21"/>
        <v>9.3683820597420948E-64</v>
      </c>
      <c r="P34">
        <f t="shared" si="21"/>
        <v>1.3933790281075278E-67</v>
      </c>
      <c r="Q34">
        <f t="shared" si="23"/>
        <v>1.2506195460090425E-79</v>
      </c>
      <c r="R34">
        <f t="shared" si="24"/>
        <v>1.5539261228092754E-82</v>
      </c>
      <c r="S34">
        <f t="shared" si="24"/>
        <v>5.8763756747553599E-94</v>
      </c>
      <c r="T34">
        <f t="shared" si="24"/>
        <v>6.7862738230598276E-96</v>
      </c>
      <c r="U34">
        <f t="shared" si="24"/>
        <v>3.3319307182409319E-111</v>
      </c>
      <c r="V34">
        <f t="shared" si="21"/>
        <v>7.3524439475681874E-112</v>
      </c>
      <c r="W34">
        <f t="shared" si="18"/>
        <v>1.3236527028201276E-4</v>
      </c>
      <c r="X34">
        <f>E34-W34</f>
        <v>10.669261902473146</v>
      </c>
      <c r="Y34">
        <f t="shared" si="19"/>
        <v>113.83314954356489</v>
      </c>
      <c r="Z34" s="4">
        <v>952.59999999997899</v>
      </c>
      <c r="AA34" s="4">
        <v>99</v>
      </c>
    </row>
    <row r="35" spans="1:28" x14ac:dyDescent="0.3">
      <c r="A35">
        <v>930.99999999999898</v>
      </c>
      <c r="B35">
        <v>161</v>
      </c>
      <c r="C35">
        <f>$AB$15*A35+$AC$15</f>
        <v>144.23624416929806</v>
      </c>
      <c r="D35">
        <f>$E$5-A35-$Z$8</f>
        <v>298.06147723743055</v>
      </c>
      <c r="E35">
        <f t="shared" si="20"/>
        <v>16.763755830701939</v>
      </c>
      <c r="F35">
        <f t="shared" si="17"/>
        <v>1.7767497656246981E-4</v>
      </c>
      <c r="G35">
        <f t="shared" si="17"/>
        <v>3.3082777648185224E-10</v>
      </c>
      <c r="H35">
        <f t="shared" si="17"/>
        <v>1.6255493029686204E-17</v>
      </c>
      <c r="I35">
        <f t="shared" si="17"/>
        <v>1.3592198739041754E-24</v>
      </c>
      <c r="J35">
        <f t="shared" si="21"/>
        <v>1.003499046854643E-33</v>
      </c>
      <c r="K35">
        <f t="shared" si="22"/>
        <v>0</v>
      </c>
      <c r="L35">
        <f t="shared" si="22"/>
        <v>0</v>
      </c>
      <c r="M35">
        <f t="shared" si="21"/>
        <v>2.2857971123279856E-48</v>
      </c>
      <c r="N35">
        <f t="shared" si="21"/>
        <v>6.2922741499133826E-53</v>
      </c>
      <c r="O35">
        <f t="shared" si="21"/>
        <v>2.4650543558534372E-63</v>
      </c>
      <c r="P35">
        <f t="shared" si="21"/>
        <v>3.4796559208730241E-67</v>
      </c>
      <c r="Q35">
        <f t="shared" si="23"/>
        <v>3.6733931528137972E-79</v>
      </c>
      <c r="R35">
        <f t="shared" si="24"/>
        <v>4.2592601428260352E-82</v>
      </c>
      <c r="S35">
        <f t="shared" si="24"/>
        <v>1.8925307847471168E-93</v>
      </c>
      <c r="T35">
        <f t="shared" si="24"/>
        <v>2.010851433976094E-95</v>
      </c>
      <c r="U35">
        <f t="shared" si="24"/>
        <v>1.1882677700655848E-110</v>
      </c>
      <c r="V35">
        <f t="shared" si="21"/>
        <v>2.3749745897419429E-111</v>
      </c>
      <c r="W35">
        <f t="shared" si="18"/>
        <v>1.7767530739026254E-4</v>
      </c>
      <c r="X35">
        <f>E35-W35</f>
        <v>16.763578155394548</v>
      </c>
      <c r="Y35">
        <f t="shared" si="19"/>
        <v>281.01755257202126</v>
      </c>
      <c r="Z35" s="4"/>
      <c r="AA35" s="4"/>
    </row>
    <row r="36" spans="1:28" x14ac:dyDescent="0.3">
      <c r="A36">
        <v>931.04999999999905</v>
      </c>
      <c r="B36">
        <v>154</v>
      </c>
      <c r="C36">
        <f>$AB$15*A36+$AC$15</f>
        <v>144.14188260633955</v>
      </c>
      <c r="D36">
        <f>$E$5-A36-$Z$8</f>
        <v>298.01147723743048</v>
      </c>
      <c r="E36">
        <f t="shared" si="20"/>
        <v>9.85811739366045</v>
      </c>
      <c r="F36">
        <f t="shared" si="17"/>
        <v>2.3779014278303343E-4</v>
      </c>
      <c r="G36">
        <f t="shared" si="17"/>
        <v>4.9584700713479785E-10</v>
      </c>
      <c r="H36">
        <f t="shared" si="17"/>
        <v>2.7009028179221426E-17</v>
      </c>
      <c r="I36">
        <f t="shared" si="17"/>
        <v>2.4618658191901827E-24</v>
      </c>
      <c r="J36">
        <f t="shared" si="21"/>
        <v>1.9997701986696876E-33</v>
      </c>
      <c r="K36">
        <f t="shared" si="22"/>
        <v>0</v>
      </c>
      <c r="L36">
        <f t="shared" si="22"/>
        <v>0</v>
      </c>
      <c r="M36">
        <f t="shared" si="21"/>
        <v>5.3129366274843599E-48</v>
      </c>
      <c r="N36">
        <f t="shared" si="21"/>
        <v>1.4147783912984464E-52</v>
      </c>
      <c r="O36">
        <f t="shared" si="21"/>
        <v>6.4657128181882303E-63</v>
      </c>
      <c r="P36">
        <f t="shared" si="21"/>
        <v>8.6664693453121892E-67</v>
      </c>
      <c r="Q36">
        <f t="shared" si="23"/>
        <v>1.0755673659548246E-78</v>
      </c>
      <c r="R36">
        <f t="shared" si="24"/>
        <v>1.1643320075791897E-81</v>
      </c>
      <c r="S36">
        <f t="shared" si="24"/>
        <v>6.0758124220328803E-93</v>
      </c>
      <c r="T36">
        <f t="shared" si="24"/>
        <v>5.9424763575813669E-95</v>
      </c>
      <c r="U36">
        <f t="shared" si="24"/>
        <v>4.2243576245266164E-110</v>
      </c>
      <c r="V36">
        <f t="shared" si="21"/>
        <v>7.6511212414622017E-111</v>
      </c>
      <c r="W36">
        <f t="shared" si="18"/>
        <v>2.3779063863006757E-4</v>
      </c>
      <c r="X36">
        <f>E36-W36</f>
        <v>9.8578796030218196</v>
      </c>
      <c r="Y36">
        <f t="shared" si="19"/>
        <v>97.177790267673629</v>
      </c>
      <c r="Z36" s="4"/>
      <c r="AA36" s="4"/>
      <c r="AB36" s="2"/>
    </row>
    <row r="37" spans="1:28" x14ac:dyDescent="0.3">
      <c r="A37">
        <v>931.099999999999</v>
      </c>
      <c r="B37">
        <v>138</v>
      </c>
      <c r="C37">
        <f>$AB$15*A37+$AC$15</f>
        <v>144.04752104338127</v>
      </c>
      <c r="D37">
        <f>$E$5-A37-$Z$8</f>
        <v>297.96147723743053</v>
      </c>
      <c r="E37">
        <f t="shared" si="20"/>
        <v>-6.0475210433812663</v>
      </c>
      <c r="F37">
        <f t="shared" si="17"/>
        <v>3.173043830461307E-4</v>
      </c>
      <c r="G37">
        <f t="shared" si="17"/>
        <v>7.4098270122004032E-10</v>
      </c>
      <c r="H37">
        <f t="shared" si="17"/>
        <v>4.4743753370128995E-17</v>
      </c>
      <c r="I37">
        <f t="shared" si="17"/>
        <v>4.4458385153199367E-24</v>
      </c>
      <c r="J37">
        <f t="shared" si="21"/>
        <v>3.9733595164019407E-33</v>
      </c>
      <c r="K37">
        <f t="shared" si="22"/>
        <v>0</v>
      </c>
      <c r="L37">
        <f t="shared" si="22"/>
        <v>0</v>
      </c>
      <c r="M37">
        <f t="shared" si="21"/>
        <v>1.2310043741264925E-47</v>
      </c>
      <c r="N37">
        <f t="shared" si="21"/>
        <v>3.1725470468097127E-52</v>
      </c>
      <c r="O37">
        <f t="shared" si="21"/>
        <v>1.6905745483187202E-62</v>
      </c>
      <c r="P37">
        <f t="shared" si="21"/>
        <v>2.1527171966680486E-66</v>
      </c>
      <c r="Q37">
        <f t="shared" si="23"/>
        <v>3.1393217269633456E-78</v>
      </c>
      <c r="R37">
        <f t="shared" si="24"/>
        <v>3.1743760803815708E-81</v>
      </c>
      <c r="S37">
        <f t="shared" si="24"/>
        <v>1.9444365084840478E-92</v>
      </c>
      <c r="T37">
        <f t="shared" si="24"/>
        <v>1.7514341415089577E-94</v>
      </c>
      <c r="U37">
        <f t="shared" si="24"/>
        <v>1.4970456431815249E-109</v>
      </c>
      <c r="V37">
        <f t="shared" si="21"/>
        <v>2.4582727779226838E-110</v>
      </c>
      <c r="W37">
        <f t="shared" si="18"/>
        <v>3.1730512402887662E-4</v>
      </c>
      <c r="X37">
        <f>E37-W37</f>
        <v>-6.0478383485052953</v>
      </c>
      <c r="Y37">
        <f t="shared" si="19"/>
        <v>36.576348689651255</v>
      </c>
      <c r="Z37" s="4"/>
      <c r="AA37" s="4"/>
    </row>
    <row r="38" spans="1:28" x14ac:dyDescent="0.3">
      <c r="A38">
        <v>931.14999999999895</v>
      </c>
      <c r="B38">
        <v>144</v>
      </c>
      <c r="C38">
        <f>$AB$15*A38+$AC$15</f>
        <v>143.95315948042276</v>
      </c>
      <c r="D38">
        <f>$E$5-A38-$Z$8</f>
        <v>297.91147723743057</v>
      </c>
      <c r="E38">
        <f t="shared" si="20"/>
        <v>4.6840519577244777E-2</v>
      </c>
      <c r="F38">
        <f t="shared" si="17"/>
        <v>4.2215597212315364E-4</v>
      </c>
      <c r="G38">
        <f t="shared" si="17"/>
        <v>1.1040356184337105E-9</v>
      </c>
      <c r="H38">
        <f t="shared" si="17"/>
        <v>7.3904436452494005E-17</v>
      </c>
      <c r="I38">
        <f t="shared" si="17"/>
        <v>8.004931722339097E-24</v>
      </c>
      <c r="J38">
        <f t="shared" si="21"/>
        <v>7.8713690667139629E-33</v>
      </c>
      <c r="K38">
        <f t="shared" si="22"/>
        <v>0</v>
      </c>
      <c r="L38">
        <f t="shared" si="22"/>
        <v>0</v>
      </c>
      <c r="M38">
        <f t="shared" si="21"/>
        <v>2.8432337192363605E-47</v>
      </c>
      <c r="N38">
        <f t="shared" si="21"/>
        <v>7.0952319202470304E-52</v>
      </c>
      <c r="O38">
        <f t="shared" si="21"/>
        <v>4.4063627393769091E-62</v>
      </c>
      <c r="P38">
        <f t="shared" si="21"/>
        <v>5.3329882462649677E-66</v>
      </c>
      <c r="Q38">
        <f t="shared" si="23"/>
        <v>9.1340217047414616E-78</v>
      </c>
      <c r="R38">
        <f t="shared" si="24"/>
        <v>8.6313512610194104E-81</v>
      </c>
      <c r="S38">
        <f t="shared" si="24"/>
        <v>6.2031342510356608E-92</v>
      </c>
      <c r="T38">
        <f t="shared" si="24"/>
        <v>5.1482429282741066E-94</v>
      </c>
      <c r="U38">
        <f t="shared" si="24"/>
        <v>5.2885596889547841E-109</v>
      </c>
      <c r="V38">
        <f t="shared" si="21"/>
        <v>7.8772373489939284E-110</v>
      </c>
      <c r="W38">
        <f t="shared" si="18"/>
        <v>4.2215707615884598E-4</v>
      </c>
      <c r="X38">
        <f>E38-W38</f>
        <v>4.6418362501085927E-2</v>
      </c>
      <c r="Y38">
        <f t="shared" si="19"/>
        <v>2.1546643772822204E-3</v>
      </c>
      <c r="Z38" s="4"/>
      <c r="AA38" s="4"/>
    </row>
    <row r="39" spans="1:28" x14ac:dyDescent="0.3">
      <c r="A39">
        <v>931.19999999999902</v>
      </c>
      <c r="B39">
        <v>139</v>
      </c>
      <c r="C39">
        <f>$AB$15*A39+$AC$15</f>
        <v>143.85879791746424</v>
      </c>
      <c r="D39">
        <f>$E$5-A39-$Z$8</f>
        <v>297.86147723743051</v>
      </c>
      <c r="E39">
        <f t="shared" si="20"/>
        <v>-4.8587979174642442</v>
      </c>
      <c r="F39">
        <f t="shared" si="17"/>
        <v>5.5999538314126707E-4</v>
      </c>
      <c r="G39">
        <f t="shared" si="17"/>
        <v>1.6401091187606887E-9</v>
      </c>
      <c r="H39">
        <f t="shared" si="17"/>
        <v>1.2170915567671633E-16</v>
      </c>
      <c r="I39">
        <f t="shared" si="17"/>
        <v>1.4370643731982904E-23</v>
      </c>
      <c r="J39">
        <f t="shared" si="21"/>
        <v>1.5547384231233187E-32</v>
      </c>
      <c r="K39">
        <f t="shared" si="22"/>
        <v>0</v>
      </c>
      <c r="L39">
        <f t="shared" si="22"/>
        <v>0</v>
      </c>
      <c r="M39">
        <f t="shared" si="21"/>
        <v>6.5462642205420899E-47</v>
      </c>
      <c r="N39">
        <f t="shared" si="21"/>
        <v>1.5825738735245726E-51</v>
      </c>
      <c r="O39">
        <f t="shared" si="21"/>
        <v>1.1448647147150559E-61</v>
      </c>
      <c r="P39">
        <f t="shared" si="21"/>
        <v>1.3176289987495345E-65</v>
      </c>
      <c r="Q39">
        <f t="shared" si="23"/>
        <v>2.6492092162467067E-77</v>
      </c>
      <c r="R39">
        <f t="shared" si="24"/>
        <v>2.3406586094832546E-80</v>
      </c>
      <c r="S39">
        <f t="shared" si="24"/>
        <v>1.9726798053446989E-91</v>
      </c>
      <c r="T39">
        <f t="shared" si="24"/>
        <v>1.5092567376459936E-93</v>
      </c>
      <c r="U39">
        <f t="shared" si="24"/>
        <v>1.8623777887670977E-108</v>
      </c>
      <c r="V39">
        <f t="shared" si="21"/>
        <v>2.5174257043523668E-109</v>
      </c>
      <c r="W39">
        <f t="shared" si="18"/>
        <v>5.5999702325050754E-4</v>
      </c>
      <c r="X39">
        <f>E39-W39</f>
        <v>-4.8593579144874948</v>
      </c>
      <c r="Y39">
        <f t="shared" si="19"/>
        <v>23.613359341092256</v>
      </c>
      <c r="Z39" s="4"/>
      <c r="AA39" s="4"/>
    </row>
    <row r="40" spans="1:28" x14ac:dyDescent="0.3">
      <c r="A40">
        <v>931.24999999999898</v>
      </c>
      <c r="B40">
        <v>149</v>
      </c>
      <c r="C40">
        <f>$AB$15*A40+$AC$15</f>
        <v>143.76443635450596</v>
      </c>
      <c r="D40">
        <f>$E$5-A40-$Z$8</f>
        <v>297.81147723743055</v>
      </c>
      <c r="E40">
        <f t="shared" si="20"/>
        <v>5.2355636454940395</v>
      </c>
      <c r="F40">
        <f t="shared" si="17"/>
        <v>7.4064585765749869E-4</v>
      </c>
      <c r="G40">
        <f t="shared" si="17"/>
        <v>2.4292770334561657E-9</v>
      </c>
      <c r="H40">
        <f t="shared" si="17"/>
        <v>1.9984377844178797E-16</v>
      </c>
      <c r="I40">
        <f t="shared" si="17"/>
        <v>2.5722279693853993E-23</v>
      </c>
      <c r="J40">
        <f t="shared" si="21"/>
        <v>3.0618155918232745E-32</v>
      </c>
      <c r="K40">
        <f t="shared" si="22"/>
        <v>0</v>
      </c>
      <c r="L40">
        <f t="shared" si="22"/>
        <v>0</v>
      </c>
      <c r="M40">
        <f t="shared" si="21"/>
        <v>1.5024585661287039E-46</v>
      </c>
      <c r="N40">
        <f t="shared" si="21"/>
        <v>3.5204668502377452E-51</v>
      </c>
      <c r="O40">
        <f t="shared" si="21"/>
        <v>2.9652143904408969E-61</v>
      </c>
      <c r="P40">
        <f t="shared" si="21"/>
        <v>3.2467924964549897E-65</v>
      </c>
      <c r="Q40">
        <f t="shared" si="23"/>
        <v>7.6594657699943447E-77</v>
      </c>
      <c r="R40">
        <f t="shared" si="24"/>
        <v>6.330474028036657E-80</v>
      </c>
      <c r="S40">
        <f t="shared" si="24"/>
        <v>6.2535988819580298E-91</v>
      </c>
      <c r="T40">
        <f t="shared" si="24"/>
        <v>4.412717108197617E-93</v>
      </c>
      <c r="U40">
        <f t="shared" si="24"/>
        <v>6.5377176601575107E-108</v>
      </c>
      <c r="V40">
        <f t="shared" si="21"/>
        <v>8.02376618286895E-109</v>
      </c>
      <c r="W40">
        <f t="shared" si="18"/>
        <v>7.4064828693473194E-4</v>
      </c>
      <c r="X40">
        <f>E40-W40</f>
        <v>5.2348229972071048</v>
      </c>
      <c r="Y40">
        <f t="shared" si="19"/>
        <v>27.403371812088377</v>
      </c>
      <c r="Z40" s="4"/>
      <c r="AA40" s="4"/>
    </row>
    <row r="41" spans="1:28" x14ac:dyDescent="0.3">
      <c r="A41">
        <v>931.29999999999905</v>
      </c>
      <c r="B41">
        <v>162</v>
      </c>
      <c r="C41">
        <f>$AB$15*A41+$AC$15</f>
        <v>143.67007479154745</v>
      </c>
      <c r="D41">
        <f>$E$5-A41-$Z$8</f>
        <v>297.76147723743048</v>
      </c>
      <c r="E41">
        <f t="shared" si="20"/>
        <v>18.329925208452551</v>
      </c>
      <c r="F41">
        <f t="shared" si="17"/>
        <v>9.7667797182133891E-4</v>
      </c>
      <c r="G41">
        <f t="shared" si="17"/>
        <v>3.587533690137824E-9</v>
      </c>
      <c r="H41">
        <f t="shared" si="17"/>
        <v>3.2716938504803681E-16</v>
      </c>
      <c r="I41">
        <f t="shared" si="17"/>
        <v>4.5904718919348888E-23</v>
      </c>
      <c r="J41">
        <f t="shared" si="21"/>
        <v>6.0119501614077446E-32</v>
      </c>
      <c r="K41">
        <f t="shared" si="22"/>
        <v>0</v>
      </c>
      <c r="L41">
        <f t="shared" si="22"/>
        <v>0</v>
      </c>
      <c r="M41">
        <f t="shared" si="21"/>
        <v>3.4374744782113602E-46</v>
      </c>
      <c r="N41">
        <f t="shared" si="21"/>
        <v>7.8104381596560753E-51</v>
      </c>
      <c r="O41">
        <f t="shared" si="21"/>
        <v>7.6557198432421083E-61</v>
      </c>
      <c r="P41">
        <f t="shared" si="21"/>
        <v>7.9791162840308455E-65</v>
      </c>
      <c r="Q41">
        <f t="shared" si="23"/>
        <v>2.20754063500239E-76</v>
      </c>
      <c r="R41">
        <f t="shared" si="24"/>
        <v>1.7075493287220819E-79</v>
      </c>
      <c r="S41">
        <f t="shared" si="24"/>
        <v>1.9762025184337232E-90</v>
      </c>
      <c r="T41">
        <f t="shared" si="24"/>
        <v>1.2867314649036128E-92</v>
      </c>
      <c r="U41">
        <f t="shared" si="24"/>
        <v>2.2877709610009893E-107</v>
      </c>
      <c r="V41">
        <f t="shared" si="21"/>
        <v>2.5505787577252955E-108</v>
      </c>
      <c r="W41">
        <f t="shared" si="18"/>
        <v>9.7668155935535616E-4</v>
      </c>
      <c r="X41">
        <f>E41-W41</f>
        <v>18.328948526893196</v>
      </c>
      <c r="Y41">
        <f t="shared" si="19"/>
        <v>335.9503541015003</v>
      </c>
      <c r="Z41" s="4"/>
      <c r="AA41" s="4"/>
    </row>
    <row r="42" spans="1:28" x14ac:dyDescent="0.3">
      <c r="A42">
        <v>931.349999999999</v>
      </c>
      <c r="B42">
        <v>143</v>
      </c>
      <c r="C42">
        <f>$AB$15*A42+$AC$15</f>
        <v>143.57571322858894</v>
      </c>
      <c r="D42">
        <f>$E$5-A42-$Z$8</f>
        <v>297.71147723743053</v>
      </c>
      <c r="E42">
        <f t="shared" si="20"/>
        <v>-0.57571322858893836</v>
      </c>
      <c r="F42">
        <f t="shared" si="17"/>
        <v>1.2841236065084657E-3</v>
      </c>
      <c r="G42">
        <f t="shared" si="17"/>
        <v>5.2823792066506602E-9</v>
      </c>
      <c r="H42">
        <f t="shared" si="17"/>
        <v>5.3403451393204937E-16</v>
      </c>
      <c r="I42">
        <f t="shared" si="17"/>
        <v>8.168077531801343E-23</v>
      </c>
      <c r="J42">
        <f t="shared" si="21"/>
        <v>1.1769726086495036E-31</v>
      </c>
      <c r="K42">
        <f t="shared" si="22"/>
        <v>0</v>
      </c>
      <c r="L42">
        <f t="shared" si="22"/>
        <v>0</v>
      </c>
      <c r="M42">
        <f t="shared" si="21"/>
        <v>7.8397906404626982E-46</v>
      </c>
      <c r="N42">
        <f t="shared" si="21"/>
        <v>1.7281817259083307E-50</v>
      </c>
      <c r="O42">
        <f t="shared" si="21"/>
        <v>1.9703526845058694E-60</v>
      </c>
      <c r="P42">
        <f t="shared" si="21"/>
        <v>1.9556625823390281E-64</v>
      </c>
      <c r="Q42">
        <f t="shared" si="23"/>
        <v>6.3423022920105637E-76</v>
      </c>
      <c r="R42">
        <f t="shared" si="24"/>
        <v>4.5935575047076978E-79</v>
      </c>
      <c r="S42">
        <f t="shared" si="24"/>
        <v>6.2253085270044941E-90</v>
      </c>
      <c r="T42">
        <f t="shared" si="24"/>
        <v>3.7420417367204869E-92</v>
      </c>
      <c r="U42">
        <f t="shared" si="24"/>
        <v>7.980441706954179E-107</v>
      </c>
      <c r="V42">
        <f t="shared" si="21"/>
        <v>8.0860809284800631E-108</v>
      </c>
      <c r="W42">
        <f t="shared" si="18"/>
        <v>1.2841288888882064E-3</v>
      </c>
      <c r="X42">
        <f>E42-W42</f>
        <v>-0.57699735747782654</v>
      </c>
      <c r="Y42">
        <f t="shared" si="19"/>
        <v>0.33292595053639473</v>
      </c>
      <c r="Z42" s="4"/>
      <c r="AA42" s="4"/>
    </row>
    <row r="43" spans="1:28" x14ac:dyDescent="0.3">
      <c r="A43">
        <v>931.39999999999895</v>
      </c>
      <c r="B43">
        <v>149</v>
      </c>
      <c r="C43">
        <f>$AB$15*A43+$AC$15</f>
        <v>143.48135166563065</v>
      </c>
      <c r="D43">
        <f>$E$5-A43-$Z$8</f>
        <v>297.66147723743057</v>
      </c>
      <c r="E43">
        <f t="shared" si="20"/>
        <v>5.5186483343693453</v>
      </c>
      <c r="F43">
        <f t="shared" si="17"/>
        <v>1.68335963748775E-3</v>
      </c>
      <c r="G43">
        <f t="shared" si="17"/>
        <v>7.7549286072967548E-9</v>
      </c>
      <c r="H43">
        <f t="shared" si="17"/>
        <v>8.6912178651105013E-16</v>
      </c>
      <c r="I43">
        <f t="shared" si="17"/>
        <v>1.4490955177330146E-22</v>
      </c>
      <c r="J43">
        <f t="shared" si="21"/>
        <v>2.2973754855368357E-31</v>
      </c>
      <c r="K43">
        <f t="shared" si="22"/>
        <v>0</v>
      </c>
      <c r="L43">
        <f t="shared" si="22"/>
        <v>0</v>
      </c>
      <c r="M43">
        <f t="shared" si="21"/>
        <v>1.7823683115253991E-45</v>
      </c>
      <c r="N43">
        <f t="shared" si="21"/>
        <v>3.8136627980438891E-50</v>
      </c>
      <c r="O43">
        <f t="shared" si="21"/>
        <v>5.0551018716597444E-60</v>
      </c>
      <c r="P43">
        <f t="shared" si="21"/>
        <v>4.7804846727708037E-64</v>
      </c>
      <c r="Q43">
        <f t="shared" si="23"/>
        <v>1.816407028394988E-75</v>
      </c>
      <c r="R43">
        <f t="shared" si="24"/>
        <v>1.2324347285369858E-78</v>
      </c>
      <c r="S43">
        <f t="shared" si="24"/>
        <v>1.9548719542711681E-89</v>
      </c>
      <c r="T43">
        <f t="shared" si="24"/>
        <v>1.0853459863497969E-91</v>
      </c>
      <c r="U43">
        <f t="shared" si="24"/>
        <v>2.7750404671156611E-106</v>
      </c>
      <c r="V43">
        <f t="shared" si="21"/>
        <v>2.5566795651676373E-107</v>
      </c>
      <c r="W43">
        <f t="shared" si="18"/>
        <v>1.6833673924172264E-3</v>
      </c>
      <c r="X43">
        <f>E43-W43</f>
        <v>5.5169649669769285</v>
      </c>
      <c r="Y43">
        <f t="shared" si="19"/>
        <v>30.436902446850741</v>
      </c>
      <c r="Z43" s="4"/>
      <c r="AA43" s="4"/>
    </row>
    <row r="44" spans="1:28" x14ac:dyDescent="0.3">
      <c r="A44">
        <v>931.44999999999902</v>
      </c>
      <c r="B44">
        <v>139</v>
      </c>
      <c r="C44">
        <f>$AB$15*A44+$AC$15</f>
        <v>143.38699010267214</v>
      </c>
      <c r="D44">
        <f>$E$5-A44-$Z$8</f>
        <v>297.61147723743051</v>
      </c>
      <c r="E44">
        <f t="shared" si="20"/>
        <v>-4.3869901026721436</v>
      </c>
      <c r="F44">
        <f t="shared" si="17"/>
        <v>2.2001973250876362E-3</v>
      </c>
      <c r="G44">
        <f t="shared" si="17"/>
        <v>1.1351171257276259E-8</v>
      </c>
      <c r="H44">
        <f t="shared" si="17"/>
        <v>1.4102840371163675E-15</v>
      </c>
      <c r="I44">
        <f t="shared" si="17"/>
        <v>2.5632373191633064E-22</v>
      </c>
      <c r="J44">
        <f t="shared" si="21"/>
        <v>4.4710780585601112E-31</v>
      </c>
      <c r="K44">
        <f t="shared" si="22"/>
        <v>0</v>
      </c>
      <c r="L44">
        <f t="shared" si="22"/>
        <v>0</v>
      </c>
      <c r="M44">
        <f t="shared" si="21"/>
        <v>4.0394147217948882E-45</v>
      </c>
      <c r="N44">
        <f t="shared" si="21"/>
        <v>8.3933250719484301E-50</v>
      </c>
      <c r="O44">
        <f t="shared" si="21"/>
        <v>1.2928372554077095E-59</v>
      </c>
      <c r="P44">
        <f t="shared" si="21"/>
        <v>1.1654370088454227E-63</v>
      </c>
      <c r="Q44">
        <f t="shared" si="23"/>
        <v>5.1857003025510844E-75</v>
      </c>
      <c r="R44">
        <f t="shared" si="24"/>
        <v>3.2977487879587924E-78</v>
      </c>
      <c r="S44">
        <f t="shared" si="24"/>
        <v>6.1193283412352666E-89</v>
      </c>
      <c r="T44">
        <f t="shared" si="24"/>
        <v>3.1395445746908507E-91</v>
      </c>
      <c r="U44">
        <f t="shared" si="24"/>
        <v>9.6192168661023914E-106</v>
      </c>
      <c r="V44">
        <f t="shared" si="21"/>
        <v>8.0621966736654376E-107</v>
      </c>
      <c r="W44">
        <f t="shared" si="18"/>
        <v>2.2002086762603038E-3</v>
      </c>
      <c r="X44">
        <f>E44-W44</f>
        <v>-4.3891903113484041</v>
      </c>
      <c r="Y44">
        <f t="shared" si="19"/>
        <v>19.2649915892347</v>
      </c>
      <c r="Z44" s="4"/>
      <c r="AA44" s="4"/>
    </row>
    <row r="45" spans="1:28" x14ac:dyDescent="0.3">
      <c r="A45">
        <v>931.49999999999898</v>
      </c>
      <c r="B45">
        <v>142</v>
      </c>
      <c r="C45">
        <f>$AB$15*A45+$AC$15</f>
        <v>143.29262853971363</v>
      </c>
      <c r="D45">
        <f>$E$5-A45-$Z$8</f>
        <v>297.56147723743055</v>
      </c>
      <c r="E45">
        <f t="shared" si="20"/>
        <v>-1.2926285397136326</v>
      </c>
      <c r="F45">
        <f t="shared" si="17"/>
        <v>2.8672198700366676E-3</v>
      </c>
      <c r="G45">
        <f t="shared" si="17"/>
        <v>1.6566020358084771E-8</v>
      </c>
      <c r="H45">
        <f t="shared" si="17"/>
        <v>2.2816403389103591E-15</v>
      </c>
      <c r="I45">
        <f t="shared" si="17"/>
        <v>4.5205915055198279E-22</v>
      </c>
      <c r="J45">
        <f t="shared" si="21"/>
        <v>8.6757527054024335E-31</v>
      </c>
      <c r="K45">
        <f t="shared" si="22"/>
        <v>0</v>
      </c>
      <c r="L45">
        <f t="shared" si="22"/>
        <v>0</v>
      </c>
      <c r="M45">
        <f t="shared" si="21"/>
        <v>9.1257263175205924E-45</v>
      </c>
      <c r="N45">
        <f t="shared" si="21"/>
        <v>1.8423183095587497E-49</v>
      </c>
      <c r="O45">
        <f t="shared" si="21"/>
        <v>3.2959894248219598E-59</v>
      </c>
      <c r="P45">
        <f t="shared" si="21"/>
        <v>2.8336391986994187E-63</v>
      </c>
      <c r="Q45">
        <f t="shared" si="23"/>
        <v>1.4758073151289989E-74</v>
      </c>
      <c r="R45">
        <f t="shared" si="24"/>
        <v>8.8005554267928909E-78</v>
      </c>
      <c r="S45">
        <f t="shared" si="24"/>
        <v>1.9094891784382646E-88</v>
      </c>
      <c r="T45">
        <f t="shared" si="24"/>
        <v>9.057408884760035E-91</v>
      </c>
      <c r="U45">
        <f t="shared" si="24"/>
        <v>3.3238247391541478E-105</v>
      </c>
      <c r="V45">
        <f t="shared" si="21"/>
        <v>2.5355334708182515E-106</v>
      </c>
      <c r="W45">
        <f t="shared" si="18"/>
        <v>2.8672364360593072E-3</v>
      </c>
      <c r="X45">
        <f>E45-W45</f>
        <v>-1.2954957761496919</v>
      </c>
      <c r="Y45">
        <f t="shared" si="19"/>
        <v>1.6783093060216927</v>
      </c>
      <c r="Z45" s="4"/>
      <c r="AA45" s="4"/>
    </row>
    <row r="46" spans="1:28" x14ac:dyDescent="0.3">
      <c r="A46">
        <v>931.54999999999905</v>
      </c>
      <c r="B46">
        <v>137</v>
      </c>
      <c r="C46">
        <f>$AB$15*A46+$AC$15</f>
        <v>143.19826697675512</v>
      </c>
      <c r="D46">
        <f>$E$5-A46-$Z$8</f>
        <v>297.51147723743048</v>
      </c>
      <c r="E46">
        <f t="shared" si="20"/>
        <v>-6.1982669767551215</v>
      </c>
      <c r="F46">
        <f t="shared" si="17"/>
        <v>3.7254179754727845E-3</v>
      </c>
      <c r="G46">
        <f t="shared" si="17"/>
        <v>2.4105178298744924E-8</v>
      </c>
      <c r="H46">
        <f t="shared" si="17"/>
        <v>3.6804627405369265E-15</v>
      </c>
      <c r="I46">
        <f t="shared" si="17"/>
        <v>7.9490706048423917E-22</v>
      </c>
      <c r="J46">
        <f t="shared" si="21"/>
        <v>1.6784821200905571E-30</v>
      </c>
      <c r="K46">
        <f t="shared" si="22"/>
        <v>0</v>
      </c>
      <c r="L46">
        <f t="shared" si="22"/>
        <v>0</v>
      </c>
      <c r="M46">
        <f t="shared" si="21"/>
        <v>2.0551543310131635E-44</v>
      </c>
      <c r="N46">
        <f t="shared" si="21"/>
        <v>4.0330551836091471E-49</v>
      </c>
      <c r="O46">
        <f t="shared" ref="O46:O78" si="25">O$8*EXP(-(($D46-O$9)^2)/(2*O$10^2))</f>
        <v>8.3763683098893541E-59</v>
      </c>
      <c r="P46">
        <f t="shared" si="21"/>
        <v>6.8713041037751811E-63</v>
      </c>
      <c r="Q46">
        <f t="shared" si="23"/>
        <v>4.1867777534479182E-74</v>
      </c>
      <c r="R46">
        <f t="shared" si="24"/>
        <v>2.3422943298197923E-77</v>
      </c>
      <c r="S46">
        <f t="shared" si="24"/>
        <v>5.9396198622429362E-88</v>
      </c>
      <c r="T46">
        <f t="shared" si="24"/>
        <v>2.6060345289192557E-90</v>
      </c>
      <c r="U46">
        <f t="shared" si="24"/>
        <v>1.1448919988917538E-104</v>
      </c>
      <c r="V46">
        <f t="shared" si="21"/>
        <v>7.9528754113070799E-106</v>
      </c>
      <c r="W46">
        <f t="shared" si="18"/>
        <v>3.7254420806547639E-3</v>
      </c>
      <c r="X46">
        <f>E46-W46</f>
        <v>-6.2019924188357765</v>
      </c>
      <c r="Y46">
        <f t="shared" si="19"/>
        <v>38.464709963296443</v>
      </c>
      <c r="Z46" s="4"/>
      <c r="AA46" s="4"/>
    </row>
    <row r="47" spans="1:28" x14ac:dyDescent="0.3">
      <c r="A47">
        <v>931.599999999999</v>
      </c>
      <c r="B47">
        <v>109</v>
      </c>
      <c r="C47">
        <f>$AB$15*A47+$AC$15</f>
        <v>143.10390541379684</v>
      </c>
      <c r="D47">
        <f>$E$5-A47-$Z$8</f>
        <v>297.46147723743053</v>
      </c>
      <c r="E47">
        <f t="shared" si="20"/>
        <v>-34.103905413796838</v>
      </c>
      <c r="F47">
        <f t="shared" si="17"/>
        <v>4.826181566375062E-3</v>
      </c>
      <c r="G47">
        <f t="shared" si="17"/>
        <v>3.4971732544222988E-8</v>
      </c>
      <c r="H47">
        <f t="shared" si="17"/>
        <v>5.9193266583727319E-15</v>
      </c>
      <c r="I47">
        <f t="shared" si="17"/>
        <v>1.3936447626063414E-21</v>
      </c>
      <c r="J47">
        <f t="shared" si="21"/>
        <v>3.2377321446239613E-30</v>
      </c>
      <c r="K47">
        <f t="shared" si="22"/>
        <v>0</v>
      </c>
      <c r="L47">
        <f t="shared" si="22"/>
        <v>0</v>
      </c>
      <c r="M47">
        <f t="shared" si="21"/>
        <v>4.6137009983930728E-44</v>
      </c>
      <c r="N47">
        <f t="shared" si="21"/>
        <v>8.8052670507124217E-49</v>
      </c>
      <c r="O47">
        <f t="shared" si="25"/>
        <v>2.1220407769212445E-58</v>
      </c>
      <c r="P47">
        <f t="shared" si="21"/>
        <v>1.6617766754045789E-62</v>
      </c>
      <c r="Q47">
        <f t="shared" si="23"/>
        <v>1.1840176093923668E-73</v>
      </c>
      <c r="R47">
        <f t="shared" si="24"/>
        <v>6.2174417205171695E-77</v>
      </c>
      <c r="S47">
        <f t="shared" si="24"/>
        <v>1.8417390851645138E-87</v>
      </c>
      <c r="T47">
        <f t="shared" si="24"/>
        <v>7.4781681957596764E-90</v>
      </c>
      <c r="U47">
        <f t="shared" si="24"/>
        <v>3.9311437877915799E-104</v>
      </c>
      <c r="V47">
        <f t="shared" si="21"/>
        <v>2.4878138504283754E-105</v>
      </c>
      <c r="W47">
        <f t="shared" si="18"/>
        <v>4.8262165381135263E-3</v>
      </c>
      <c r="X47">
        <f>E47-W47</f>
        <v>-34.108731630334951</v>
      </c>
      <c r="Y47">
        <f t="shared" si="19"/>
        <v>1163.4055734302119</v>
      </c>
      <c r="Z47" s="4"/>
      <c r="AA47" s="4"/>
    </row>
    <row r="48" spans="1:28" x14ac:dyDescent="0.3">
      <c r="A48">
        <v>931.64999999999804</v>
      </c>
      <c r="B48">
        <v>121</v>
      </c>
      <c r="C48">
        <f>$AB$15*A48+$AC$15</f>
        <v>143.00954385084015</v>
      </c>
      <c r="D48">
        <f>$E$5-A48-$Z$8</f>
        <v>297.41147723743148</v>
      </c>
      <c r="E48">
        <f t="shared" si="20"/>
        <v>-22.009543850840146</v>
      </c>
      <c r="F48">
        <f t="shared" si="17"/>
        <v>6.23371510333319E-3</v>
      </c>
      <c r="G48">
        <f t="shared" si="17"/>
        <v>5.0586961137564833E-8</v>
      </c>
      <c r="H48">
        <f t="shared" si="17"/>
        <v>9.4919803753060496E-15</v>
      </c>
      <c r="I48">
        <f t="shared" si="17"/>
        <v>2.4361412319242506E-21</v>
      </c>
      <c r="J48">
        <f t="shared" si="21"/>
        <v>6.227012785544505E-30</v>
      </c>
      <c r="K48">
        <f t="shared" si="22"/>
        <v>0</v>
      </c>
      <c r="L48">
        <f t="shared" si="22"/>
        <v>0</v>
      </c>
      <c r="M48">
        <f t="shared" si="21"/>
        <v>1.0324819193708751E-43</v>
      </c>
      <c r="N48">
        <f t="shared" si="21"/>
        <v>1.9172986701321494E-48</v>
      </c>
      <c r="O48">
        <f t="shared" si="25"/>
        <v>5.3589498072335181E-58</v>
      </c>
      <c r="P48">
        <f t="shared" si="21"/>
        <v>4.008159724433036E-62</v>
      </c>
      <c r="Q48">
        <f t="shared" si="23"/>
        <v>3.3378315823511429E-73</v>
      </c>
      <c r="R48">
        <f t="shared" si="24"/>
        <v>1.6459659643209726E-76</v>
      </c>
      <c r="S48">
        <f t="shared" si="24"/>
        <v>5.6927952373100823E-87</v>
      </c>
      <c r="T48">
        <f t="shared" si="24"/>
        <v>2.1401743936006627E-89</v>
      </c>
      <c r="U48">
        <f t="shared" si="24"/>
        <v>1.3455546529672094E-103</v>
      </c>
      <c r="V48">
        <f t="shared" si="21"/>
        <v>7.7615856656278899E-105</v>
      </c>
      <c r="W48">
        <f t="shared" si="18"/>
        <v>6.2337656903038198E-3</v>
      </c>
      <c r="X48">
        <f>E48-W48</f>
        <v>-22.01577761653045</v>
      </c>
      <c r="Y48">
        <f t="shared" si="19"/>
        <v>484.69446406052316</v>
      </c>
      <c r="Z48" s="4"/>
      <c r="AA48" s="4"/>
    </row>
    <row r="49" spans="1:27" x14ac:dyDescent="0.3">
      <c r="A49">
        <v>931.699999999998</v>
      </c>
      <c r="B49">
        <v>144</v>
      </c>
      <c r="C49">
        <f>$AB$15*A49+$AC$15</f>
        <v>142.91518228788163</v>
      </c>
      <c r="D49">
        <f>$E$5-A49-$Z$8</f>
        <v>297.36147723743153</v>
      </c>
      <c r="E49">
        <f t="shared" si="20"/>
        <v>1.0848177121183653</v>
      </c>
      <c r="F49">
        <f t="shared" si="17"/>
        <v>8.0279542020917048E-3</v>
      </c>
      <c r="G49">
        <f t="shared" si="17"/>
        <v>7.2958295110633682E-8</v>
      </c>
      <c r="H49">
        <f t="shared" si="17"/>
        <v>1.5175953906439728E-14</v>
      </c>
      <c r="I49">
        <f t="shared" si="17"/>
        <v>4.245877699096373E-21</v>
      </c>
      <c r="J49">
        <f t="shared" si="21"/>
        <v>1.1940794949224056E-29</v>
      </c>
      <c r="K49">
        <f t="shared" si="22"/>
        <v>0</v>
      </c>
      <c r="L49">
        <f t="shared" si="22"/>
        <v>0</v>
      </c>
      <c r="M49">
        <f t="shared" si="21"/>
        <v>2.3032626710978662E-43</v>
      </c>
      <c r="N49">
        <f t="shared" si="21"/>
        <v>4.1636659751421493E-48</v>
      </c>
      <c r="O49">
        <f t="shared" si="25"/>
        <v>1.34906743258766E-57</v>
      </c>
      <c r="P49">
        <f t="shared" si="21"/>
        <v>9.6417585587347262E-62</v>
      </c>
      <c r="Q49">
        <f t="shared" si="23"/>
        <v>9.3799102337524339E-73</v>
      </c>
      <c r="R49">
        <f t="shared" si="24"/>
        <v>4.3457911325137126E-76</v>
      </c>
      <c r="S49">
        <f t="shared" si="24"/>
        <v>1.7540865797880291E-86</v>
      </c>
      <c r="T49">
        <f t="shared" si="24"/>
        <v>6.1086039649091072E-89</v>
      </c>
      <c r="U49">
        <f t="shared" si="24"/>
        <v>4.5910472253655392E-103</v>
      </c>
      <c r="V49">
        <f t="shared" si="21"/>
        <v>2.4150264995761755E-104</v>
      </c>
      <c r="W49">
        <f t="shared" si="18"/>
        <v>8.0280271604019904E-3</v>
      </c>
      <c r="X49">
        <f>E49-W49</f>
        <v>1.0767896849579632</v>
      </c>
      <c r="Y49">
        <f t="shared" si="19"/>
        <v>1.1594760256318697</v>
      </c>
      <c r="Z49" s="4"/>
      <c r="AA49" s="4"/>
    </row>
    <row r="50" spans="1:27" x14ac:dyDescent="0.3">
      <c r="A50">
        <v>931.74999999999795</v>
      </c>
      <c r="B50">
        <v>154</v>
      </c>
      <c r="C50">
        <f>$AB$15*A50+$AC$15</f>
        <v>142.82082072492335</v>
      </c>
      <c r="D50">
        <f>$E$5-A50-$Z$8</f>
        <v>297.31147723743157</v>
      </c>
      <c r="E50">
        <f t="shared" si="20"/>
        <v>11.179179275076649</v>
      </c>
      <c r="F50">
        <f t="shared" si="17"/>
        <v>1.0308072518629944E-2</v>
      </c>
      <c r="G50">
        <f t="shared" si="17"/>
        <v>1.0491205770101372E-7</v>
      </c>
      <c r="H50">
        <f t="shared" si="17"/>
        <v>2.4191890534987981E-14</v>
      </c>
      <c r="I50">
        <f t="shared" si="17"/>
        <v>7.3781442362859048E-21</v>
      </c>
      <c r="J50">
        <f t="shared" si="21"/>
        <v>2.2829761077109352E-29</v>
      </c>
      <c r="K50">
        <f t="shared" si="22"/>
        <v>0</v>
      </c>
      <c r="L50">
        <f t="shared" si="22"/>
        <v>0</v>
      </c>
      <c r="M50">
        <f t="shared" si="21"/>
        <v>5.1219164215906266E-43</v>
      </c>
      <c r="N50">
        <f t="shared" si="21"/>
        <v>9.0178054877128173E-48</v>
      </c>
      <c r="O50">
        <f t="shared" si="25"/>
        <v>3.3854439782628031E-57</v>
      </c>
      <c r="P50">
        <f t="shared" si="21"/>
        <v>2.3131636325872629E-61</v>
      </c>
      <c r="Q50">
        <f t="shared" si="23"/>
        <v>2.6276102613329622E-72</v>
      </c>
      <c r="R50">
        <f t="shared" si="24"/>
        <v>1.1443416888393603E-75</v>
      </c>
      <c r="S50">
        <f t="shared" si="24"/>
        <v>5.3877134966052171E-86</v>
      </c>
      <c r="T50">
        <f t="shared" si="24"/>
        <v>1.7388961554753287E-88</v>
      </c>
      <c r="U50">
        <f t="shared" si="24"/>
        <v>1.5615294607843243E-102</v>
      </c>
      <c r="V50">
        <f t="shared" si="21"/>
        <v>7.4943197274662972E-104</v>
      </c>
      <c r="W50">
        <f t="shared" si="18"/>
        <v>1.0308177430711838E-2</v>
      </c>
      <c r="X50">
        <f>E50-W50</f>
        <v>11.168871097645937</v>
      </c>
      <c r="Y50">
        <f t="shared" si="19"/>
        <v>124.74368159583075</v>
      </c>
      <c r="Z50" s="4"/>
      <c r="AA50" s="4"/>
    </row>
    <row r="51" spans="1:27" x14ac:dyDescent="0.3">
      <c r="A51">
        <v>931.79999999999802</v>
      </c>
      <c r="B51">
        <v>135</v>
      </c>
      <c r="C51">
        <f>$AB$15*A51+$AC$15</f>
        <v>142.72645916196484</v>
      </c>
      <c r="D51">
        <f>$E$5-A51-$Z$8</f>
        <v>297.26147723743151</v>
      </c>
      <c r="E51">
        <f t="shared" si="20"/>
        <v>-7.72645916196484</v>
      </c>
      <c r="F51">
        <f t="shared" si="17"/>
        <v>1.3196680032101338E-2</v>
      </c>
      <c r="G51">
        <f t="shared" si="17"/>
        <v>1.5041487122983587E-7</v>
      </c>
      <c r="H51">
        <f t="shared" si="17"/>
        <v>3.845016973670135E-14</v>
      </c>
      <c r="I51">
        <f t="shared" si="17"/>
        <v>1.2783254770575948E-20</v>
      </c>
      <c r="J51">
        <f t="shared" si="21"/>
        <v>4.3519523846076776E-29</v>
      </c>
      <c r="K51">
        <f t="shared" si="22"/>
        <v>0</v>
      </c>
      <c r="L51">
        <f t="shared" si="22"/>
        <v>0</v>
      </c>
      <c r="M51">
        <f t="shared" si="21"/>
        <v>1.1354016220394145E-42</v>
      </c>
      <c r="N51">
        <f t="shared" si="21"/>
        <v>1.9478912951067674E-47</v>
      </c>
      <c r="O51">
        <f t="shared" si="25"/>
        <v>8.4688727883257156E-57</v>
      </c>
      <c r="P51">
        <f t="shared" si="21"/>
        <v>5.5347158703774864E-61</v>
      </c>
      <c r="Q51">
        <f t="shared" si="23"/>
        <v>7.3375524841095169E-72</v>
      </c>
      <c r="R51">
        <f t="shared" si="24"/>
        <v>3.0052559214046688E-75</v>
      </c>
      <c r="S51">
        <f t="shared" si="24"/>
        <v>1.6496277922822612E-85</v>
      </c>
      <c r="T51">
        <f t="shared" si="24"/>
        <v>4.9367848008787479E-88</v>
      </c>
      <c r="U51">
        <f t="shared" si="24"/>
        <v>5.2943982829742357E-102</v>
      </c>
      <c r="V51">
        <f t="shared" si="21"/>
        <v>2.3194307230993481E-103</v>
      </c>
      <c r="W51">
        <f t="shared" si="18"/>
        <v>1.3196830447011018E-2</v>
      </c>
      <c r="X51">
        <f>E51-W51</f>
        <v>-7.7396559924118513</v>
      </c>
      <c r="Y51">
        <f t="shared" si="19"/>
        <v>59.902274880876682</v>
      </c>
      <c r="Z51" s="4"/>
      <c r="AA51" s="4"/>
    </row>
    <row r="52" spans="1:27" x14ac:dyDescent="0.3">
      <c r="A52">
        <v>931.84999999999798</v>
      </c>
      <c r="B52">
        <v>145</v>
      </c>
      <c r="C52">
        <f>$AB$15*A52+$AC$15</f>
        <v>142.63209759900633</v>
      </c>
      <c r="D52">
        <f>$E$5-A52-$Z$8</f>
        <v>297.21147723743155</v>
      </c>
      <c r="E52">
        <f t="shared" si="20"/>
        <v>2.3679024009936711</v>
      </c>
      <c r="F52">
        <f t="shared" si="17"/>
        <v>1.6844826853933421E-2</v>
      </c>
      <c r="G52">
        <f t="shared" si="17"/>
        <v>2.1501600580227381E-7</v>
      </c>
      <c r="H52">
        <f t="shared" si="17"/>
        <v>6.0931428028873035E-14</v>
      </c>
      <c r="I52">
        <f t="shared" si="17"/>
        <v>2.2082609400931792E-20</v>
      </c>
      <c r="J52">
        <f t="shared" si="21"/>
        <v>8.2714480481328052E-29</v>
      </c>
      <c r="K52">
        <f t="shared" si="22"/>
        <v>0</v>
      </c>
      <c r="L52">
        <f t="shared" si="22"/>
        <v>0</v>
      </c>
      <c r="M52">
        <f t="shared" si="21"/>
        <v>2.5089646226961054E-42</v>
      </c>
      <c r="N52">
        <f t="shared" si="21"/>
        <v>4.1963088175989173E-47</v>
      </c>
      <c r="O52">
        <f t="shared" si="25"/>
        <v>2.1118525460646868E-56</v>
      </c>
      <c r="P52">
        <f t="shared" si="21"/>
        <v>1.320757779642064E-60</v>
      </c>
      <c r="Q52">
        <f t="shared" si="23"/>
        <v>2.042534950561357E-71</v>
      </c>
      <c r="R52">
        <f t="shared" si="24"/>
        <v>7.8712929264701823E-75</v>
      </c>
      <c r="S52">
        <f t="shared" si="24"/>
        <v>5.0349532332212468E-85</v>
      </c>
      <c r="T52">
        <f t="shared" si="24"/>
        <v>1.3978276175720447E-87</v>
      </c>
      <c r="U52">
        <f t="shared" si="24"/>
        <v>1.7894148621117399E-101</v>
      </c>
      <c r="V52">
        <f t="shared" si="21"/>
        <v>7.1592819308250565E-103</v>
      </c>
      <c r="W52">
        <f t="shared" si="18"/>
        <v>1.6845041870000153E-2</v>
      </c>
      <c r="X52">
        <f>E52-W52</f>
        <v>2.3510573591236708</v>
      </c>
      <c r="Y52">
        <f t="shared" si="19"/>
        <v>5.5274707058895691</v>
      </c>
      <c r="Z52" s="4"/>
      <c r="AA52" s="4"/>
    </row>
    <row r="53" spans="1:27" x14ac:dyDescent="0.3">
      <c r="A53">
        <v>931.89999999999804</v>
      </c>
      <c r="B53">
        <v>147</v>
      </c>
      <c r="C53">
        <f>$AB$15*A53+$AC$15</f>
        <v>142.53773603604782</v>
      </c>
      <c r="D53">
        <f>$E$5-A53-$Z$8</f>
        <v>297.16147723743148</v>
      </c>
      <c r="E53">
        <f t="shared" si="20"/>
        <v>4.4622639639521822</v>
      </c>
      <c r="F53">
        <f t="shared" si="17"/>
        <v>2.1437940360344493E-2</v>
      </c>
      <c r="G53">
        <f t="shared" si="17"/>
        <v>3.0645410736912618E-7</v>
      </c>
      <c r="H53">
        <f t="shared" si="17"/>
        <v>9.6271800618681931E-14</v>
      </c>
      <c r="I53">
        <f t="shared" si="17"/>
        <v>3.8034173176382796E-20</v>
      </c>
      <c r="J53">
        <f t="shared" si="21"/>
        <v>1.5674496542042243E-28</v>
      </c>
      <c r="K53">
        <f t="shared" si="22"/>
        <v>0</v>
      </c>
      <c r="L53">
        <f t="shared" si="22"/>
        <v>0</v>
      </c>
      <c r="M53">
        <f t="shared" si="21"/>
        <v>5.5267213608950149E-42</v>
      </c>
      <c r="N53">
        <f t="shared" si="21"/>
        <v>9.0158989985333528E-47</v>
      </c>
      <c r="O53">
        <f t="shared" si="25"/>
        <v>5.249640677909319E-56</v>
      </c>
      <c r="P53">
        <f t="shared" si="21"/>
        <v>3.1433294069005312E-60</v>
      </c>
      <c r="Q53">
        <f t="shared" si="23"/>
        <v>5.667816446090672E-71</v>
      </c>
      <c r="R53">
        <f t="shared" si="24"/>
        <v>2.0561252169335269E-74</v>
      </c>
      <c r="S53">
        <f t="shared" si="24"/>
        <v>1.5319088376243064E-84</v>
      </c>
      <c r="T53">
        <f t="shared" si="24"/>
        <v>3.9473161248595504E-87</v>
      </c>
      <c r="U53">
        <f t="shared" si="24"/>
        <v>6.0288360773962099E-101</v>
      </c>
      <c r="V53">
        <f t="shared" si="21"/>
        <v>2.2039228938008272E-102</v>
      </c>
      <c r="W53">
        <f t="shared" si="18"/>
        <v>2.1438246814548131E-2</v>
      </c>
      <c r="X53">
        <f>E53-W53</f>
        <v>4.440825717137634</v>
      </c>
      <c r="Y53">
        <f t="shared" si="19"/>
        <v>19.720933049990983</v>
      </c>
      <c r="Z53" s="4"/>
      <c r="AA53" s="4"/>
    </row>
    <row r="54" spans="1:27" x14ac:dyDescent="0.3">
      <c r="A54">
        <v>931.949999999998</v>
      </c>
      <c r="B54">
        <v>142</v>
      </c>
      <c r="C54">
        <f>$AB$15*A54+$AC$15</f>
        <v>142.44337447308953</v>
      </c>
      <c r="D54">
        <f>$E$5-A54-$Z$8</f>
        <v>297.11147723743153</v>
      </c>
      <c r="E54">
        <f t="shared" si="20"/>
        <v>-0.44337447308953415</v>
      </c>
      <c r="F54">
        <f t="shared" si="17"/>
        <v>2.7202837564358904E-2</v>
      </c>
      <c r="G54">
        <f t="shared" si="17"/>
        <v>4.354865493828921E-7</v>
      </c>
      <c r="H54">
        <f t="shared" si="17"/>
        <v>1.5166014801109248E-13</v>
      </c>
      <c r="I54">
        <f t="shared" si="17"/>
        <v>6.5314891719307233E-20</v>
      </c>
      <c r="J54">
        <f t="shared" si="21"/>
        <v>2.9615583731984851E-28</v>
      </c>
      <c r="K54">
        <f t="shared" si="22"/>
        <v>0</v>
      </c>
      <c r="L54">
        <f t="shared" si="22"/>
        <v>0</v>
      </c>
      <c r="M54">
        <f t="shared" si="21"/>
        <v>1.2135805451476695E-41</v>
      </c>
      <c r="N54">
        <f t="shared" si="21"/>
        <v>1.9319216327147632E-46</v>
      </c>
      <c r="O54">
        <f t="shared" si="25"/>
        <v>1.3008390615671083E-55</v>
      </c>
      <c r="P54">
        <f t="shared" si="21"/>
        <v>7.460973286161101E-60</v>
      </c>
      <c r="Q54">
        <f t="shared" si="23"/>
        <v>1.5677978405220082E-70</v>
      </c>
      <c r="R54">
        <f t="shared" si="24"/>
        <v>5.3566332843185709E-74</v>
      </c>
      <c r="S54">
        <f t="shared" si="24"/>
        <v>4.6462054159892882E-84</v>
      </c>
      <c r="T54">
        <f t="shared" si="24"/>
        <v>1.1117037536801466E-86</v>
      </c>
      <c r="U54">
        <f t="shared" si="24"/>
        <v>2.024808315414927E-100</v>
      </c>
      <c r="V54">
        <f t="shared" si="21"/>
        <v>6.7664705944089909E-102</v>
      </c>
      <c r="W54">
        <f t="shared" si="18"/>
        <v>2.7203273051059948E-2</v>
      </c>
      <c r="X54">
        <f>E54-W54</f>
        <v>-0.47057774614059411</v>
      </c>
      <c r="Y54">
        <f t="shared" si="19"/>
        <v>0.22144341516276145</v>
      </c>
      <c r="Z54" s="4"/>
      <c r="AA54" s="4"/>
    </row>
    <row r="55" spans="1:27" x14ac:dyDescent="0.3">
      <c r="A55">
        <v>931.99999999999795</v>
      </c>
      <c r="B55">
        <v>144</v>
      </c>
      <c r="C55">
        <f>$AB$15*A55+$AC$15</f>
        <v>142.34901291013125</v>
      </c>
      <c r="D55">
        <f>$E$5-A55-$Z$8</f>
        <v>297.06147723743157</v>
      </c>
      <c r="E55">
        <f t="shared" si="20"/>
        <v>1.6509870898687495</v>
      </c>
      <c r="F55">
        <f t="shared" si="17"/>
        <v>3.4415968916259601E-2</v>
      </c>
      <c r="G55">
        <f t="shared" si="17"/>
        <v>6.170192133067928E-7</v>
      </c>
      <c r="H55">
        <f t="shared" si="17"/>
        <v>2.3820918267806264E-13</v>
      </c>
      <c r="I55">
        <f t="shared" si="17"/>
        <v>1.118317408670806E-19</v>
      </c>
      <c r="J55">
        <f t="shared" si="21"/>
        <v>5.5790677663258102E-28</v>
      </c>
      <c r="K55">
        <f t="shared" si="22"/>
        <v>0</v>
      </c>
      <c r="L55">
        <f t="shared" si="22"/>
        <v>0</v>
      </c>
      <c r="M55">
        <f t="shared" si="21"/>
        <v>2.6564255357654761E-41</v>
      </c>
      <c r="N55">
        <f t="shared" si="21"/>
        <v>4.1286573855076816E-46</v>
      </c>
      <c r="O55">
        <f t="shared" si="25"/>
        <v>3.2132577601089952E-55</v>
      </c>
      <c r="P55">
        <f t="shared" si="21"/>
        <v>1.7662002664158455E-59</v>
      </c>
      <c r="Q55">
        <f t="shared" si="23"/>
        <v>4.3230708308992664E-70</v>
      </c>
      <c r="R55">
        <f t="shared" si="24"/>
        <v>1.3917881775847085E-73</v>
      </c>
      <c r="S55">
        <f t="shared" si="24"/>
        <v>1.4047268909409634E-83</v>
      </c>
      <c r="T55">
        <f t="shared" si="24"/>
        <v>3.1225910231608251E-86</v>
      </c>
      <c r="U55">
        <f t="shared" si="24"/>
        <v>6.7789489000768159E-100</v>
      </c>
      <c r="V55">
        <f t="shared" si="21"/>
        <v>2.0718908516085485E-101</v>
      </c>
      <c r="W55">
        <f t="shared" si="18"/>
        <v>3.4416585935711119E-2</v>
      </c>
      <c r="X55">
        <f>E55-W55</f>
        <v>1.6165705039330385</v>
      </c>
      <c r="Y55">
        <f t="shared" si="19"/>
        <v>2.6133001941863179</v>
      </c>
      <c r="Z55" s="4"/>
      <c r="AA55" s="4"/>
    </row>
    <row r="56" spans="1:27" x14ac:dyDescent="0.3">
      <c r="A56">
        <v>932.04999999999802</v>
      </c>
      <c r="B56">
        <v>167</v>
      </c>
      <c r="C56">
        <f>$AB$15*A56+$AC$15</f>
        <v>142.25465134717251</v>
      </c>
      <c r="D56">
        <f>$E$5-A56-$Z$8</f>
        <v>297.01147723743151</v>
      </c>
      <c r="E56">
        <f t="shared" si="20"/>
        <v>24.745348652827488</v>
      </c>
      <c r="F56">
        <f t="shared" si="17"/>
        <v>4.3413063760131827E-2</v>
      </c>
      <c r="G56">
        <f t="shared" si="17"/>
        <v>8.7164024154234261E-7</v>
      </c>
      <c r="H56">
        <f t="shared" si="17"/>
        <v>3.7304409104395273E-13</v>
      </c>
      <c r="I56">
        <f t="shared" si="17"/>
        <v>1.9091172537244851E-19</v>
      </c>
      <c r="J56">
        <f t="shared" si="21"/>
        <v>1.0478946397052536E-27</v>
      </c>
      <c r="K56">
        <f t="shared" si="22"/>
        <v>0</v>
      </c>
      <c r="L56">
        <f t="shared" si="22"/>
        <v>0</v>
      </c>
      <c r="M56">
        <f t="shared" si="21"/>
        <v>5.7963512016284039E-41</v>
      </c>
      <c r="N56">
        <f t="shared" si="21"/>
        <v>8.7996835643179704E-46</v>
      </c>
      <c r="O56">
        <f t="shared" si="25"/>
        <v>7.9121691844420901E-55</v>
      </c>
      <c r="P56">
        <f t="shared" si="21"/>
        <v>4.1698773231102335E-59</v>
      </c>
      <c r="Q56">
        <f t="shared" si="23"/>
        <v>1.1882905545597308E-69</v>
      </c>
      <c r="R56">
        <f t="shared" si="24"/>
        <v>3.6065606680035122E-73</v>
      </c>
      <c r="S56">
        <f t="shared" si="24"/>
        <v>4.2336347797292532E-83</v>
      </c>
      <c r="T56">
        <f t="shared" si="24"/>
        <v>8.747420680769053E-86</v>
      </c>
      <c r="U56">
        <f t="shared" si="24"/>
        <v>2.2623969631395636E-99</v>
      </c>
      <c r="V56">
        <f t="shared" si="21"/>
        <v>6.3271833286974012E-101</v>
      </c>
      <c r="W56">
        <f t="shared" si="18"/>
        <v>4.3413935400746409E-2</v>
      </c>
      <c r="X56">
        <f>E56-W56</f>
        <v>24.701934717426742</v>
      </c>
      <c r="Y56">
        <f t="shared" si="19"/>
        <v>610.18557878401259</v>
      </c>
      <c r="Z56" s="4"/>
      <c r="AA56" s="4"/>
    </row>
    <row r="57" spans="1:27" x14ac:dyDescent="0.3">
      <c r="A57">
        <v>932.09999999999798</v>
      </c>
      <c r="B57">
        <v>150</v>
      </c>
      <c r="C57">
        <f>$AB$15*A57+$AC$15</f>
        <v>142.16028978421423</v>
      </c>
      <c r="D57">
        <f>$E$5-A57-$Z$8</f>
        <v>296.96147723743155</v>
      </c>
      <c r="E57">
        <f t="shared" si="20"/>
        <v>7.8397102157857717</v>
      </c>
      <c r="F57">
        <f t="shared" si="17"/>
        <v>5.4600360995391735E-2</v>
      </c>
      <c r="G57">
        <f t="shared" si="17"/>
        <v>1.2276950357888056E-6</v>
      </c>
      <c r="H57">
        <f t="shared" si="17"/>
        <v>5.8247390575492571E-13</v>
      </c>
      <c r="I57">
        <f t="shared" si="17"/>
        <v>3.2494866898297858E-19</v>
      </c>
      <c r="J57">
        <f t="shared" si="21"/>
        <v>1.9624032016190984E-27</v>
      </c>
      <c r="K57">
        <f t="shared" si="22"/>
        <v>0</v>
      </c>
      <c r="L57">
        <f t="shared" si="22"/>
        <v>0</v>
      </c>
      <c r="M57">
        <f t="shared" si="21"/>
        <v>1.2607812491160163E-40</v>
      </c>
      <c r="N57">
        <f t="shared" si="21"/>
        <v>1.8705276714516391E-45</v>
      </c>
      <c r="O57">
        <f t="shared" si="25"/>
        <v>1.9421088605869925E-54</v>
      </c>
      <c r="P57">
        <f t="shared" si="21"/>
        <v>9.8185076339894376E-59</v>
      </c>
      <c r="Q57">
        <f t="shared" si="23"/>
        <v>3.2559741127014608E-69</v>
      </c>
      <c r="R57">
        <f t="shared" si="24"/>
        <v>9.3207790380377705E-73</v>
      </c>
      <c r="S57">
        <f t="shared" si="24"/>
        <v>1.2719290568549803E-82</v>
      </c>
      <c r="T57">
        <f t="shared" si="24"/>
        <v>2.4439020225184958E-85</v>
      </c>
      <c r="U57">
        <f t="shared" si="24"/>
        <v>7.5266767133883335E-99</v>
      </c>
      <c r="V57">
        <f t="shared" si="21"/>
        <v>1.9270493429425722E-100</v>
      </c>
      <c r="W57">
        <f t="shared" si="18"/>
        <v>5.4601588691009992E-2</v>
      </c>
      <c r="X57">
        <f>E57-W57</f>
        <v>7.785108627094762</v>
      </c>
      <c r="Y57">
        <f t="shared" si="19"/>
        <v>60.607916335665294</v>
      </c>
    </row>
    <row r="58" spans="1:27" x14ac:dyDescent="0.3">
      <c r="A58">
        <v>932.14999999999804</v>
      </c>
      <c r="B58">
        <v>145</v>
      </c>
      <c r="C58">
        <f>$AB$15*A58+$AC$15</f>
        <v>142.06592822125572</v>
      </c>
      <c r="D58">
        <f>$E$5-A58-$Z$8</f>
        <v>296.91147723743148</v>
      </c>
      <c r="E58">
        <f t="shared" si="20"/>
        <v>2.9340717787442827</v>
      </c>
      <c r="F58">
        <f t="shared" si="17"/>
        <v>6.8467620502300888E-2</v>
      </c>
      <c r="G58">
        <f t="shared" si="17"/>
        <v>1.7240837951200749E-6</v>
      </c>
      <c r="H58">
        <f t="shared" si="17"/>
        <v>9.0679146936422367E-13</v>
      </c>
      <c r="I58">
        <f t="shared" si="17"/>
        <v>5.5145688703843031E-19</v>
      </c>
      <c r="J58">
        <f t="shared" si="21"/>
        <v>3.6641522546571312E-27</v>
      </c>
      <c r="K58">
        <f t="shared" si="22"/>
        <v>0</v>
      </c>
      <c r="L58">
        <f t="shared" si="22"/>
        <v>0</v>
      </c>
      <c r="M58">
        <f t="shared" si="21"/>
        <v>2.7337122271961076E-40</v>
      </c>
      <c r="N58">
        <f t="shared" si="21"/>
        <v>3.965519508444605E-45</v>
      </c>
      <c r="O58">
        <f t="shared" si="25"/>
        <v>4.7520344308427034E-54</v>
      </c>
      <c r="P58">
        <f t="shared" si="21"/>
        <v>2.3057199506176886E-58</v>
      </c>
      <c r="Q58">
        <f t="shared" si="23"/>
        <v>8.893388120808622E-69</v>
      </c>
      <c r="R58">
        <f t="shared" si="24"/>
        <v>2.4024261942282043E-72</v>
      </c>
      <c r="S58">
        <f t="shared" si="24"/>
        <v>3.8092580298318113E-82</v>
      </c>
      <c r="T58">
        <f t="shared" si="24"/>
        <v>6.809675858504841E-85</v>
      </c>
      <c r="U58">
        <f t="shared" si="24"/>
        <v>2.4961214966597944E-98</v>
      </c>
      <c r="V58">
        <f t="shared" si="21"/>
        <v>5.8534797925442823E-100</v>
      </c>
      <c r="W58">
        <f t="shared" si="18"/>
        <v>6.8469344587002795E-2</v>
      </c>
      <c r="X58">
        <f>E58-W58</f>
        <v>2.8656024341572799</v>
      </c>
      <c r="Y58">
        <f t="shared" si="19"/>
        <v>8.2116773106481276</v>
      </c>
    </row>
    <row r="59" spans="1:27" x14ac:dyDescent="0.3">
      <c r="A59">
        <v>932.199999999998</v>
      </c>
      <c r="B59">
        <v>168</v>
      </c>
      <c r="C59">
        <f>$AB$15*A59+$AC$15</f>
        <v>141.97156665829721</v>
      </c>
      <c r="D59">
        <f>$E$5-A59-$Z$8</f>
        <v>296.86147723743153</v>
      </c>
      <c r="E59">
        <f t="shared" si="20"/>
        <v>26.028433341702794</v>
      </c>
      <c r="F59">
        <f t="shared" si="17"/>
        <v>8.5603120879851918E-2</v>
      </c>
      <c r="G59">
        <f t="shared" si="17"/>
        <v>2.4140201047521578E-6</v>
      </c>
      <c r="H59">
        <f t="shared" si="17"/>
        <v>1.4075149623619188E-12</v>
      </c>
      <c r="I59">
        <f t="shared" si="17"/>
        <v>9.3308887215967945E-19</v>
      </c>
      <c r="J59">
        <f t="shared" si="21"/>
        <v>6.8213985061381316E-27</v>
      </c>
      <c r="K59">
        <f t="shared" si="22"/>
        <v>0</v>
      </c>
      <c r="L59">
        <f t="shared" si="22"/>
        <v>0</v>
      </c>
      <c r="M59">
        <f t="shared" si="21"/>
        <v>5.9087260341482747E-40</v>
      </c>
      <c r="N59">
        <f t="shared" si="21"/>
        <v>8.3844564956454396E-45</v>
      </c>
      <c r="O59">
        <f t="shared" si="25"/>
        <v>1.1590804804155314E-53</v>
      </c>
      <c r="P59">
        <f t="shared" si="21"/>
        <v>5.4001584640304888E-58</v>
      </c>
      <c r="Q59">
        <f t="shared" si="23"/>
        <v>2.4214837177507525E-68</v>
      </c>
      <c r="R59">
        <f t="shared" si="24"/>
        <v>6.1757082029986264E-72</v>
      </c>
      <c r="S59">
        <f t="shared" si="24"/>
        <v>1.1372236926448188E-81</v>
      </c>
      <c r="T59">
        <f t="shared" si="24"/>
        <v>1.8923783051232986E-84</v>
      </c>
      <c r="U59">
        <f t="shared" si="24"/>
        <v>8.2519423036476932E-98</v>
      </c>
      <c r="V59">
        <f t="shared" si="21"/>
        <v>1.7732676170828693E-99</v>
      </c>
      <c r="W59">
        <f t="shared" si="18"/>
        <v>8.5605534901364189E-2</v>
      </c>
      <c r="X59">
        <f>E59-W59</f>
        <v>25.942827806801429</v>
      </c>
      <c r="Y59">
        <f t="shared" si="19"/>
        <v>673.03031461334945</v>
      </c>
    </row>
    <row r="60" spans="1:27" x14ac:dyDescent="0.3">
      <c r="A60">
        <v>932.24999999999795</v>
      </c>
      <c r="B60">
        <v>147</v>
      </c>
      <c r="C60">
        <f>$AB$15*A60+$AC$15</f>
        <v>141.87720509533892</v>
      </c>
      <c r="D60">
        <f>$E$5-A60-$Z$8</f>
        <v>296.81147723743157</v>
      </c>
      <c r="E60">
        <f t="shared" si="20"/>
        <v>5.1227949046610775</v>
      </c>
      <c r="F60">
        <f t="shared" si="17"/>
        <v>0.10671085618778307</v>
      </c>
      <c r="G60">
        <f t="shared" si="17"/>
        <v>3.3700631445782265E-6</v>
      </c>
      <c r="H60">
        <f t="shared" si="17"/>
        <v>2.1782777598364386E-12</v>
      </c>
      <c r="I60">
        <f t="shared" si="17"/>
        <v>1.5741608173139453E-18</v>
      </c>
      <c r="J60">
        <f t="shared" si="21"/>
        <v>1.2661582084594385E-26</v>
      </c>
      <c r="K60">
        <f t="shared" si="22"/>
        <v>0</v>
      </c>
      <c r="L60">
        <f t="shared" si="22"/>
        <v>0</v>
      </c>
      <c r="M60">
        <f t="shared" si="21"/>
        <v>1.2731011686923646E-39</v>
      </c>
      <c r="N60">
        <f t="shared" si="21"/>
        <v>1.7680258562507965E-44</v>
      </c>
      <c r="O60">
        <f t="shared" si="25"/>
        <v>2.8182246554406199E-53</v>
      </c>
      <c r="P60">
        <f t="shared" si="21"/>
        <v>1.261378203743746E-57</v>
      </c>
      <c r="Q60">
        <f t="shared" si="23"/>
        <v>6.5723981509106351E-68</v>
      </c>
      <c r="R60">
        <f t="shared" si="24"/>
        <v>1.583296867531314E-71</v>
      </c>
      <c r="S60">
        <f t="shared" si="24"/>
        <v>3.3843822679675798E-81</v>
      </c>
      <c r="T60">
        <f t="shared" si="24"/>
        <v>5.244793003209133E-84</v>
      </c>
      <c r="U60">
        <f t="shared" si="24"/>
        <v>2.7194097454899728E-97</v>
      </c>
      <c r="V60">
        <f t="shared" si="21"/>
        <v>5.3576373601223459E-99</v>
      </c>
      <c r="W60">
        <f t="shared" si="18"/>
        <v>0.10671422625310592</v>
      </c>
      <c r="X60">
        <f>E60-W60</f>
        <v>5.0160806784079712</v>
      </c>
      <c r="Y60">
        <f t="shared" si="19"/>
        <v>25.161065372297774</v>
      </c>
    </row>
    <row r="61" spans="1:27" x14ac:dyDescent="0.3">
      <c r="A61">
        <v>932.29999999999802</v>
      </c>
      <c r="B61">
        <v>138</v>
      </c>
      <c r="C61">
        <f>$AB$15*A61+$AC$15</f>
        <v>141.78284353238041</v>
      </c>
      <c r="D61">
        <f>$E$5-A61-$Z$8</f>
        <v>296.76147723743151</v>
      </c>
      <c r="E61">
        <f t="shared" si="20"/>
        <v>-3.7828435323804115</v>
      </c>
      <c r="F61">
        <f t="shared" si="17"/>
        <v>0.13263014772637749</v>
      </c>
      <c r="G61">
        <f t="shared" si="17"/>
        <v>4.6908315399007791E-6</v>
      </c>
      <c r="H61">
        <f t="shared" si="17"/>
        <v>3.3611518790250572E-12</v>
      </c>
      <c r="I61">
        <f t="shared" si="17"/>
        <v>2.6478283559975045E-18</v>
      </c>
      <c r="J61">
        <f t="shared" si="21"/>
        <v>2.3432421493378714E-26</v>
      </c>
      <c r="K61">
        <f t="shared" si="22"/>
        <v>0</v>
      </c>
      <c r="L61">
        <f t="shared" si="22"/>
        <v>0</v>
      </c>
      <c r="M61">
        <f t="shared" si="21"/>
        <v>2.7343870230185079E-39</v>
      </c>
      <c r="N61">
        <f t="shared" si="21"/>
        <v>3.7182722018952639E-44</v>
      </c>
      <c r="O61">
        <f t="shared" si="25"/>
        <v>6.8307066153670657E-53</v>
      </c>
      <c r="P61">
        <f t="shared" si="21"/>
        <v>2.938481844983484E-57</v>
      </c>
      <c r="Q61">
        <f t="shared" si="23"/>
        <v>1.7782555830077595E-67</v>
      </c>
      <c r="R61">
        <f t="shared" si="24"/>
        <v>4.0483384074514737E-71</v>
      </c>
      <c r="S61">
        <f t="shared" si="24"/>
        <v>1.0040166784994826E-80</v>
      </c>
      <c r="T61">
        <f t="shared" si="24"/>
        <v>1.4497316353779961E-83</v>
      </c>
      <c r="U61">
        <f t="shared" si="24"/>
        <v>8.9334892851172903E-97</v>
      </c>
      <c r="V61">
        <f t="shared" si="21"/>
        <v>1.6144002532855975E-98</v>
      </c>
      <c r="W61">
        <f t="shared" si="18"/>
        <v>0.13263483856127853</v>
      </c>
      <c r="X61">
        <f>E61-W61</f>
        <v>-3.91547837094169</v>
      </c>
      <c r="Y61">
        <f t="shared" si="19"/>
        <v>15.330970873312191</v>
      </c>
    </row>
    <row r="62" spans="1:27" x14ac:dyDescent="0.3">
      <c r="A62">
        <v>932.34999999999798</v>
      </c>
      <c r="B62">
        <v>132</v>
      </c>
      <c r="C62">
        <f>$AB$15*A62+$AC$15</f>
        <v>141.6884819694219</v>
      </c>
      <c r="D62">
        <f>$E$5-A62-$Z$8</f>
        <v>296.71147723743155</v>
      </c>
      <c r="E62">
        <f t="shared" si="20"/>
        <v>-9.6884819694219004</v>
      </c>
      <c r="F62">
        <f t="shared" si="17"/>
        <v>0.16435788536420753</v>
      </c>
      <c r="G62">
        <f t="shared" si="17"/>
        <v>6.5099293834308133E-6</v>
      </c>
      <c r="H62">
        <f t="shared" si="17"/>
        <v>5.1710371726841432E-12</v>
      </c>
      <c r="I62">
        <f t="shared" si="17"/>
        <v>4.4406362737577638E-18</v>
      </c>
      <c r="J62">
        <f t="shared" si="21"/>
        <v>4.3237543226192202E-26</v>
      </c>
      <c r="K62">
        <f t="shared" si="22"/>
        <v>0</v>
      </c>
      <c r="L62">
        <f t="shared" si="22"/>
        <v>0</v>
      </c>
      <c r="M62">
        <f t="shared" si="21"/>
        <v>5.8544359124700194E-39</v>
      </c>
      <c r="N62">
        <f t="shared" si="21"/>
        <v>7.7988868429987262E-44</v>
      </c>
      <c r="O62">
        <f t="shared" si="25"/>
        <v>1.6503788874151931E-52</v>
      </c>
      <c r="P62">
        <f t="shared" si="21"/>
        <v>6.8271520118312231E-57</v>
      </c>
      <c r="Q62">
        <f t="shared" si="23"/>
        <v>4.796147175019778E-67</v>
      </c>
      <c r="R62">
        <f t="shared" si="24"/>
        <v>1.0323575455866455E-70</v>
      </c>
      <c r="S62">
        <f t="shared" si="24"/>
        <v>2.9691384429076309E-80</v>
      </c>
      <c r="T62">
        <f t="shared" si="24"/>
        <v>3.9965546029026685E-83</v>
      </c>
      <c r="U62">
        <f t="shared" si="24"/>
        <v>2.9254696475875385E-96</v>
      </c>
      <c r="V62">
        <f t="shared" si="21"/>
        <v>4.8516335555656102E-98</v>
      </c>
      <c r="W62">
        <f t="shared" si="18"/>
        <v>0.16436439529876198</v>
      </c>
      <c r="X62">
        <f>E62-W62</f>
        <v>-9.8528463647206621</v>
      </c>
      <c r="Y62">
        <f t="shared" si="19"/>
        <v>97.078581486789162</v>
      </c>
    </row>
    <row r="63" spans="1:27" x14ac:dyDescent="0.3">
      <c r="A63">
        <v>932.39999999999804</v>
      </c>
      <c r="B63">
        <v>118</v>
      </c>
      <c r="C63">
        <f>$AB$15*A63+$AC$15</f>
        <v>141.59412040646339</v>
      </c>
      <c r="D63">
        <f>$E$5-A63-$Z$8</f>
        <v>296.66147723743148</v>
      </c>
      <c r="E63">
        <f t="shared" si="20"/>
        <v>-23.594120406463389</v>
      </c>
      <c r="F63">
        <f t="shared" si="17"/>
        <v>0.2030736053539792</v>
      </c>
      <c r="G63">
        <f t="shared" si="17"/>
        <v>9.0077715083230651E-6</v>
      </c>
      <c r="H63">
        <f t="shared" si="17"/>
        <v>7.9319839188196338E-12</v>
      </c>
      <c r="I63">
        <f t="shared" si="17"/>
        <v>7.4253207463586693E-18</v>
      </c>
      <c r="J63">
        <f t="shared" si="21"/>
        <v>7.954620964509984E-26</v>
      </c>
      <c r="K63">
        <f t="shared" si="22"/>
        <v>0</v>
      </c>
      <c r="L63">
        <f t="shared" si="22"/>
        <v>0</v>
      </c>
      <c r="M63">
        <f t="shared" si="21"/>
        <v>1.2495053863081029E-38</v>
      </c>
      <c r="N63">
        <f t="shared" si="21"/>
        <v>1.6314092850345414E-43</v>
      </c>
      <c r="O63">
        <f t="shared" si="25"/>
        <v>3.9749318816591737E-52</v>
      </c>
      <c r="P63">
        <f t="shared" si="21"/>
        <v>1.5819582049859377E-56</v>
      </c>
      <c r="Q63">
        <f t="shared" si="23"/>
        <v>1.2894925175894453E-66</v>
      </c>
      <c r="R63">
        <f t="shared" si="24"/>
        <v>2.6255623467618533E-70</v>
      </c>
      <c r="S63">
        <f t="shared" si="24"/>
        <v>8.7528195143754154E-80</v>
      </c>
      <c r="T63">
        <f t="shared" si="24"/>
        <v>1.0988103898109777E-82</v>
      </c>
      <c r="U63">
        <f t="shared" si="24"/>
        <v>9.5498835688908099E-96</v>
      </c>
      <c r="V63">
        <f t="shared" si="21"/>
        <v>1.4541313468054513E-97</v>
      </c>
      <c r="W63">
        <f t="shared" si="18"/>
        <v>0.20308261313341952</v>
      </c>
      <c r="X63">
        <f>E63-W63</f>
        <v>-23.797203019596807</v>
      </c>
      <c r="Y63">
        <f t="shared" si="19"/>
        <v>566.30687155590738</v>
      </c>
    </row>
    <row r="64" spans="1:27" x14ac:dyDescent="0.3">
      <c r="A64">
        <v>932.449999999998</v>
      </c>
      <c r="B64">
        <v>154</v>
      </c>
      <c r="C64">
        <f>$AB$15*A64+$AC$15</f>
        <v>141.49975884350511</v>
      </c>
      <c r="D64">
        <f>$E$5-A64-$Z$8</f>
        <v>296.61147723743153</v>
      </c>
      <c r="E64">
        <f t="shared" si="20"/>
        <v>12.500241156494894</v>
      </c>
      <c r="F64">
        <f t="shared" si="17"/>
        <v>0.25016759668314875</v>
      </c>
      <c r="G64">
        <f t="shared" si="17"/>
        <v>1.2427194275593076E-5</v>
      </c>
      <c r="H64">
        <f t="shared" si="17"/>
        <v>1.213111257841552E-11</v>
      </c>
      <c r="I64">
        <f t="shared" si="17"/>
        <v>1.237940801488399E-17</v>
      </c>
      <c r="J64">
        <f t="shared" si="21"/>
        <v>1.4591253894453262E-25</v>
      </c>
      <c r="K64">
        <f t="shared" si="22"/>
        <v>0</v>
      </c>
      <c r="L64">
        <f t="shared" si="22"/>
        <v>0</v>
      </c>
      <c r="M64">
        <f t="shared" si="21"/>
        <v>2.6583931759795679E-38</v>
      </c>
      <c r="N64">
        <f t="shared" si="21"/>
        <v>3.4035498185740844E-43</v>
      </c>
      <c r="O64">
        <f t="shared" si="25"/>
        <v>9.5434131668020062E-52</v>
      </c>
      <c r="P64">
        <f t="shared" si="21"/>
        <v>3.6558579212124337E-56</v>
      </c>
      <c r="Q64">
        <f t="shared" si="23"/>
        <v>3.4559954012884335E-66</v>
      </c>
      <c r="R64">
        <f t="shared" si="24"/>
        <v>6.6596806810269763E-70</v>
      </c>
      <c r="S64">
        <f t="shared" si="24"/>
        <v>2.5721334834223858E-79</v>
      </c>
      <c r="T64">
        <f t="shared" si="24"/>
        <v>3.012996554492342E-82</v>
      </c>
      <c r="U64">
        <f t="shared" si="24"/>
        <v>3.1076246766711413E-95</v>
      </c>
      <c r="V64">
        <f t="shared" si="21"/>
        <v>4.3466848518866364E-97</v>
      </c>
      <c r="W64">
        <f t="shared" si="18"/>
        <v>0.25018002388955546</v>
      </c>
      <c r="X64">
        <f>E64-W64</f>
        <v>12.250061132605339</v>
      </c>
      <c r="Y64">
        <f t="shared" si="19"/>
        <v>150.06399775256799</v>
      </c>
    </row>
    <row r="65" spans="1:25" x14ac:dyDescent="0.3">
      <c r="A65">
        <v>932.49999999999795</v>
      </c>
      <c r="B65">
        <v>141</v>
      </c>
      <c r="C65">
        <f>$AB$15*A65+$AC$15</f>
        <v>141.40539728054659</v>
      </c>
      <c r="D65">
        <f>$E$5-A65-$Z$8</f>
        <v>296.56147723743157</v>
      </c>
      <c r="E65">
        <f t="shared" si="20"/>
        <v>-0.40539728054659463</v>
      </c>
      <c r="F65">
        <f t="shared" si="17"/>
        <v>0.30727220445290598</v>
      </c>
      <c r="G65">
        <f t="shared" si="17"/>
        <v>1.7093990447655986E-5</v>
      </c>
      <c r="H65">
        <f t="shared" si="17"/>
        <v>1.849839649091774E-11</v>
      </c>
      <c r="I65">
        <f t="shared" si="17"/>
        <v>2.0577811220896705E-17</v>
      </c>
      <c r="J65">
        <f t="shared" si="21"/>
        <v>2.6685809482609177E-25</v>
      </c>
      <c r="K65">
        <f t="shared" si="22"/>
        <v>0</v>
      </c>
      <c r="L65">
        <f t="shared" si="22"/>
        <v>0</v>
      </c>
      <c r="M65">
        <f t="shared" si="21"/>
        <v>5.6380418958838168E-38</v>
      </c>
      <c r="N65">
        <f t="shared" si="21"/>
        <v>7.0817430568877758E-43</v>
      </c>
      <c r="O65">
        <f t="shared" si="25"/>
        <v>2.2840508401426672E-51</v>
      </c>
      <c r="P65">
        <f t="shared" si="21"/>
        <v>8.4260199805012283E-56</v>
      </c>
      <c r="Q65">
        <f t="shared" si="23"/>
        <v>9.2332690310793209E-66</v>
      </c>
      <c r="R65">
        <f t="shared" si="24"/>
        <v>1.6847029955263512E-69</v>
      </c>
      <c r="S65">
        <f t="shared" si="24"/>
        <v>7.5347185970433854E-79</v>
      </c>
      <c r="T65">
        <f t="shared" si="24"/>
        <v>8.2397376523192029E-82</v>
      </c>
      <c r="U65">
        <f t="shared" si="24"/>
        <v>1.0080615511829065E-94</v>
      </c>
      <c r="V65">
        <f t="shared" si="21"/>
        <v>1.295840478712965E-96</v>
      </c>
      <c r="W65">
        <f t="shared" si="18"/>
        <v>0.30728929846185199</v>
      </c>
      <c r="X65">
        <f>E65-W65</f>
        <v>-0.71268657900844667</v>
      </c>
      <c r="Y65">
        <f t="shared" si="19"/>
        <v>0.50792215989876288</v>
      </c>
    </row>
    <row r="66" spans="1:25" x14ac:dyDescent="0.3">
      <c r="A66">
        <v>932.54999999999802</v>
      </c>
      <c r="B66">
        <v>138</v>
      </c>
      <c r="C66">
        <f>$AB$15*A66+$AC$15</f>
        <v>141.31103571758808</v>
      </c>
      <c r="D66">
        <f>$E$5-A66-$Z$8</f>
        <v>296.51147723743151</v>
      </c>
      <c r="E66">
        <f t="shared" si="20"/>
        <v>-3.3110357175880836</v>
      </c>
      <c r="F66">
        <f t="shared" si="17"/>
        <v>0.37629646516508208</v>
      </c>
      <c r="G66">
        <f t="shared" si="17"/>
        <v>2.3443824890256056E-5</v>
      </c>
      <c r="H66">
        <f t="shared" si="17"/>
        <v>2.8124329488899957E-11</v>
      </c>
      <c r="I66">
        <f t="shared" si="17"/>
        <v>3.4104612784127401E-17</v>
      </c>
      <c r="J66">
        <f t="shared" si="21"/>
        <v>4.8661197312951729E-25</v>
      </c>
      <c r="K66">
        <f t="shared" si="22"/>
        <v>0</v>
      </c>
      <c r="L66">
        <f t="shared" si="22"/>
        <v>0</v>
      </c>
      <c r="M66">
        <f t="shared" si="21"/>
        <v>1.1919701742595388E-37</v>
      </c>
      <c r="N66">
        <f t="shared" si="21"/>
        <v>1.4695592151868773E-42</v>
      </c>
      <c r="O66">
        <f t="shared" si="25"/>
        <v>5.4492384357542818E-51</v>
      </c>
      <c r="P66">
        <f t="shared" si="21"/>
        <v>1.9368435043639286E-55</v>
      </c>
      <c r="Q66">
        <f t="shared" si="23"/>
        <v>2.4590413305241892E-65</v>
      </c>
      <c r="R66">
        <f t="shared" si="24"/>
        <v>4.2504230835457219E-69</v>
      </c>
      <c r="S66">
        <f t="shared" si="24"/>
        <v>2.200232501659927E-78</v>
      </c>
      <c r="T66">
        <f t="shared" si="24"/>
        <v>2.2473308054599608E-81</v>
      </c>
      <c r="U66">
        <f t="shared" si="24"/>
        <v>3.2596693134470532E-94</v>
      </c>
      <c r="V66">
        <f t="shared" si="21"/>
        <v>3.8528650872270265E-96</v>
      </c>
      <c r="W66">
        <f t="shared" si="18"/>
        <v>0.37631990901809675</v>
      </c>
      <c r="X66">
        <f>E66-W66</f>
        <v>-3.6873556266061804</v>
      </c>
      <c r="Y66">
        <f t="shared" si="19"/>
        <v>13.596591517064258</v>
      </c>
    </row>
    <row r="67" spans="1:25" x14ac:dyDescent="0.3">
      <c r="A67">
        <v>932.59999999999798</v>
      </c>
      <c r="B67">
        <v>159</v>
      </c>
      <c r="C67">
        <f>$AB$15*A67+$AC$15</f>
        <v>141.2166741546298</v>
      </c>
      <c r="D67">
        <f>$E$5-A67-$Z$8</f>
        <v>296.46147723743155</v>
      </c>
      <c r="E67">
        <f t="shared" si="20"/>
        <v>17.7833258453702</v>
      </c>
      <c r="F67">
        <f t="shared" si="17"/>
        <v>0.45946416374820226</v>
      </c>
      <c r="G67">
        <f t="shared" si="17"/>
        <v>3.2057387248469546E-5</v>
      </c>
      <c r="H67">
        <f t="shared" si="17"/>
        <v>4.2632903723942289E-11</v>
      </c>
      <c r="I67">
        <f t="shared" si="17"/>
        <v>5.635620108009828E-17</v>
      </c>
      <c r="J67">
        <f t="shared" si="21"/>
        <v>8.8470777249267292E-25</v>
      </c>
      <c r="K67">
        <f t="shared" si="22"/>
        <v>0</v>
      </c>
      <c r="L67">
        <f t="shared" si="22"/>
        <v>0</v>
      </c>
      <c r="M67">
        <f t="shared" si="21"/>
        <v>2.5120627448486711E-37</v>
      </c>
      <c r="N67">
        <f t="shared" si="21"/>
        <v>3.041395415109491E-42</v>
      </c>
      <c r="O67">
        <f t="shared" si="25"/>
        <v>1.2959667534879636E-50</v>
      </c>
      <c r="P67">
        <f t="shared" si="21"/>
        <v>4.4402298254001322E-55</v>
      </c>
      <c r="Q67">
        <f t="shared" si="23"/>
        <v>6.5283611415435392E-65</v>
      </c>
      <c r="R67">
        <f t="shared" si="24"/>
        <v>1.0694976789478015E-68</v>
      </c>
      <c r="S67">
        <f t="shared" si="24"/>
        <v>6.4046900734085841E-78</v>
      </c>
      <c r="T67">
        <f t="shared" si="24"/>
        <v>6.1130718046864159E-81</v>
      </c>
      <c r="U67">
        <f t="shared" si="24"/>
        <v>1.0507225237064948E-93</v>
      </c>
      <c r="V67">
        <f t="shared" si="21"/>
        <v>1.1424966445333092E-95</v>
      </c>
      <c r="W67">
        <f t="shared" si="18"/>
        <v>0.4594962211780837</v>
      </c>
      <c r="X67">
        <f>E67-W67</f>
        <v>17.323829624192115</v>
      </c>
      <c r="Y67">
        <f t="shared" si="19"/>
        <v>300.11507284803633</v>
      </c>
    </row>
    <row r="68" spans="1:25" x14ac:dyDescent="0.3">
      <c r="A68">
        <v>932.64999999999804</v>
      </c>
      <c r="B68">
        <v>142</v>
      </c>
      <c r="C68">
        <f>$AB$15*A68+$AC$15</f>
        <v>141.12231259167106</v>
      </c>
      <c r="D68">
        <f>$E$5-A68-$Z$8</f>
        <v>296.41147723743148</v>
      </c>
      <c r="E68">
        <f t="shared" si="20"/>
        <v>0.87768740832893855</v>
      </c>
      <c r="F68">
        <f t="shared" si="17"/>
        <v>0.55935534432584344</v>
      </c>
      <c r="G68">
        <f t="shared" si="17"/>
        <v>4.3706136804231637E-5</v>
      </c>
      <c r="H68">
        <f t="shared" si="17"/>
        <v>6.4435068169383566E-11</v>
      </c>
      <c r="I68">
        <f t="shared" si="17"/>
        <v>9.2850648163031245E-17</v>
      </c>
      <c r="J68">
        <f t="shared" si="21"/>
        <v>1.6037310496246295E-24</v>
      </c>
      <c r="K68">
        <f t="shared" si="22"/>
        <v>0</v>
      </c>
      <c r="L68">
        <f t="shared" si="22"/>
        <v>0</v>
      </c>
      <c r="M68">
        <f t="shared" si="21"/>
        <v>5.2774433660047263E-37</v>
      </c>
      <c r="N68">
        <f t="shared" si="21"/>
        <v>6.2776565935342781E-42</v>
      </c>
      <c r="O68">
        <f t="shared" si="25"/>
        <v>3.0724152633533079E-50</v>
      </c>
      <c r="P68">
        <f t="shared" si="21"/>
        <v>1.0152084861725922E-54</v>
      </c>
      <c r="Q68">
        <f t="shared" si="23"/>
        <v>1.7277086929430731E-64</v>
      </c>
      <c r="R68">
        <f t="shared" si="24"/>
        <v>2.6839004473560033E-68</v>
      </c>
      <c r="S68">
        <f t="shared" si="24"/>
        <v>1.8584704767086182E-77</v>
      </c>
      <c r="T68">
        <f t="shared" si="24"/>
        <v>1.6584060012012678E-80</v>
      </c>
      <c r="U68">
        <f t="shared" si="24"/>
        <v>3.3762184944516552E-93</v>
      </c>
      <c r="V68">
        <f t="shared" si="21"/>
        <v>3.3788190647485337E-95</v>
      </c>
      <c r="W68">
        <f t="shared" si="18"/>
        <v>0.55939905052708283</v>
      </c>
      <c r="X68">
        <f>E68-W68</f>
        <v>0.31828835780185571</v>
      </c>
      <c r="Y68">
        <f t="shared" si="19"/>
        <v>0.10130747871220212</v>
      </c>
    </row>
    <row r="69" spans="1:25" x14ac:dyDescent="0.3">
      <c r="A69">
        <v>932.699999999998</v>
      </c>
      <c r="B69">
        <v>129</v>
      </c>
      <c r="C69">
        <f>$AB$15*A69+$AC$15</f>
        <v>141.02795102871278</v>
      </c>
      <c r="D69">
        <f>$E$5-A69-$Z$8</f>
        <v>296.36147723743153</v>
      </c>
      <c r="E69">
        <f t="shared" si="20"/>
        <v>-12.027951028712778</v>
      </c>
      <c r="F69">
        <f t="shared" si="17"/>
        <v>0.67895123488458742</v>
      </c>
      <c r="G69">
        <f t="shared" si="17"/>
        <v>5.9411615381987797E-5</v>
      </c>
      <c r="H69">
        <f t="shared" si="17"/>
        <v>9.7098900888945275E-11</v>
      </c>
      <c r="I69">
        <f t="shared" si="17"/>
        <v>1.5252562463596161E-16</v>
      </c>
      <c r="J69">
        <f t="shared" si="21"/>
        <v>2.8985305038178588E-24</v>
      </c>
      <c r="K69">
        <f t="shared" si="22"/>
        <v>0</v>
      </c>
      <c r="L69">
        <f t="shared" si="22"/>
        <v>0</v>
      </c>
      <c r="M69">
        <f t="shared" si="21"/>
        <v>1.1052096916002179E-36</v>
      </c>
      <c r="N69">
        <f t="shared" si="21"/>
        <v>1.2922933043668661E-41</v>
      </c>
      <c r="O69">
        <f t="shared" si="25"/>
        <v>7.2609587920519602E-50</v>
      </c>
      <c r="P69">
        <f t="shared" si="21"/>
        <v>2.3149621814540025E-54</v>
      </c>
      <c r="Q69">
        <f t="shared" si="23"/>
        <v>4.5579008145659971E-64</v>
      </c>
      <c r="R69">
        <f t="shared" si="24"/>
        <v>6.717254925985441E-68</v>
      </c>
      <c r="S69">
        <f t="shared" si="24"/>
        <v>5.3757766721777471E-77</v>
      </c>
      <c r="T69">
        <f t="shared" si="24"/>
        <v>4.487051928768899E-80</v>
      </c>
      <c r="U69">
        <f t="shared" si="24"/>
        <v>1.0814365696078068E-92</v>
      </c>
      <c r="V69">
        <f t="shared" si="21"/>
        <v>9.965837701385729E-95</v>
      </c>
      <c r="W69">
        <f t="shared" si="18"/>
        <v>0.67901064659706845</v>
      </c>
      <c r="X69">
        <f>E69-W69</f>
        <v>-12.706961675309847</v>
      </c>
      <c r="Y69">
        <f t="shared" si="19"/>
        <v>161.46687501779323</v>
      </c>
    </row>
    <row r="70" spans="1:25" x14ac:dyDescent="0.3">
      <c r="A70">
        <v>932.74999999999704</v>
      </c>
      <c r="B70">
        <v>160</v>
      </c>
      <c r="C70">
        <f>$AB$15*A70+$AC$15</f>
        <v>140.93358946575609</v>
      </c>
      <c r="D70">
        <f>$E$5-A70-$Z$8</f>
        <v>296.31147723743248</v>
      </c>
      <c r="E70">
        <f t="shared" si="20"/>
        <v>19.066410534243914</v>
      </c>
      <c r="F70">
        <f t="shared" si="17"/>
        <v>0.82168245910556226</v>
      </c>
      <c r="G70">
        <f t="shared" si="17"/>
        <v>8.0522072368196057E-5</v>
      </c>
      <c r="H70">
        <f t="shared" si="17"/>
        <v>1.4588847289402781E-10</v>
      </c>
      <c r="I70">
        <f t="shared" si="17"/>
        <v>2.4981316828634097E-16</v>
      </c>
      <c r="J70">
        <f t="shared" si="21"/>
        <v>5.2232264581467141E-24</v>
      </c>
      <c r="K70">
        <f t="shared" si="22"/>
        <v>0</v>
      </c>
      <c r="L70">
        <f t="shared" si="22"/>
        <v>0</v>
      </c>
      <c r="M70">
        <f t="shared" si="21"/>
        <v>2.3072454180699433E-36</v>
      </c>
      <c r="N70">
        <f t="shared" si="21"/>
        <v>2.6531603900946545E-41</v>
      </c>
      <c r="O70">
        <f t="shared" si="25"/>
        <v>1.7105510289623183E-49</v>
      </c>
      <c r="P70">
        <f t="shared" si="21"/>
        <v>5.2646733842567091E-54</v>
      </c>
      <c r="Q70">
        <f t="shared" si="23"/>
        <v>1.1986357493449948E-63</v>
      </c>
      <c r="R70">
        <f t="shared" si="24"/>
        <v>1.6767029548420302E-67</v>
      </c>
      <c r="S70">
        <f t="shared" si="24"/>
        <v>1.5500823629046597E-76</v>
      </c>
      <c r="T70">
        <f t="shared" si="24"/>
        <v>1.2107938381204284E-79</v>
      </c>
      <c r="U70">
        <f t="shared" si="24"/>
        <v>3.4530237295746362E-92</v>
      </c>
      <c r="V70">
        <f t="shared" si="21"/>
        <v>2.931578688184428E-94</v>
      </c>
      <c r="W70">
        <f t="shared" si="18"/>
        <v>0.8217629813238192</v>
      </c>
      <c r="X70">
        <f>E70-W70</f>
        <v>18.244647552920096</v>
      </c>
      <c r="Y70">
        <f t="shared" si="19"/>
        <v>332.86716433027323</v>
      </c>
    </row>
    <row r="71" spans="1:25" x14ac:dyDescent="0.3">
      <c r="A71">
        <v>932.799999999997</v>
      </c>
      <c r="B71">
        <v>131</v>
      </c>
      <c r="C71">
        <f>$AB$15*A71+$AC$15</f>
        <v>140.8392279027978</v>
      </c>
      <c r="D71">
        <f>$E$5-A71-$Z$8</f>
        <v>296.26147723743253</v>
      </c>
      <c r="E71">
        <f t="shared" si="20"/>
        <v>-9.839227902797802</v>
      </c>
      <c r="F71">
        <f t="shared" si="17"/>
        <v>0.99148030587308322</v>
      </c>
      <c r="G71">
        <f t="shared" si="17"/>
        <v>1.0881109209159302E-4</v>
      </c>
      <c r="H71">
        <f t="shared" si="17"/>
        <v>2.18545709764923E-10</v>
      </c>
      <c r="I71">
        <f t="shared" si="17"/>
        <v>4.0794581793658848E-16</v>
      </c>
      <c r="J71">
        <f t="shared" si="21"/>
        <v>9.384572170950106E-24</v>
      </c>
      <c r="K71">
        <f t="shared" si="22"/>
        <v>0</v>
      </c>
      <c r="L71">
        <f t="shared" si="22"/>
        <v>0</v>
      </c>
      <c r="M71">
        <f t="shared" si="21"/>
        <v>4.8014333454419973E-36</v>
      </c>
      <c r="N71">
        <f t="shared" si="21"/>
        <v>5.4325631971974314E-41</v>
      </c>
      <c r="O71">
        <f t="shared" si="25"/>
        <v>4.0170394935271593E-49</v>
      </c>
      <c r="P71">
        <f t="shared" si="21"/>
        <v>1.194092133085931E-53</v>
      </c>
      <c r="Q71">
        <f t="shared" si="23"/>
        <v>3.1422272247100083E-63</v>
      </c>
      <c r="R71">
        <f t="shared" si="24"/>
        <v>4.1740658897875175E-67</v>
      </c>
      <c r="S71">
        <f t="shared" si="24"/>
        <v>4.4554988482332056E-76</v>
      </c>
      <c r="T71">
        <f t="shared" si="24"/>
        <v>3.2585034114546606E-79</v>
      </c>
      <c r="U71">
        <f t="shared" si="24"/>
        <v>1.0990718350922242E-91</v>
      </c>
      <c r="V71">
        <f t="shared" si="21"/>
        <v>8.6005885754643393E-94</v>
      </c>
      <c r="W71">
        <f t="shared" si="18"/>
        <v>0.991589117183721</v>
      </c>
      <c r="X71">
        <f>E71-W71</f>
        <v>-10.830817019981524</v>
      </c>
      <c r="Y71">
        <f t="shared" si="19"/>
        <v>117.30659732032146</v>
      </c>
    </row>
    <row r="72" spans="1:25" x14ac:dyDescent="0.3">
      <c r="A72">
        <v>932.84999999999695</v>
      </c>
      <c r="B72">
        <v>149</v>
      </c>
      <c r="C72">
        <f>$AB$15*A72+$AC$15</f>
        <v>140.74486633983952</v>
      </c>
      <c r="D72">
        <f>$E$5-A72-$Z$8</f>
        <v>296.21147723743258</v>
      </c>
      <c r="E72">
        <f t="shared" si="20"/>
        <v>8.2551336601604817</v>
      </c>
      <c r="F72">
        <f t="shared" si="17"/>
        <v>1.1928307078546279</v>
      </c>
      <c r="G72">
        <f t="shared" si="17"/>
        <v>1.4660407340857487E-4</v>
      </c>
      <c r="H72">
        <f t="shared" si="17"/>
        <v>3.2642110839033618E-10</v>
      </c>
      <c r="I72">
        <f t="shared" si="17"/>
        <v>6.6420828113290377E-16</v>
      </c>
      <c r="J72">
        <f t="shared" si="21"/>
        <v>1.6811433395063767E-23</v>
      </c>
      <c r="K72">
        <f t="shared" si="22"/>
        <v>0</v>
      </c>
      <c r="L72">
        <f t="shared" si="22"/>
        <v>0</v>
      </c>
      <c r="M72">
        <f t="shared" si="21"/>
        <v>9.9603825967546759E-36</v>
      </c>
      <c r="N72">
        <f t="shared" si="21"/>
        <v>1.109391772845455E-40</v>
      </c>
      <c r="O72">
        <f t="shared" si="25"/>
        <v>9.403817083930365E-49</v>
      </c>
      <c r="P72">
        <f t="shared" si="21"/>
        <v>2.7011152359236691E-53</v>
      </c>
      <c r="Q72">
        <f t="shared" si="23"/>
        <v>8.2113762506592921E-63</v>
      </c>
      <c r="R72">
        <f t="shared" si="24"/>
        <v>1.0363378078463211E-66</v>
      </c>
      <c r="S72">
        <f t="shared" si="24"/>
        <v>1.2766325140675639E-75</v>
      </c>
      <c r="T72">
        <f t="shared" si="24"/>
        <v>8.7459105123459181E-79</v>
      </c>
      <c r="U72">
        <f t="shared" si="24"/>
        <v>3.4872300552656265E-91</v>
      </c>
      <c r="V72">
        <f t="shared" si="21"/>
        <v>2.5164810331139656E-93</v>
      </c>
      <c r="W72">
        <f t="shared" si="18"/>
        <v>1.1929773122544582</v>
      </c>
      <c r="X72">
        <f>E72-W72</f>
        <v>7.0621563479060239</v>
      </c>
      <c r="Y72">
        <f t="shared" si="19"/>
        <v>49.874052282269346</v>
      </c>
    </row>
    <row r="73" spans="1:25" x14ac:dyDescent="0.3">
      <c r="A73">
        <v>932.89999999999702</v>
      </c>
      <c r="B73">
        <v>136</v>
      </c>
      <c r="C73">
        <f>$AB$15*A73+$AC$15</f>
        <v>140.65050477688078</v>
      </c>
      <c r="D73">
        <f>$E$5-A73-$Z$8</f>
        <v>296.16147723743251</v>
      </c>
      <c r="E73">
        <f t="shared" si="20"/>
        <v>-4.6505047768807799</v>
      </c>
      <c r="F73">
        <f t="shared" si="17"/>
        <v>1.4308304452254974</v>
      </c>
      <c r="G73">
        <f t="shared" si="17"/>
        <v>1.96939825304797E-4</v>
      </c>
      <c r="H73">
        <f t="shared" si="17"/>
        <v>4.8610358908527728E-10</v>
      </c>
      <c r="I73">
        <f t="shared" si="17"/>
        <v>1.078253134420116E-15</v>
      </c>
      <c r="J73">
        <f t="shared" si="21"/>
        <v>3.0026841589720029E-23</v>
      </c>
      <c r="K73">
        <f t="shared" si="22"/>
        <v>0</v>
      </c>
      <c r="L73">
        <f t="shared" si="22"/>
        <v>0</v>
      </c>
      <c r="M73">
        <f t="shared" si="21"/>
        <v>2.0597245328322249E-35</v>
      </c>
      <c r="N73">
        <f t="shared" si="21"/>
        <v>2.2594564035368604E-40</v>
      </c>
      <c r="O73">
        <f t="shared" si="25"/>
        <v>2.1944730356343583E-48</v>
      </c>
      <c r="P73">
        <f t="shared" si="21"/>
        <v>6.0937868532363233E-53</v>
      </c>
      <c r="Q73">
        <f t="shared" si="23"/>
        <v>2.1390568245418271E-62</v>
      </c>
      <c r="R73">
        <f t="shared" si="24"/>
        <v>2.5661512837012135E-66</v>
      </c>
      <c r="S73">
        <f t="shared" si="24"/>
        <v>3.6463929734326844E-75</v>
      </c>
      <c r="T73">
        <f t="shared" si="24"/>
        <v>2.3411581391086714E-78</v>
      </c>
      <c r="U73">
        <f t="shared" si="24"/>
        <v>1.1029685365029786E-90</v>
      </c>
      <c r="V73">
        <f t="shared" si="21"/>
        <v>7.3434141399059079E-93</v>
      </c>
      <c r="W73">
        <f t="shared" si="18"/>
        <v>1.4310273855369069</v>
      </c>
      <c r="X73">
        <f>E73-W73</f>
        <v>-6.0815321624176866</v>
      </c>
      <c r="Y73">
        <f t="shared" si="19"/>
        <v>36.985033442520745</v>
      </c>
    </row>
    <row r="74" spans="1:25" x14ac:dyDescent="0.3">
      <c r="A74">
        <v>932.94999999999698</v>
      </c>
      <c r="B74">
        <v>137</v>
      </c>
      <c r="C74">
        <f>$AB$15*A74+$AC$15</f>
        <v>140.5561432139225</v>
      </c>
      <c r="D74">
        <f>$E$5-A74-$Z$8</f>
        <v>296.11147723743255</v>
      </c>
      <c r="E74">
        <f t="shared" si="20"/>
        <v>-3.5561432139224962</v>
      </c>
      <c r="F74">
        <f t="shared" si="17"/>
        <v>1.7112449392774645</v>
      </c>
      <c r="G74">
        <f t="shared" si="17"/>
        <v>2.6377625743717565E-4</v>
      </c>
      <c r="H74">
        <f t="shared" si="17"/>
        <v>7.2176208258989708E-10</v>
      </c>
      <c r="I74">
        <f t="shared" si="17"/>
        <v>1.7452265665054748E-15</v>
      </c>
      <c r="J74">
        <f t="shared" si="21"/>
        <v>5.3472341767842556E-23</v>
      </c>
      <c r="K74">
        <f t="shared" si="22"/>
        <v>0</v>
      </c>
      <c r="L74">
        <f t="shared" si="22"/>
        <v>0</v>
      </c>
      <c r="M74">
        <f t="shared" si="21"/>
        <v>4.245904945496798E-35</v>
      </c>
      <c r="N74">
        <f t="shared" si="21"/>
        <v>4.5894628901527922E-40</v>
      </c>
      <c r="O74">
        <f t="shared" si="25"/>
        <v>5.1048657960831993E-48</v>
      </c>
      <c r="P74">
        <f t="shared" si="21"/>
        <v>1.3711036213005526E-52</v>
      </c>
      <c r="Q74">
        <f t="shared" si="23"/>
        <v>5.5546499591492015E-62</v>
      </c>
      <c r="R74">
        <f t="shared" si="24"/>
        <v>6.3372675237211572E-66</v>
      </c>
      <c r="S74">
        <f t="shared" si="24"/>
        <v>1.0382191740402879E-74</v>
      </c>
      <c r="T74">
        <f t="shared" si="24"/>
        <v>6.2502205488124206E-78</v>
      </c>
      <c r="U74">
        <f t="shared" si="24"/>
        <v>3.4775521629562478E-90</v>
      </c>
      <c r="V74">
        <f t="shared" si="21"/>
        <v>2.1371807454489367E-92</v>
      </c>
      <c r="W74">
        <f t="shared" si="18"/>
        <v>1.7115087162566653</v>
      </c>
      <c r="X74">
        <f>E74-W74</f>
        <v>-5.2676519301791611</v>
      </c>
      <c r="Y74">
        <f t="shared" si="19"/>
        <v>27.748156857520243</v>
      </c>
    </row>
    <row r="75" spans="1:25" x14ac:dyDescent="0.3">
      <c r="A75">
        <v>932.99999999999704</v>
      </c>
      <c r="B75">
        <v>150</v>
      </c>
      <c r="C75">
        <f>$AB$15*A75+$AC$15</f>
        <v>140.46178165096399</v>
      </c>
      <c r="D75">
        <f>$E$5-A75-$Z$8</f>
        <v>296.06147723743248</v>
      </c>
      <c r="E75">
        <f t="shared" si="20"/>
        <v>9.5382183490360148</v>
      </c>
      <c r="F75">
        <f t="shared" si="17"/>
        <v>2.0405668347600017</v>
      </c>
      <c r="G75">
        <f t="shared" si="17"/>
        <v>3.5225121390589521E-4</v>
      </c>
      <c r="H75">
        <f t="shared" si="17"/>
        <v>1.0684985590845939E-9</v>
      </c>
      <c r="I75">
        <f t="shared" si="17"/>
        <v>2.8164208072730155E-15</v>
      </c>
      <c r="J75">
        <f t="shared" si="21"/>
        <v>9.4943097840090325E-23</v>
      </c>
      <c r="K75">
        <f t="shared" si="22"/>
        <v>0</v>
      </c>
      <c r="L75">
        <f t="shared" si="22"/>
        <v>0</v>
      </c>
      <c r="M75">
        <f t="shared" si="21"/>
        <v>8.7248786875015978E-35</v>
      </c>
      <c r="N75">
        <f t="shared" si="21"/>
        <v>9.2973382304381117E-40</v>
      </c>
      <c r="O75">
        <f t="shared" si="25"/>
        <v>1.1837675045854667E-47</v>
      </c>
      <c r="P75">
        <f t="shared" si="21"/>
        <v>3.0767497053932054E-52</v>
      </c>
      <c r="Q75">
        <f t="shared" si="23"/>
        <v>1.4378681852281887E-61</v>
      </c>
      <c r="R75">
        <f t="shared" si="24"/>
        <v>1.5608483061021189E-65</v>
      </c>
      <c r="S75">
        <f t="shared" si="24"/>
        <v>2.9467454662502362E-74</v>
      </c>
      <c r="T75">
        <f t="shared" si="24"/>
        <v>1.6641742815123817E-77</v>
      </c>
      <c r="U75">
        <f t="shared" si="24"/>
        <v>1.0929799289041748E-89</v>
      </c>
      <c r="V75">
        <f t="shared" si="21"/>
        <v>6.2033081552099076E-92</v>
      </c>
      <c r="W75">
        <f t="shared" si="18"/>
        <v>2.040919087042409</v>
      </c>
      <c r="X75">
        <f>E75-W75</f>
        <v>7.4972992619936054</v>
      </c>
      <c r="Y75">
        <f t="shared" si="19"/>
        <v>56.209496223889857</v>
      </c>
    </row>
    <row r="76" spans="1:25" x14ac:dyDescent="0.3">
      <c r="A76">
        <v>933.049999999997</v>
      </c>
      <c r="B76">
        <v>140</v>
      </c>
      <c r="C76">
        <f>$AB$15*A76+$AC$15</f>
        <v>140.36742008800547</v>
      </c>
      <c r="D76">
        <f>$E$5-A76-$Z$8</f>
        <v>296.01147723743253</v>
      </c>
      <c r="E76">
        <f t="shared" si="20"/>
        <v>-0.3674200880054741</v>
      </c>
      <c r="F76">
        <f t="shared" si="17"/>
        <v>2.426074390921888</v>
      </c>
      <c r="G76">
        <f t="shared" si="17"/>
        <v>4.6901198159795404E-4</v>
      </c>
      <c r="H76">
        <f t="shared" si="17"/>
        <v>1.5771335174320526E-9</v>
      </c>
      <c r="I76">
        <f t="shared" si="17"/>
        <v>4.5316662333319217E-15</v>
      </c>
      <c r="J76">
        <f t="shared" si="21"/>
        <v>1.680785274774233E-22</v>
      </c>
      <c r="K76">
        <f t="shared" si="22"/>
        <v>0</v>
      </c>
      <c r="L76">
        <f t="shared" si="22"/>
        <v>0</v>
      </c>
      <c r="M76">
        <f t="shared" si="21"/>
        <v>1.7872138918883412E-34</v>
      </c>
      <c r="N76">
        <f t="shared" si="21"/>
        <v>1.8784267749841792E-39</v>
      </c>
      <c r="O76">
        <f t="shared" si="25"/>
        <v>2.7363806035845632E-47</v>
      </c>
      <c r="P76">
        <f t="shared" si="21"/>
        <v>6.885776607124304E-52</v>
      </c>
      <c r="Q76">
        <f t="shared" si="23"/>
        <v>3.7103036831266444E-61</v>
      </c>
      <c r="R76">
        <f t="shared" si="24"/>
        <v>3.8340539996614863E-65</v>
      </c>
      <c r="S76">
        <f t="shared" si="24"/>
        <v>8.3372765465223085E-74</v>
      </c>
      <c r="T76">
        <f t="shared" si="24"/>
        <v>4.4191744010592706E-77</v>
      </c>
      <c r="U76">
        <f t="shared" si="24"/>
        <v>3.4243545558729285E-89</v>
      </c>
      <c r="V76">
        <f t="shared" si="21"/>
        <v>1.7957436111841615E-91</v>
      </c>
      <c r="W76">
        <f t="shared" si="18"/>
        <v>2.4265434044806238</v>
      </c>
      <c r="X76">
        <f>E76-W76</f>
        <v>-2.7939634924860979</v>
      </c>
      <c r="Y76">
        <f t="shared" si="19"/>
        <v>7.8062319973451135</v>
      </c>
    </row>
    <row r="77" spans="1:25" x14ac:dyDescent="0.3">
      <c r="A77">
        <v>933.09999999999695</v>
      </c>
      <c r="B77">
        <v>142</v>
      </c>
      <c r="C77">
        <f>$AB$15*A77+$AC$15</f>
        <v>140.27305852504719</v>
      </c>
      <c r="D77">
        <f>$E$5-A77-$Z$8</f>
        <v>295.96147723743258</v>
      </c>
      <c r="E77">
        <f t="shared" si="20"/>
        <v>1.7269414749528096</v>
      </c>
      <c r="F77">
        <f t="shared" si="17"/>
        <v>2.8758885121504751</v>
      </c>
      <c r="G77">
        <f t="shared" si="17"/>
        <v>6.2262996710605234E-4</v>
      </c>
      <c r="H77">
        <f t="shared" si="17"/>
        <v>2.3210132777404715E-9</v>
      </c>
      <c r="I77">
        <f t="shared" si="17"/>
        <v>7.2699752093506144E-15</v>
      </c>
      <c r="J77">
        <f t="shared" si="21"/>
        <v>2.9667142248016504E-22</v>
      </c>
      <c r="K77">
        <f t="shared" si="22"/>
        <v>0</v>
      </c>
      <c r="L77">
        <f t="shared" si="22"/>
        <v>0</v>
      </c>
      <c r="M77">
        <f t="shared" si="21"/>
        <v>3.6494017028164774E-34</v>
      </c>
      <c r="N77">
        <f t="shared" si="21"/>
        <v>3.7850252489720217E-39</v>
      </c>
      <c r="O77">
        <f t="shared" si="25"/>
        <v>6.3054283791633542E-47</v>
      </c>
      <c r="P77">
        <f t="shared" si="21"/>
        <v>1.5369245987844161E-51</v>
      </c>
      <c r="Q77">
        <f t="shared" si="23"/>
        <v>9.5439431761262215E-61</v>
      </c>
      <c r="R77">
        <f t="shared" si="24"/>
        <v>9.3927902579914993E-65</v>
      </c>
      <c r="S77">
        <f t="shared" si="24"/>
        <v>2.3514394221266051E-73</v>
      </c>
      <c r="T77">
        <f t="shared" si="24"/>
        <v>1.1703677543807976E-76</v>
      </c>
      <c r="U77">
        <f t="shared" si="24"/>
        <v>1.069481478025454E-88</v>
      </c>
      <c r="V77">
        <f t="shared" si="21"/>
        <v>5.1844677315082404E-91</v>
      </c>
      <c r="W77">
        <f t="shared" si="18"/>
        <v>2.8765111444386013</v>
      </c>
      <c r="X77">
        <f>E77-W77</f>
        <v>-1.1495696694857918</v>
      </c>
      <c r="Y77">
        <f t="shared" si="19"/>
        <v>1.3215104250016725</v>
      </c>
    </row>
    <row r="78" spans="1:25" x14ac:dyDescent="0.3">
      <c r="A78">
        <v>933.14999999999702</v>
      </c>
      <c r="B78">
        <v>132</v>
      </c>
      <c r="C78">
        <f>$AB$15*A78+$AC$15</f>
        <v>140.17869696208868</v>
      </c>
      <c r="D78">
        <f>$E$5-A78-$Z$8</f>
        <v>295.91147723743251</v>
      </c>
      <c r="E78">
        <f t="shared" si="20"/>
        <v>-8.1786969620886794</v>
      </c>
      <c r="F78">
        <f t="shared" si="17"/>
        <v>3.39902705316165</v>
      </c>
      <c r="G78">
        <f t="shared" si="17"/>
        <v>8.2412055049266818E-4</v>
      </c>
      <c r="H78">
        <f t="shared" si="17"/>
        <v>3.4056611176269524E-9</v>
      </c>
      <c r="I78">
        <f t="shared" si="17"/>
        <v>1.1628470270234239E-14</v>
      </c>
      <c r="J78">
        <f t="shared" si="21"/>
        <v>5.2210017174323782E-22</v>
      </c>
      <c r="K78">
        <f t="shared" si="22"/>
        <v>0</v>
      </c>
      <c r="L78">
        <f t="shared" si="22"/>
        <v>0</v>
      </c>
      <c r="M78">
        <f t="shared" si="21"/>
        <v>7.4283920006457832E-34</v>
      </c>
      <c r="N78">
        <f t="shared" si="21"/>
        <v>7.6064525995803495E-39</v>
      </c>
      <c r="O78">
        <f t="shared" si="25"/>
        <v>1.4483739171516378E-46</v>
      </c>
      <c r="P78">
        <f t="shared" si="21"/>
        <v>3.4212992781509695E-51</v>
      </c>
      <c r="Q78">
        <f t="shared" si="23"/>
        <v>2.4472268946390979E-60</v>
      </c>
      <c r="R78">
        <f t="shared" si="24"/>
        <v>2.2949323892810141E-64</v>
      </c>
      <c r="S78">
        <f t="shared" si="24"/>
        <v>6.6110643894303968E-73</v>
      </c>
      <c r="T78">
        <f t="shared" si="24"/>
        <v>3.0913090530099026E-76</v>
      </c>
      <c r="U78">
        <f t="shared" si="24"/>
        <v>3.3296287639695318E-88</v>
      </c>
      <c r="V78">
        <f t="shared" si="21"/>
        <v>1.4928043534576433E-90</v>
      </c>
      <c r="W78">
        <f t="shared" si="18"/>
        <v>3.3998511771178155</v>
      </c>
      <c r="X78">
        <f>E78-W78</f>
        <v>-11.578548139206495</v>
      </c>
      <c r="Y78">
        <f t="shared" si="19"/>
        <v>134.06277701192218</v>
      </c>
    </row>
    <row r="79" spans="1:25" x14ac:dyDescent="0.3">
      <c r="A79">
        <v>933.19999999999698</v>
      </c>
      <c r="B79">
        <v>143</v>
      </c>
      <c r="C79">
        <f>$AB$15*A79+$AC$15</f>
        <v>140.08433539913017</v>
      </c>
      <c r="D79">
        <f>$E$5-A79-$Z$8</f>
        <v>295.86147723743255</v>
      </c>
      <c r="E79">
        <f t="shared" si="20"/>
        <v>2.9156646008698317</v>
      </c>
      <c r="F79">
        <f t="shared" si="17"/>
        <v>4.0054548353701014</v>
      </c>
      <c r="G79">
        <f t="shared" si="17"/>
        <v>1.0875922676147258E-3</v>
      </c>
      <c r="H79">
        <f t="shared" si="17"/>
        <v>4.9824147879405664E-9</v>
      </c>
      <c r="I79">
        <f t="shared" ref="I79:P142" si="26">I$8*EXP(-(($D79-I$9)^2)/(2*I$10^2))</f>
        <v>1.854500208808438E-14</v>
      </c>
      <c r="J79">
        <f t="shared" si="26"/>
        <v>9.1610784224966569E-22</v>
      </c>
      <c r="K79">
        <f t="shared" si="22"/>
        <v>0</v>
      </c>
      <c r="L79">
        <f t="shared" si="22"/>
        <v>0</v>
      </c>
      <c r="M79">
        <f t="shared" si="26"/>
        <v>1.5072870275100045E-33</v>
      </c>
      <c r="N79">
        <f t="shared" si="26"/>
        <v>1.5245245313168217E-38</v>
      </c>
      <c r="O79">
        <f t="shared" si="26"/>
        <v>3.3164602621425811E-46</v>
      </c>
      <c r="P79">
        <f t="shared" si="26"/>
        <v>7.5957111556376866E-51</v>
      </c>
      <c r="Q79">
        <f t="shared" si="23"/>
        <v>6.2553070605948753E-60</v>
      </c>
      <c r="R79">
        <f t="shared" si="24"/>
        <v>5.5922172855271566E-64</v>
      </c>
      <c r="S79">
        <f t="shared" si="24"/>
        <v>1.8528360141950846E-72</v>
      </c>
      <c r="T79">
        <f t="shared" ref="T79:V140" si="27">T$8*EXP(-(($D79-T$9)^2)/(2*T$10^2))</f>
        <v>8.1433176377713965E-76</v>
      </c>
      <c r="U79">
        <f t="shared" si="27"/>
        <v>1.033347435985201E-87</v>
      </c>
      <c r="V79">
        <f t="shared" si="27"/>
        <v>4.2868716573976813E-90</v>
      </c>
      <c r="W79">
        <f t="shared" si="18"/>
        <v>4.0065424326201491</v>
      </c>
      <c r="X79">
        <f>E79-W79</f>
        <v>-1.0908778317503174</v>
      </c>
      <c r="Y79">
        <f t="shared" si="19"/>
        <v>1.1900144438042737</v>
      </c>
    </row>
    <row r="80" spans="1:25" x14ac:dyDescent="0.3">
      <c r="A80">
        <v>933.24999999999704</v>
      </c>
      <c r="B80">
        <v>151</v>
      </c>
      <c r="C80">
        <f>$AB$15*A80+$AC$15</f>
        <v>139.98997383617166</v>
      </c>
      <c r="D80">
        <f>$E$5-A80-$Z$8</f>
        <v>295.81147723743248</v>
      </c>
      <c r="E80">
        <f t="shared" ref="E80:E143" si="28">B80-C80</f>
        <v>11.010026163828343</v>
      </c>
      <c r="F80">
        <f t="shared" ref="F80:I143" si="29">F$8*EXP(-(($D80-F$9)^2)/(2*F$10^2))</f>
        <v>4.706127615582135</v>
      </c>
      <c r="G80">
        <f t="shared" si="29"/>
        <v>1.4310543273471873E-3</v>
      </c>
      <c r="H80">
        <f t="shared" si="29"/>
        <v>7.2676327191074839E-9</v>
      </c>
      <c r="I80">
        <f t="shared" si="29"/>
        <v>2.9488034702860441E-14</v>
      </c>
      <c r="J80">
        <f t="shared" si="26"/>
        <v>1.6027065375034448E-21</v>
      </c>
      <c r="K80">
        <f t="shared" si="22"/>
        <v>0</v>
      </c>
      <c r="L80">
        <f t="shared" si="22"/>
        <v>0</v>
      </c>
      <c r="M80">
        <f t="shared" si="26"/>
        <v>3.0487731681664945E-33</v>
      </c>
      <c r="N80">
        <f t="shared" si="26"/>
        <v>3.047372487306507E-38</v>
      </c>
      <c r="O80">
        <f t="shared" si="26"/>
        <v>7.5700178762901368E-46</v>
      </c>
      <c r="P80">
        <f t="shared" si="26"/>
        <v>1.6818400428200729E-50</v>
      </c>
      <c r="Q80">
        <f t="shared" si="23"/>
        <v>1.5938631652429718E-59</v>
      </c>
      <c r="R80">
        <f t="shared" si="24"/>
        <v>1.3590550580236671E-63</v>
      </c>
      <c r="S80">
        <f t="shared" si="24"/>
        <v>5.1764328513501468E-72</v>
      </c>
      <c r="T80">
        <f t="shared" si="27"/>
        <v>2.1394354913111211E-75</v>
      </c>
      <c r="U80">
        <f t="shared" si="27"/>
        <v>3.1968696030082088E-87</v>
      </c>
      <c r="V80">
        <f t="shared" si="27"/>
        <v>1.2277697858908294E-89</v>
      </c>
      <c r="W80">
        <f t="shared" ref="W80:W143" si="30">F80+G80+H80+I80+J80+K80+L80+M80+N80+R80+O80+P80+Q80+T80+S80+U80+V80</f>
        <v>4.7075586771771443</v>
      </c>
      <c r="X80">
        <f>E80-W80</f>
        <v>6.3024674866511985</v>
      </c>
      <c r="Y80">
        <f t="shared" ref="Y80:Y143" si="31">(X80)^2</f>
        <v>39.721096420295474</v>
      </c>
    </row>
    <row r="81" spans="1:25" x14ac:dyDescent="0.3">
      <c r="A81">
        <v>933.299999999997</v>
      </c>
      <c r="B81">
        <v>153</v>
      </c>
      <c r="C81">
        <f>$AB$15*A81+$AC$15</f>
        <v>139.89561227321337</v>
      </c>
      <c r="D81">
        <f>$E$5-A81-$Z$8</f>
        <v>295.76147723743253</v>
      </c>
      <c r="E81">
        <f t="shared" si="28"/>
        <v>13.104387726786626</v>
      </c>
      <c r="F81">
        <f t="shared" si="29"/>
        <v>5.5130280616352474</v>
      </c>
      <c r="G81">
        <f t="shared" si="29"/>
        <v>1.8774171206911341E-3</v>
      </c>
      <c r="H81">
        <f t="shared" si="29"/>
        <v>1.0569652416514022E-8</v>
      </c>
      <c r="I81">
        <f t="shared" si="29"/>
        <v>4.6749763060767995E-14</v>
      </c>
      <c r="J81">
        <f t="shared" si="26"/>
        <v>2.7956066102784128E-21</v>
      </c>
      <c r="K81">
        <f t="shared" si="22"/>
        <v>0</v>
      </c>
      <c r="L81">
        <f t="shared" si="22"/>
        <v>0</v>
      </c>
      <c r="M81">
        <f t="shared" si="26"/>
        <v>6.1472697408775181E-33</v>
      </c>
      <c r="N81">
        <f t="shared" si="26"/>
        <v>6.0751294856732466E-38</v>
      </c>
      <c r="O81">
        <f t="shared" si="26"/>
        <v>1.7224515577769368E-45</v>
      </c>
      <c r="P81">
        <f t="shared" si="26"/>
        <v>3.7139821046937847E-50</v>
      </c>
      <c r="Q81">
        <f t="shared" si="23"/>
        <v>4.0483815722838046E-59</v>
      </c>
      <c r="R81">
        <f t="shared" si="24"/>
        <v>3.2940405138680763E-63</v>
      </c>
      <c r="S81">
        <f t="shared" si="24"/>
        <v>1.4416246189382488E-71</v>
      </c>
      <c r="T81">
        <f t="shared" si="27"/>
        <v>5.6057779171812336E-75</v>
      </c>
      <c r="U81">
        <f t="shared" si="27"/>
        <v>9.858968583019017E-87</v>
      </c>
      <c r="V81">
        <f t="shared" si="27"/>
        <v>3.5069717959126877E-89</v>
      </c>
      <c r="W81">
        <f t="shared" si="30"/>
        <v>5.5149054893256384</v>
      </c>
      <c r="X81">
        <f>E81-W81</f>
        <v>7.589482237460988</v>
      </c>
      <c r="Y81">
        <f t="shared" si="31"/>
        <v>57.600240632735847</v>
      </c>
    </row>
    <row r="82" spans="1:25" x14ac:dyDescent="0.3">
      <c r="A82">
        <v>933.34999999999695</v>
      </c>
      <c r="B82">
        <v>165</v>
      </c>
      <c r="C82">
        <f>$AB$15*A82+$AC$15</f>
        <v>139.80125071025486</v>
      </c>
      <c r="D82">
        <f>$E$5-A82-$Z$8</f>
        <v>295.71147723743258</v>
      </c>
      <c r="E82">
        <f t="shared" si="28"/>
        <v>25.198749289745138</v>
      </c>
      <c r="F82">
        <f t="shared" si="29"/>
        <v>6.4391916192815257</v>
      </c>
      <c r="G82">
        <f t="shared" si="29"/>
        <v>2.4557269110179816E-3</v>
      </c>
      <c r="H82">
        <f t="shared" si="29"/>
        <v>1.5326503289825114E-8</v>
      </c>
      <c r="I82">
        <f t="shared" si="29"/>
        <v>7.3897141955920727E-14</v>
      </c>
      <c r="J82">
        <f t="shared" si="26"/>
        <v>4.8619753391695692E-21</v>
      </c>
      <c r="K82">
        <f t="shared" si="22"/>
        <v>0</v>
      </c>
      <c r="L82">
        <f t="shared" si="22"/>
        <v>0</v>
      </c>
      <c r="M82">
        <f t="shared" si="26"/>
        <v>1.2355702175290913E-32</v>
      </c>
      <c r="N82">
        <f t="shared" si="26"/>
        <v>1.2078817153569291E-37</v>
      </c>
      <c r="O82">
        <f t="shared" si="26"/>
        <v>3.9068355661901185E-45</v>
      </c>
      <c r="P82">
        <f t="shared" si="26"/>
        <v>8.1796325921655778E-50</v>
      </c>
      <c r="Q82">
        <f t="shared" si="23"/>
        <v>1.0250377246229288E-58</v>
      </c>
      <c r="R82">
        <f t="shared" si="24"/>
        <v>7.9626878834723487E-63</v>
      </c>
      <c r="S82">
        <f t="shared" si="24"/>
        <v>4.002227762349124E-71</v>
      </c>
      <c r="T82">
        <f t="shared" si="27"/>
        <v>1.4649117153391517E-74</v>
      </c>
      <c r="U82">
        <f t="shared" si="27"/>
        <v>3.0308611967799281E-86</v>
      </c>
      <c r="V82">
        <f t="shared" si="27"/>
        <v>9.9904827929678217E-89</v>
      </c>
      <c r="W82">
        <f t="shared" si="30"/>
        <v>6.441647361519121</v>
      </c>
      <c r="X82">
        <f>E82-W82</f>
        <v>18.757101928226017</v>
      </c>
      <c r="Y82">
        <f t="shared" si="31"/>
        <v>351.82887274586017</v>
      </c>
    </row>
    <row r="83" spans="1:25" x14ac:dyDescent="0.3">
      <c r="A83">
        <v>933.39999999999702</v>
      </c>
      <c r="B83">
        <v>165</v>
      </c>
      <c r="C83">
        <f>$AB$15*A83+$AC$15</f>
        <v>139.70688914729635</v>
      </c>
      <c r="D83">
        <f>$E$5-A83-$Z$8</f>
        <v>295.66147723743251</v>
      </c>
      <c r="E83">
        <f t="shared" si="28"/>
        <v>25.293110852703649</v>
      </c>
      <c r="F83">
        <f t="shared" si="29"/>
        <v>7.4987200080007419</v>
      </c>
      <c r="G83">
        <f t="shared" si="29"/>
        <v>3.2026833916243102E-3</v>
      </c>
      <c r="H83">
        <f t="shared" si="29"/>
        <v>2.2158486970512274E-8</v>
      </c>
      <c r="I83">
        <f t="shared" si="29"/>
        <v>1.1646368101350172E-13</v>
      </c>
      <c r="J83">
        <f t="shared" si="26"/>
        <v>8.4307087717658752E-21</v>
      </c>
      <c r="K83">
        <f t="shared" si="22"/>
        <v>0</v>
      </c>
      <c r="L83">
        <f t="shared" si="22"/>
        <v>0</v>
      </c>
      <c r="M83">
        <f t="shared" si="26"/>
        <v>2.4756007011000802E-32</v>
      </c>
      <c r="N83">
        <f t="shared" si="26"/>
        <v>2.3951468545245339E-37</v>
      </c>
      <c r="O83">
        <f t="shared" ref="O83:O140" si="32">O$8*EXP(-(($D83-O$9)^2)/(2*O$10^2))</f>
        <v>8.8334682663733784E-45</v>
      </c>
      <c r="P83">
        <f t="shared" si="26"/>
        <v>1.7966631403785701E-49</v>
      </c>
      <c r="Q83">
        <f t="shared" si="23"/>
        <v>2.5871777244436004E-58</v>
      </c>
      <c r="R83">
        <f t="shared" si="24"/>
        <v>1.9196821242605425E-62</v>
      </c>
      <c r="S83">
        <f t="shared" si="24"/>
        <v>1.1075909911802123E-70</v>
      </c>
      <c r="T83">
        <f t="shared" si="27"/>
        <v>3.8179117662891601E-74</v>
      </c>
      <c r="U83">
        <f t="shared" si="27"/>
        <v>9.2881370933751045E-86</v>
      </c>
      <c r="V83">
        <f t="shared" si="27"/>
        <v>2.8384389031080829E-88</v>
      </c>
      <c r="W83">
        <f t="shared" si="30"/>
        <v>7.501922713550969</v>
      </c>
      <c r="X83">
        <f>E83-W83</f>
        <v>17.79118813915268</v>
      </c>
      <c r="Y83">
        <f t="shared" si="31"/>
        <v>316.52637540272701</v>
      </c>
    </row>
    <row r="84" spans="1:25" x14ac:dyDescent="0.3">
      <c r="A84">
        <v>933.44999999999698</v>
      </c>
      <c r="B84">
        <v>159</v>
      </c>
      <c r="C84">
        <f>$AB$15*A84+$AC$15</f>
        <v>139.61252758433807</v>
      </c>
      <c r="D84">
        <f>$E$5-A84-$Z$8</f>
        <v>295.61147723743255</v>
      </c>
      <c r="E84">
        <f t="shared" si="28"/>
        <v>19.387472415661932</v>
      </c>
      <c r="F84">
        <f t="shared" si="29"/>
        <v>8.7067799692335139</v>
      </c>
      <c r="G84">
        <f t="shared" si="29"/>
        <v>4.1644973354139801E-3</v>
      </c>
      <c r="H84">
        <f t="shared" si="29"/>
        <v>3.1941239482268831E-8</v>
      </c>
      <c r="I84">
        <f t="shared" si="29"/>
        <v>1.8300713655606374E-13</v>
      </c>
      <c r="J84">
        <f t="shared" si="26"/>
        <v>1.4575721642462371E-20</v>
      </c>
      <c r="K84">
        <f t="shared" si="22"/>
        <v>0</v>
      </c>
      <c r="L84">
        <f t="shared" si="22"/>
        <v>0</v>
      </c>
      <c r="M84">
        <f t="shared" si="26"/>
        <v>4.9444930077222289E-32</v>
      </c>
      <c r="N84">
        <f t="shared" si="26"/>
        <v>4.7367313913376943E-37</v>
      </c>
      <c r="O84">
        <f t="shared" si="32"/>
        <v>1.9909730351214711E-44</v>
      </c>
      <c r="P84">
        <f t="shared" si="26"/>
        <v>3.9358486613851423E-49</v>
      </c>
      <c r="Q84">
        <f t="shared" si="23"/>
        <v>6.5093958392728046E-58</v>
      </c>
      <c r="R84">
        <f t="shared" si="24"/>
        <v>4.6157026188191476E-62</v>
      </c>
      <c r="S84">
        <f t="shared" si="24"/>
        <v>3.0555193162326433E-70</v>
      </c>
      <c r="T84">
        <f t="shared" si="27"/>
        <v>9.923827214656687E-74</v>
      </c>
      <c r="U84">
        <f t="shared" si="27"/>
        <v>2.8373910260093656E-85</v>
      </c>
      <c r="V84">
        <f t="shared" si="27"/>
        <v>8.0428782839874895E-88</v>
      </c>
      <c r="W84">
        <f t="shared" si="30"/>
        <v>8.710944498510349</v>
      </c>
      <c r="X84">
        <f>E84-W84</f>
        <v>10.676527917151583</v>
      </c>
      <c r="Y84">
        <f t="shared" si="31"/>
        <v>113.98824836571713</v>
      </c>
    </row>
    <row r="85" spans="1:25" x14ac:dyDescent="0.3">
      <c r="A85">
        <v>933.49999999999704</v>
      </c>
      <c r="B85">
        <v>148</v>
      </c>
      <c r="C85">
        <f>$AB$15*A85+$AC$15</f>
        <v>139.51816602137956</v>
      </c>
      <c r="D85">
        <f>$E$5-A85-$Z$8</f>
        <v>295.56147723743248</v>
      </c>
      <c r="E85">
        <f t="shared" si="28"/>
        <v>8.4818339786204433</v>
      </c>
      <c r="F85">
        <f t="shared" si="29"/>
        <v>10.079584817461686</v>
      </c>
      <c r="G85">
        <f t="shared" si="29"/>
        <v>5.3991552077390665E-3</v>
      </c>
      <c r="H85">
        <f t="shared" si="29"/>
        <v>4.5906910931302799E-8</v>
      </c>
      <c r="I85">
        <f t="shared" si="29"/>
        <v>2.8672144839105691E-13</v>
      </c>
      <c r="J85">
        <f t="shared" si="26"/>
        <v>2.512526708111721E-20</v>
      </c>
      <c r="K85">
        <f t="shared" si="22"/>
        <v>0</v>
      </c>
      <c r="L85">
        <f t="shared" si="22"/>
        <v>0</v>
      </c>
      <c r="M85">
        <f t="shared" si="26"/>
        <v>9.8444383045720958E-32</v>
      </c>
      <c r="N85">
        <f t="shared" si="26"/>
        <v>9.3425243849727728E-37</v>
      </c>
      <c r="O85">
        <f t="shared" si="32"/>
        <v>4.4732946714147519E-44</v>
      </c>
      <c r="P85">
        <f t="shared" si="26"/>
        <v>8.5990207141551478E-49</v>
      </c>
      <c r="Q85">
        <f t="shared" si="23"/>
        <v>1.6326124541309369E-57</v>
      </c>
      <c r="R85">
        <f t="shared" si="24"/>
        <v>1.1068408803939944E-61</v>
      </c>
      <c r="S85">
        <f t="shared" si="24"/>
        <v>8.4026961041536587E-70</v>
      </c>
      <c r="T85">
        <f t="shared" si="27"/>
        <v>2.5725947096495967E-73</v>
      </c>
      <c r="U85">
        <f t="shared" si="27"/>
        <v>8.6404780076294846E-85</v>
      </c>
      <c r="V85">
        <f t="shared" si="27"/>
        <v>2.2729103889415667E-87</v>
      </c>
      <c r="W85">
        <f t="shared" si="30"/>
        <v>10.084984018576622</v>
      </c>
      <c r="X85">
        <f>E85-W85</f>
        <v>-1.6031500399561782</v>
      </c>
      <c r="Y85">
        <f t="shared" si="31"/>
        <v>2.5700900506114959</v>
      </c>
    </row>
    <row r="86" spans="1:25" x14ac:dyDescent="0.3">
      <c r="A86">
        <v>933.549999999997</v>
      </c>
      <c r="B86">
        <v>177</v>
      </c>
      <c r="C86">
        <f>$AB$15*A86+$AC$15</f>
        <v>139.42380445842105</v>
      </c>
      <c r="D86">
        <f>$E$5-A86-$Z$8</f>
        <v>295.51147723743253</v>
      </c>
      <c r="E86">
        <f t="shared" si="28"/>
        <v>37.576195541578954</v>
      </c>
      <c r="F86">
        <f t="shared" si="29"/>
        <v>11.634356321602866</v>
      </c>
      <c r="G86">
        <f t="shared" si="29"/>
        <v>6.9791684160460154E-3</v>
      </c>
      <c r="H86">
        <f t="shared" si="29"/>
        <v>6.5783809264634689E-8</v>
      </c>
      <c r="I86">
        <f t="shared" si="29"/>
        <v>4.4788547723303473E-13</v>
      </c>
      <c r="J86">
        <f t="shared" si="26"/>
        <v>4.3182317959503856E-20</v>
      </c>
      <c r="K86">
        <f t="shared" si="22"/>
        <v>0</v>
      </c>
      <c r="L86">
        <f t="shared" si="22"/>
        <v>0</v>
      </c>
      <c r="M86">
        <f t="shared" si="26"/>
        <v>1.9538360594449764E-31</v>
      </c>
      <c r="N86">
        <f t="shared" si="26"/>
        <v>1.8377591510057481E-36</v>
      </c>
      <c r="O86">
        <f t="shared" si="32"/>
        <v>1.0018844624612712E-43</v>
      </c>
      <c r="P86">
        <f t="shared" si="26"/>
        <v>1.873693157513032E-48</v>
      </c>
      <c r="Q86">
        <f t="shared" si="23"/>
        <v>4.0818170246081732E-57</v>
      </c>
      <c r="R86">
        <f t="shared" si="24"/>
        <v>2.6471066157318499E-61</v>
      </c>
      <c r="S86">
        <f t="shared" si="24"/>
        <v>2.3034579298845969E-69</v>
      </c>
      <c r="T86">
        <f t="shared" si="27"/>
        <v>6.651236979625042E-73</v>
      </c>
      <c r="U86">
        <f t="shared" si="27"/>
        <v>2.622915816132501E-84</v>
      </c>
      <c r="V86">
        <f t="shared" si="27"/>
        <v>6.4060747569846104E-87</v>
      </c>
      <c r="W86">
        <f t="shared" si="30"/>
        <v>11.641335555803169</v>
      </c>
      <c r="X86">
        <f>E86-W86</f>
        <v>25.934859985775788</v>
      </c>
      <c r="Y86">
        <f t="shared" si="31"/>
        <v>672.61696248179408</v>
      </c>
    </row>
    <row r="87" spans="1:25" x14ac:dyDescent="0.3">
      <c r="A87">
        <v>933.59999999999695</v>
      </c>
      <c r="B87">
        <v>169</v>
      </c>
      <c r="C87">
        <f>$AB$15*A87+$AC$15</f>
        <v>139.32944289546276</v>
      </c>
      <c r="D87">
        <f>$E$5-A87-$Z$8</f>
        <v>295.46147723743258</v>
      </c>
      <c r="E87">
        <f t="shared" si="28"/>
        <v>29.670557104537238</v>
      </c>
      <c r="F87">
        <f t="shared" si="29"/>
        <v>13.389264480678763</v>
      </c>
      <c r="G87">
        <f t="shared" si="29"/>
        <v>8.9948968542055176E-3</v>
      </c>
      <c r="H87">
        <f t="shared" si="29"/>
        <v>9.3988476215265721E-8</v>
      </c>
      <c r="I87">
        <f t="shared" si="29"/>
        <v>6.9757100740973802E-13</v>
      </c>
      <c r="J87">
        <f t="shared" si="26"/>
        <v>7.3997297259252596E-20</v>
      </c>
      <c r="K87">
        <f t="shared" si="22"/>
        <v>0</v>
      </c>
      <c r="L87">
        <f t="shared" si="22"/>
        <v>0</v>
      </c>
      <c r="M87">
        <f t="shared" si="26"/>
        <v>3.8655678803233872E-31</v>
      </c>
      <c r="N87">
        <f t="shared" si="26"/>
        <v>3.6053864259108707E-36</v>
      </c>
      <c r="O87">
        <f t="shared" si="32"/>
        <v>2.2368444267648177E-43</v>
      </c>
      <c r="P87">
        <f t="shared" si="26"/>
        <v>4.0718035617960115E-48</v>
      </c>
      <c r="Q87">
        <f t="shared" si="23"/>
        <v>1.0173068405458471E-56</v>
      </c>
      <c r="R87">
        <f t="shared" si="24"/>
        <v>6.3138832515086543E-61</v>
      </c>
      <c r="S87">
        <f t="shared" si="24"/>
        <v>6.294625793635211E-69</v>
      </c>
      <c r="T87">
        <f t="shared" si="27"/>
        <v>1.7150324541634952E-72</v>
      </c>
      <c r="U87">
        <f t="shared" si="27"/>
        <v>7.9370467642208702E-84</v>
      </c>
      <c r="V87">
        <f t="shared" si="27"/>
        <v>1.800696674945679E-86</v>
      </c>
      <c r="W87">
        <f t="shared" si="30"/>
        <v>13.398259471522143</v>
      </c>
      <c r="X87">
        <f>E87-W87</f>
        <v>16.272297633015093</v>
      </c>
      <c r="Y87">
        <f t="shared" si="31"/>
        <v>264.7876702574286</v>
      </c>
    </row>
    <row r="88" spans="1:25" x14ac:dyDescent="0.3">
      <c r="A88">
        <v>933.64999999999702</v>
      </c>
      <c r="B88">
        <v>165</v>
      </c>
      <c r="C88">
        <f>$AB$15*A88+$AC$15</f>
        <v>139.23508133250425</v>
      </c>
      <c r="D88">
        <f>$E$5-A88-$Z$8</f>
        <v>295.41147723743251</v>
      </c>
      <c r="E88">
        <f t="shared" si="28"/>
        <v>25.764918667495749</v>
      </c>
      <c r="F88">
        <f t="shared" si="29"/>
        <v>15.363342861691468</v>
      </c>
      <c r="G88">
        <f t="shared" si="29"/>
        <v>1.1558549557465721E-2</v>
      </c>
      <c r="H88">
        <f t="shared" si="29"/>
        <v>1.3388898277996446E-7</v>
      </c>
      <c r="I88">
        <f t="shared" si="29"/>
        <v>1.0832395454088631E-12</v>
      </c>
      <c r="J88">
        <f t="shared" si="26"/>
        <v>1.2642716714381267E-19</v>
      </c>
      <c r="K88">
        <f t="shared" si="22"/>
        <v>0</v>
      </c>
      <c r="L88">
        <f t="shared" si="22"/>
        <v>0</v>
      </c>
      <c r="M88">
        <f t="shared" si="26"/>
        <v>7.6237121796550671E-31</v>
      </c>
      <c r="N88">
        <f t="shared" si="26"/>
        <v>7.0542998539479232E-36</v>
      </c>
      <c r="O88">
        <f t="shared" si="32"/>
        <v>4.9783098389283113E-43</v>
      </c>
      <c r="P88">
        <f t="shared" si="26"/>
        <v>8.8249862318729994E-48</v>
      </c>
      <c r="Q88">
        <f t="shared" si="23"/>
        <v>2.5274257233856778E-56</v>
      </c>
      <c r="R88">
        <f t="shared" si="24"/>
        <v>1.5019674896734941E-60</v>
      </c>
      <c r="S88">
        <f t="shared" si="24"/>
        <v>1.7146976544523331E-68</v>
      </c>
      <c r="T88">
        <f t="shared" si="27"/>
        <v>4.4104320476417642E-72</v>
      </c>
      <c r="U88">
        <f t="shared" si="27"/>
        <v>2.3942060881225957E-83</v>
      </c>
      <c r="V88">
        <f t="shared" si="27"/>
        <v>5.0481005208664776E-86</v>
      </c>
      <c r="W88">
        <f t="shared" si="30"/>
        <v>15.374901545139</v>
      </c>
      <c r="X88">
        <f>E88-W88</f>
        <v>10.390017122356749</v>
      </c>
      <c r="Y88">
        <f t="shared" si="31"/>
        <v>107.95245580286642</v>
      </c>
    </row>
    <row r="89" spans="1:25" x14ac:dyDescent="0.3">
      <c r="A89">
        <v>933.69999999999698</v>
      </c>
      <c r="B89">
        <v>178</v>
      </c>
      <c r="C89">
        <f>$AB$15*A89+$AC$15</f>
        <v>139.14071976954574</v>
      </c>
      <c r="D89">
        <f>$E$5-A89-$Z$8</f>
        <v>295.36147723743255</v>
      </c>
      <c r="E89">
        <f t="shared" si="28"/>
        <v>38.85928023045426</v>
      </c>
      <c r="F89">
        <f t="shared" si="29"/>
        <v>17.576377347448904</v>
      </c>
      <c r="G89">
        <f t="shared" si="29"/>
        <v>1.4808979567220106E-2</v>
      </c>
      <c r="H89">
        <f t="shared" si="29"/>
        <v>1.901646192021955E-7</v>
      </c>
      <c r="I89">
        <f t="shared" si="29"/>
        <v>1.6771628467798557E-12</v>
      </c>
      <c r="J89">
        <f t="shared" si="26"/>
        <v>2.153672183701743E-19</v>
      </c>
      <c r="K89">
        <f t="shared" si="22"/>
        <v>0</v>
      </c>
      <c r="L89">
        <f t="shared" si="22"/>
        <v>0</v>
      </c>
      <c r="M89">
        <f t="shared" si="26"/>
        <v>1.498813803901183E-30</v>
      </c>
      <c r="N89">
        <f t="shared" si="26"/>
        <v>1.3765591714836023E-35</v>
      </c>
      <c r="O89">
        <f t="shared" si="32"/>
        <v>1.1044754575672143E-42</v>
      </c>
      <c r="P89">
        <f t="shared" si="26"/>
        <v>1.9075684309368531E-47</v>
      </c>
      <c r="Q89">
        <f t="shared" si="23"/>
        <v>6.2594019706344922E-56</v>
      </c>
      <c r="R89">
        <f t="shared" si="24"/>
        <v>3.5633902637502395E-60</v>
      </c>
      <c r="S89">
        <f t="shared" si="24"/>
        <v>4.6562168161691808E-68</v>
      </c>
      <c r="T89">
        <f t="shared" si="27"/>
        <v>1.1311723975671964E-71</v>
      </c>
      <c r="U89">
        <f t="shared" si="27"/>
        <v>7.1993307613253423E-83</v>
      </c>
      <c r="V89">
        <f t="shared" si="27"/>
        <v>1.4114135982766127E-85</v>
      </c>
      <c r="W89">
        <f t="shared" si="30"/>
        <v>17.591186517182422</v>
      </c>
      <c r="X89">
        <f>E89-W89</f>
        <v>21.268093713271838</v>
      </c>
      <c r="Y89">
        <f t="shared" si="31"/>
        <v>452.33181019651312</v>
      </c>
    </row>
    <row r="90" spans="1:25" x14ac:dyDescent="0.3">
      <c r="A90">
        <v>933.74999999999704</v>
      </c>
      <c r="B90">
        <v>164</v>
      </c>
      <c r="C90">
        <f>$AB$15*A90+$AC$15</f>
        <v>139.04635820658723</v>
      </c>
      <c r="D90">
        <f>$E$5-A90-$Z$8</f>
        <v>295.31147723743248</v>
      </c>
      <c r="E90">
        <f t="shared" si="28"/>
        <v>24.953641793412771</v>
      </c>
      <c r="F90">
        <f t="shared" si="29"/>
        <v>20.048766404055815</v>
      </c>
      <c r="G90">
        <f t="shared" si="29"/>
        <v>1.8917405411670557E-2</v>
      </c>
      <c r="H90">
        <f t="shared" si="29"/>
        <v>2.6929558718162312E-7</v>
      </c>
      <c r="I90">
        <f t="shared" si="29"/>
        <v>2.5890509844953334E-12</v>
      </c>
      <c r="J90">
        <f t="shared" si="26"/>
        <v>3.6579135191641852E-19</v>
      </c>
      <c r="K90">
        <f t="shared" si="22"/>
        <v>0</v>
      </c>
      <c r="L90">
        <f t="shared" si="22"/>
        <v>0</v>
      </c>
      <c r="M90">
        <f t="shared" si="26"/>
        <v>2.937358001796568E-30</v>
      </c>
      <c r="N90">
        <f t="shared" si="26"/>
        <v>2.6790124012200211E-35</v>
      </c>
      <c r="O90">
        <f t="shared" si="32"/>
        <v>2.4426330084611762E-42</v>
      </c>
      <c r="P90">
        <f t="shared" si="26"/>
        <v>4.1123028240020546E-47</v>
      </c>
      <c r="Q90">
        <f t="shared" si="23"/>
        <v>1.5453088353999992E-55</v>
      </c>
      <c r="R90">
        <f t="shared" si="24"/>
        <v>8.4315052957977359E-60</v>
      </c>
      <c r="S90">
        <f t="shared" si="24"/>
        <v>1.2603954904440752E-67</v>
      </c>
      <c r="T90">
        <f t="shared" si="27"/>
        <v>2.8934456857522201E-71</v>
      </c>
      <c r="U90">
        <f t="shared" si="27"/>
        <v>2.1579964582332217E-82</v>
      </c>
      <c r="V90">
        <f t="shared" si="27"/>
        <v>3.9356772090141043E-85</v>
      </c>
      <c r="W90">
        <f t="shared" si="30"/>
        <v>20.067684078765662</v>
      </c>
      <c r="X90">
        <f>E90-W90</f>
        <v>4.8859577146471089</v>
      </c>
      <c r="Y90">
        <f t="shared" si="31"/>
        <v>23.872582789319601</v>
      </c>
    </row>
    <row r="91" spans="1:25" x14ac:dyDescent="0.3">
      <c r="A91">
        <v>933.799999999997</v>
      </c>
      <c r="B91">
        <v>176</v>
      </c>
      <c r="C91">
        <f>$AB$15*A91+$AC$15</f>
        <v>138.95199664362895</v>
      </c>
      <c r="D91">
        <f>$E$5-A91-$Z$8</f>
        <v>295.26147723743253</v>
      </c>
      <c r="E91">
        <f t="shared" si="28"/>
        <v>37.048003356371055</v>
      </c>
      <c r="F91">
        <f t="shared" si="29"/>
        <v>22.801351326819749</v>
      </c>
      <c r="G91">
        <f t="shared" si="29"/>
        <v>2.4094207773307504E-2</v>
      </c>
      <c r="H91">
        <f t="shared" si="29"/>
        <v>3.8022738998786992E-7</v>
      </c>
      <c r="I91">
        <f t="shared" si="29"/>
        <v>3.9849292498934529E-12</v>
      </c>
      <c r="J91">
        <f t="shared" si="26"/>
        <v>6.1944380093074887E-19</v>
      </c>
      <c r="K91">
        <f t="shared" si="22"/>
        <v>0</v>
      </c>
      <c r="L91">
        <f t="shared" si="22"/>
        <v>0</v>
      </c>
      <c r="M91">
        <f t="shared" si="26"/>
        <v>5.7384431345850033E-30</v>
      </c>
      <c r="N91">
        <f t="shared" si="26"/>
        <v>5.1998813618878635E-35</v>
      </c>
      <c r="O91">
        <f t="shared" si="32"/>
        <v>5.3850331088339997E-42</v>
      </c>
      <c r="P91">
        <f t="shared" si="26"/>
        <v>8.8415604565884441E-47</v>
      </c>
      <c r="Q91">
        <f t="shared" si="23"/>
        <v>3.8029948527963476E-55</v>
      </c>
      <c r="R91">
        <f t="shared" si="24"/>
        <v>1.9896913718312364E-59</v>
      </c>
      <c r="S91">
        <f t="shared" si="24"/>
        <v>3.4010145567646144E-67</v>
      </c>
      <c r="T91">
        <f t="shared" si="27"/>
        <v>7.3814340046697881E-71</v>
      </c>
      <c r="U91">
        <f t="shared" si="27"/>
        <v>6.4481826785546774E-82</v>
      </c>
      <c r="V91">
        <f t="shared" si="27"/>
        <v>1.0945195363673329E-84</v>
      </c>
      <c r="W91">
        <f t="shared" si="30"/>
        <v>22.825445914824432</v>
      </c>
      <c r="X91">
        <f>E91-W91</f>
        <v>14.222557441546623</v>
      </c>
      <c r="Y91">
        <f t="shared" si="31"/>
        <v>202.28114017809324</v>
      </c>
    </row>
    <row r="92" spans="1:25" x14ac:dyDescent="0.3">
      <c r="A92">
        <v>933.84999999999604</v>
      </c>
      <c r="B92">
        <v>180</v>
      </c>
      <c r="C92">
        <f>$AB$15*A92+$AC$15</f>
        <v>138.85763508067225</v>
      </c>
      <c r="D92">
        <f>$E$5-A92-$Z$8</f>
        <v>295.21147723743348</v>
      </c>
      <c r="E92">
        <f t="shared" si="28"/>
        <v>41.142364919327747</v>
      </c>
      <c r="F92">
        <f t="shared" si="29"/>
        <v>25.855215363076251</v>
      </c>
      <c r="G92">
        <f t="shared" si="29"/>
        <v>3.0596966696094505E-2</v>
      </c>
      <c r="H92">
        <f t="shared" si="29"/>
        <v>5.3526913633591955E-7</v>
      </c>
      <c r="I92">
        <f t="shared" si="29"/>
        <v>6.1152648402383187E-12</v>
      </c>
      <c r="J92">
        <f t="shared" si="26"/>
        <v>1.0458876415932345E-18</v>
      </c>
      <c r="K92">
        <f t="shared" si="22"/>
        <v>0</v>
      </c>
      <c r="L92">
        <f t="shared" si="22"/>
        <v>0</v>
      </c>
      <c r="M92">
        <f t="shared" si="26"/>
        <v>1.1175302508989651E-29</v>
      </c>
      <c r="N92">
        <f t="shared" si="26"/>
        <v>1.0065863056427138E-34</v>
      </c>
      <c r="O92">
        <f t="shared" si="32"/>
        <v>1.1834408017314559E-41</v>
      </c>
      <c r="P92">
        <f t="shared" si="26"/>
        <v>1.8958834053937896E-46</v>
      </c>
      <c r="Q92">
        <f t="shared" si="23"/>
        <v>9.3296250887929845E-55</v>
      </c>
      <c r="R92">
        <f t="shared" si="24"/>
        <v>4.6827954491602246E-59</v>
      </c>
      <c r="S92">
        <f t="shared" si="24"/>
        <v>9.1482525490564219E-67</v>
      </c>
      <c r="T92">
        <f t="shared" si="27"/>
        <v>1.8780407845782073E-70</v>
      </c>
      <c r="U92">
        <f t="shared" si="27"/>
        <v>1.9206664142816815E-81</v>
      </c>
      <c r="V92">
        <f t="shared" si="27"/>
        <v>3.0357530163336237E-84</v>
      </c>
      <c r="W92">
        <f t="shared" si="30"/>
        <v>25.885812865047598</v>
      </c>
      <c r="X92">
        <f>E92-W92</f>
        <v>15.256552054280149</v>
      </c>
      <c r="Y92">
        <f t="shared" si="31"/>
        <v>232.76238058495986</v>
      </c>
    </row>
    <row r="93" spans="1:25" x14ac:dyDescent="0.3">
      <c r="A93">
        <v>933.899999999996</v>
      </c>
      <c r="B93">
        <v>177</v>
      </c>
      <c r="C93">
        <f>$AB$15*A93+$AC$15</f>
        <v>138.76327351771374</v>
      </c>
      <c r="D93">
        <f>$E$5-A93-$Z$8</f>
        <v>295.16147723743353</v>
      </c>
      <c r="E93">
        <f t="shared" si="28"/>
        <v>38.236726482286258</v>
      </c>
      <c r="F93">
        <f t="shared" si="29"/>
        <v>29.23145114106822</v>
      </c>
      <c r="G93">
        <f t="shared" si="29"/>
        <v>3.8739921752966332E-2</v>
      </c>
      <c r="H93">
        <f t="shared" si="29"/>
        <v>7.5130391099165684E-7</v>
      </c>
      <c r="I93">
        <f t="shared" si="29"/>
        <v>9.3567401362865677E-12</v>
      </c>
      <c r="J93">
        <f t="shared" si="26"/>
        <v>1.7606895809412464E-18</v>
      </c>
      <c r="K93">
        <f t="shared" si="22"/>
        <v>0</v>
      </c>
      <c r="L93">
        <f t="shared" si="22"/>
        <v>0</v>
      </c>
      <c r="M93">
        <f t="shared" si="26"/>
        <v>2.1694642517705091E-29</v>
      </c>
      <c r="N93">
        <f t="shared" si="26"/>
        <v>1.943334101149218E-34</v>
      </c>
      <c r="O93">
        <f t="shared" si="32"/>
        <v>2.5925832065751269E-41</v>
      </c>
      <c r="P93">
        <f t="shared" si="26"/>
        <v>4.0544616883340899E-46</v>
      </c>
      <c r="Q93">
        <f t="shared" si="23"/>
        <v>2.2815534674846633E-54</v>
      </c>
      <c r="R93">
        <f t="shared" si="24"/>
        <v>1.0991666174285938E-58</v>
      </c>
      <c r="S93">
        <f t="shared" si="24"/>
        <v>2.4529901505354628E-66</v>
      </c>
      <c r="T93">
        <f t="shared" si="27"/>
        <v>4.7654966553557362E-70</v>
      </c>
      <c r="U93">
        <f t="shared" si="27"/>
        <v>5.7028842399498358E-81</v>
      </c>
      <c r="V93">
        <f t="shared" si="27"/>
        <v>8.3974654184695291E-84</v>
      </c>
      <c r="W93">
        <f t="shared" si="30"/>
        <v>29.270191814134456</v>
      </c>
      <c r="X93">
        <f>E93-W93</f>
        <v>8.9665346681518017</v>
      </c>
      <c r="Y93">
        <f t="shared" si="31"/>
        <v>80.398743955168143</v>
      </c>
    </row>
    <row r="94" spans="1:25" x14ac:dyDescent="0.3">
      <c r="A94">
        <v>933.94999999999595</v>
      </c>
      <c r="B94">
        <v>197</v>
      </c>
      <c r="C94">
        <f>$AB$15*A94+$AC$15</f>
        <v>138.66891195475546</v>
      </c>
      <c r="D94">
        <f>$E$5-A94-$Z$8</f>
        <v>295.11147723743358</v>
      </c>
      <c r="E94">
        <f t="shared" si="28"/>
        <v>58.331088045244542</v>
      </c>
      <c r="F94">
        <f t="shared" si="29"/>
        <v>32.950896452425809</v>
      </c>
      <c r="G94">
        <f t="shared" si="29"/>
        <v>4.890505451148501E-2</v>
      </c>
      <c r="H94">
        <f t="shared" si="29"/>
        <v>1.0514139607083224E-6</v>
      </c>
      <c r="I94">
        <f t="shared" si="29"/>
        <v>1.427409255848472E-11</v>
      </c>
      <c r="J94">
        <f t="shared" si="26"/>
        <v>2.9552566272160241E-18</v>
      </c>
      <c r="K94">
        <f t="shared" si="22"/>
        <v>0</v>
      </c>
      <c r="L94">
        <f t="shared" si="22"/>
        <v>0</v>
      </c>
      <c r="M94">
        <f t="shared" si="26"/>
        <v>4.1983023584043506E-29</v>
      </c>
      <c r="N94">
        <f t="shared" si="26"/>
        <v>3.7418191824583942E-34</v>
      </c>
      <c r="O94">
        <f t="shared" si="32"/>
        <v>5.6617002571682484E-41</v>
      </c>
      <c r="P94">
        <f t="shared" si="26"/>
        <v>8.6475612793619461E-46</v>
      </c>
      <c r="Q94">
        <f t="shared" si="23"/>
        <v>5.5619248175638612E-54</v>
      </c>
      <c r="R94">
        <f t="shared" si="24"/>
        <v>2.5731241679427891E-58</v>
      </c>
      <c r="S94">
        <f t="shared" si="24"/>
        <v>6.5566419478890799E-66</v>
      </c>
      <c r="T94">
        <f t="shared" si="27"/>
        <v>1.2060080041497025E-69</v>
      </c>
      <c r="U94">
        <f t="shared" si="27"/>
        <v>1.6879717524124239E-80</v>
      </c>
      <c r="V94">
        <f t="shared" si="27"/>
        <v>2.3166951226433116E-83</v>
      </c>
      <c r="W94">
        <f t="shared" si="30"/>
        <v>32.999802558365531</v>
      </c>
      <c r="X94">
        <f>E94-W94</f>
        <v>25.331285486879011</v>
      </c>
      <c r="Y94">
        <f t="shared" si="31"/>
        <v>641.67402441776721</v>
      </c>
    </row>
    <row r="95" spans="1:25" x14ac:dyDescent="0.3">
      <c r="A95">
        <v>933.99999999999602</v>
      </c>
      <c r="B95">
        <v>186</v>
      </c>
      <c r="C95">
        <f>$AB$15*A95+$AC$15</f>
        <v>138.57455039179695</v>
      </c>
      <c r="D95">
        <f>$E$5-A95-$Z$8</f>
        <v>295.06147723743351</v>
      </c>
      <c r="E95">
        <f t="shared" si="28"/>
        <v>47.425449608203053</v>
      </c>
      <c r="F95">
        <f t="shared" si="29"/>
        <v>37.033839140657768</v>
      </c>
      <c r="G95">
        <f t="shared" si="29"/>
        <v>6.1555008862802012E-2</v>
      </c>
      <c r="H95">
        <f t="shared" si="29"/>
        <v>1.4670552561366753E-6</v>
      </c>
      <c r="I95">
        <f t="shared" si="29"/>
        <v>2.1711363163610374E-11</v>
      </c>
      <c r="J95">
        <f t="shared" si="26"/>
        <v>4.9456371305683749E-18</v>
      </c>
      <c r="K95">
        <f t="shared" ref="K95:L158" si="33">K$8*EXP(-(($D95-K$9)^2)/(2*K$10^2))</f>
        <v>0</v>
      </c>
      <c r="L95">
        <f t="shared" si="33"/>
        <v>0</v>
      </c>
      <c r="M95">
        <f t="shared" si="26"/>
        <v>8.0988421048015629E-29</v>
      </c>
      <c r="N95">
        <f t="shared" si="26"/>
        <v>7.185500003912509E-34</v>
      </c>
      <c r="O95">
        <f t="shared" si="32"/>
        <v>1.2325060142115786E-40</v>
      </c>
      <c r="P95">
        <f t="shared" si="26"/>
        <v>1.8394710911912783E-45</v>
      </c>
      <c r="Q95">
        <f t="shared" ref="Q95:Q140" si="34">Q$8*EXP(-(($D95-Q$9)^2)/(2*Q$10^2))</f>
        <v>1.3515981286465044E-53</v>
      </c>
      <c r="R95">
        <f t="shared" ref="R95:S140" si="35">R$8*EXP(-(($D95-R$9)^2)/(2*R$10^2))</f>
        <v>6.0075421864852281E-58</v>
      </c>
      <c r="S95">
        <f t="shared" si="35"/>
        <v>1.747008973996902E-65</v>
      </c>
      <c r="T95">
        <f t="shared" si="27"/>
        <v>3.0439049208911238E-69</v>
      </c>
      <c r="U95">
        <f t="shared" si="27"/>
        <v>4.9803951038405699E-80</v>
      </c>
      <c r="V95">
        <f t="shared" si="27"/>
        <v>6.374240070090675E-83</v>
      </c>
      <c r="W95">
        <f t="shared" si="30"/>
        <v>37.095395616597543</v>
      </c>
      <c r="X95">
        <f>E95-W95</f>
        <v>10.33005399160551</v>
      </c>
      <c r="Y95">
        <f t="shared" si="31"/>
        <v>106.71001546948493</v>
      </c>
    </row>
    <row r="96" spans="1:25" x14ac:dyDescent="0.3">
      <c r="A96">
        <v>934.04999999999598</v>
      </c>
      <c r="B96">
        <v>196</v>
      </c>
      <c r="C96">
        <f>$AB$15*A96+$AC$15</f>
        <v>138.48018882883866</v>
      </c>
      <c r="D96">
        <f>$E$5-A96-$Z$8</f>
        <v>295.01147723743355</v>
      </c>
      <c r="E96">
        <f t="shared" si="28"/>
        <v>57.519811171161336</v>
      </c>
      <c r="F96">
        <f t="shared" si="29"/>
        <v>41.499692624214894</v>
      </c>
      <c r="G96">
        <f t="shared" si="29"/>
        <v>7.7248079627195265E-2</v>
      </c>
      <c r="H96">
        <f t="shared" si="29"/>
        <v>2.0409569622975063E-6</v>
      </c>
      <c r="I96">
        <f t="shared" si="29"/>
        <v>3.2926101889485253E-11</v>
      </c>
      <c r="J96">
        <f t="shared" si="26"/>
        <v>8.2520896869117884E-18</v>
      </c>
      <c r="K96">
        <f t="shared" si="33"/>
        <v>0</v>
      </c>
      <c r="L96">
        <f t="shared" si="33"/>
        <v>0</v>
      </c>
      <c r="M96">
        <f t="shared" si="26"/>
        <v>1.5573999471091564E-28</v>
      </c>
      <c r="N96">
        <f t="shared" si="26"/>
        <v>1.3761635868882954E-33</v>
      </c>
      <c r="O96">
        <f t="shared" si="32"/>
        <v>2.6746023733774274E-40</v>
      </c>
      <c r="P96">
        <f t="shared" si="26"/>
        <v>3.9023943756927002E-45</v>
      </c>
      <c r="Q96">
        <f t="shared" si="34"/>
        <v>3.2741460944573577E-53</v>
      </c>
      <c r="R96">
        <f t="shared" si="35"/>
        <v>1.398852057490243E-57</v>
      </c>
      <c r="S96">
        <f t="shared" si="35"/>
        <v>4.6402011597670203E-65</v>
      </c>
      <c r="T96">
        <f t="shared" si="27"/>
        <v>7.6621534742076372E-69</v>
      </c>
      <c r="U96">
        <f t="shared" si="27"/>
        <v>1.4648407901022627E-79</v>
      </c>
      <c r="V96">
        <f t="shared" si="27"/>
        <v>1.7491490529279753E-82</v>
      </c>
      <c r="W96">
        <f t="shared" si="30"/>
        <v>41.576942744831982</v>
      </c>
      <c r="X96">
        <f>E96-W96</f>
        <v>15.942868426329355</v>
      </c>
      <c r="Y96">
        <f t="shared" si="31"/>
        <v>254.17505365924944</v>
      </c>
    </row>
    <row r="97" spans="1:25" x14ac:dyDescent="0.3">
      <c r="A97">
        <v>934.09999999999604</v>
      </c>
      <c r="B97">
        <v>164</v>
      </c>
      <c r="C97">
        <f>$AB$15*A97+$AC$15</f>
        <v>138.38582726587993</v>
      </c>
      <c r="D97">
        <f>$E$5-A97-$Z$8</f>
        <v>294.96147723743348</v>
      </c>
      <c r="E97">
        <f t="shared" si="28"/>
        <v>25.614172734120075</v>
      </c>
      <c r="F97">
        <f t="shared" si="29"/>
        <v>46.366644425167728</v>
      </c>
      <c r="G97">
        <f t="shared" si="29"/>
        <v>9.665551252292949E-2</v>
      </c>
      <c r="H97">
        <f t="shared" si="29"/>
        <v>2.8309738951666329E-6</v>
      </c>
      <c r="I97">
        <f t="shared" si="29"/>
        <v>4.9786109098301905E-11</v>
      </c>
      <c r="J97">
        <f t="shared" si="26"/>
        <v>1.3728411021035652E-17</v>
      </c>
      <c r="K97">
        <f t="shared" si="33"/>
        <v>0</v>
      </c>
      <c r="L97">
        <f t="shared" si="33"/>
        <v>0</v>
      </c>
      <c r="M97">
        <f t="shared" si="26"/>
        <v>2.9854196268754049E-28</v>
      </c>
      <c r="N97">
        <f t="shared" si="26"/>
        <v>2.6285848595124917E-33</v>
      </c>
      <c r="O97">
        <f t="shared" si="32"/>
        <v>5.7857199529690333E-40</v>
      </c>
      <c r="P97">
        <f t="shared" si="26"/>
        <v>8.2567325755642254E-45</v>
      </c>
      <c r="Q97">
        <f t="shared" si="34"/>
        <v>7.9063590076439528E-53</v>
      </c>
      <c r="R97">
        <f t="shared" si="35"/>
        <v>3.248520517970533E-57</v>
      </c>
      <c r="S97">
        <f t="shared" si="35"/>
        <v>1.2285886112172314E-64</v>
      </c>
      <c r="T97">
        <f t="shared" si="27"/>
        <v>1.923576586054391E-68</v>
      </c>
      <c r="U97">
        <f t="shared" si="27"/>
        <v>4.2948208885052339E-79</v>
      </c>
      <c r="V97">
        <f t="shared" si="27"/>
        <v>4.7870073453901497E-82</v>
      </c>
      <c r="W97">
        <f t="shared" si="30"/>
        <v>46.463302768714343</v>
      </c>
      <c r="X97">
        <f>E97-W97</f>
        <v>-20.849130034594268</v>
      </c>
      <c r="Y97">
        <f t="shared" si="31"/>
        <v>434.68622319942079</v>
      </c>
    </row>
    <row r="98" spans="1:25" x14ac:dyDescent="0.3">
      <c r="A98">
        <v>934.149999999996</v>
      </c>
      <c r="B98">
        <v>199</v>
      </c>
      <c r="C98">
        <f>$AB$15*A98+$AC$15</f>
        <v>138.29146570292164</v>
      </c>
      <c r="D98">
        <f>$E$5-A98-$Z$8</f>
        <v>294.91147723743353</v>
      </c>
      <c r="E98">
        <f t="shared" si="28"/>
        <v>60.708534297078359</v>
      </c>
      <c r="F98">
        <f t="shared" si="29"/>
        <v>51.651280962328393</v>
      </c>
      <c r="G98">
        <f t="shared" si="29"/>
        <v>0.12058136811807763</v>
      </c>
      <c r="H98">
        <f t="shared" si="29"/>
        <v>3.9151871378199724E-6</v>
      </c>
      <c r="I98">
        <f t="shared" si="29"/>
        <v>7.5056912903501826E-11</v>
      </c>
      <c r="J98">
        <f t="shared" si="26"/>
        <v>2.2771479575335227E-17</v>
      </c>
      <c r="K98">
        <f t="shared" si="33"/>
        <v>0</v>
      </c>
      <c r="L98">
        <f t="shared" si="33"/>
        <v>0</v>
      </c>
      <c r="M98">
        <f t="shared" si="26"/>
        <v>5.7047762598295328E-28</v>
      </c>
      <c r="N98">
        <f t="shared" si="26"/>
        <v>5.0074060910200238E-33</v>
      </c>
      <c r="O98">
        <f t="shared" si="32"/>
        <v>1.2476236423774342E-39</v>
      </c>
      <c r="P98">
        <f t="shared" si="26"/>
        <v>1.7423048743238972E-44</v>
      </c>
      <c r="Q98">
        <f t="shared" si="34"/>
        <v>1.9031937892373392E-52</v>
      </c>
      <c r="R98">
        <f t="shared" si="35"/>
        <v>7.5238185596474475E-57</v>
      </c>
      <c r="S98">
        <f t="shared" si="35"/>
        <v>3.2426805492783676E-64</v>
      </c>
      <c r="T98">
        <f t="shared" si="27"/>
        <v>4.8162274546876954E-68</v>
      </c>
      <c r="U98">
        <f t="shared" si="27"/>
        <v>1.2552426671110848E-78</v>
      </c>
      <c r="V98">
        <f t="shared" si="27"/>
        <v>1.3065927376479067E-81</v>
      </c>
      <c r="W98">
        <f t="shared" si="30"/>
        <v>51.771866245708658</v>
      </c>
      <c r="X98">
        <f>E98-W98</f>
        <v>8.9366680513697005</v>
      </c>
      <c r="Y98">
        <f t="shared" si="31"/>
        <v>79.864035860371928</v>
      </c>
    </row>
    <row r="99" spans="1:25" x14ac:dyDescent="0.3">
      <c r="A99">
        <v>934.19999999999595</v>
      </c>
      <c r="B99">
        <v>204</v>
      </c>
      <c r="C99">
        <f>$AB$15*A99+$AC$15</f>
        <v>138.19710413996336</v>
      </c>
      <c r="D99">
        <f>$E$5-A99-$Z$8</f>
        <v>294.86147723743358</v>
      </c>
      <c r="E99">
        <f t="shared" si="28"/>
        <v>65.802895860036642</v>
      </c>
      <c r="F99">
        <f t="shared" si="29"/>
        <v>57.368192785197088</v>
      </c>
      <c r="G99">
        <f t="shared" si="29"/>
        <v>0.1499852076872788</v>
      </c>
      <c r="H99">
        <f t="shared" si="29"/>
        <v>5.3986332921522765E-6</v>
      </c>
      <c r="I99">
        <f t="shared" si="29"/>
        <v>1.1282045633345381E-10</v>
      </c>
      <c r="J99">
        <f t="shared" si="26"/>
        <v>3.7659701126191156E-17</v>
      </c>
      <c r="K99">
        <f t="shared" si="33"/>
        <v>0</v>
      </c>
      <c r="L99">
        <f t="shared" si="33"/>
        <v>0</v>
      </c>
      <c r="M99">
        <f t="shared" si="26"/>
        <v>1.0866754436076274E-27</v>
      </c>
      <c r="N99">
        <f t="shared" si="26"/>
        <v>9.5135476102989075E-33</v>
      </c>
      <c r="O99">
        <f t="shared" si="32"/>
        <v>2.6818704056508382E-39</v>
      </c>
      <c r="P99">
        <f t="shared" si="26"/>
        <v>3.6667302047268693E-44</v>
      </c>
      <c r="Q99">
        <f t="shared" si="34"/>
        <v>4.5668578876883625E-52</v>
      </c>
      <c r="R99">
        <f t="shared" si="35"/>
        <v>1.7379204152218442E-56</v>
      </c>
      <c r="S99">
        <f t="shared" si="35"/>
        <v>8.5315875602211761E-64</v>
      </c>
      <c r="T99">
        <f t="shared" si="27"/>
        <v>1.2026613863365819E-67</v>
      </c>
      <c r="U99">
        <f t="shared" si="27"/>
        <v>3.6571126131601216E-78</v>
      </c>
      <c r="V99">
        <f t="shared" si="27"/>
        <v>3.556765701988904E-81</v>
      </c>
      <c r="W99">
        <f t="shared" si="30"/>
        <v>57.51818339163048</v>
      </c>
      <c r="X99">
        <f>E99-W99</f>
        <v>8.2847124684061626</v>
      </c>
      <c r="Y99">
        <f t="shared" si="31"/>
        <v>68.636460684164533</v>
      </c>
    </row>
    <row r="100" spans="1:25" x14ac:dyDescent="0.3">
      <c r="A100">
        <v>934.24999999999602</v>
      </c>
      <c r="B100">
        <v>208</v>
      </c>
      <c r="C100">
        <f>$AB$15*A100+$AC$15</f>
        <v>138.10274257700462</v>
      </c>
      <c r="D100">
        <f>$E$5-A100-$Z$8</f>
        <v>294.81147723743351</v>
      </c>
      <c r="E100">
        <f t="shared" si="28"/>
        <v>69.897257422995381</v>
      </c>
      <c r="F100">
        <f t="shared" si="29"/>
        <v>63.529565347549621</v>
      </c>
      <c r="G100">
        <f t="shared" si="29"/>
        <v>0.1860078587163376</v>
      </c>
      <c r="H100">
        <f t="shared" si="29"/>
        <v>7.4221508115820466E-6</v>
      </c>
      <c r="I100">
        <f t="shared" si="29"/>
        <v>1.6908288478483766E-10</v>
      </c>
      <c r="J100">
        <f t="shared" si="26"/>
        <v>6.2097931087081651E-17</v>
      </c>
      <c r="K100">
        <f t="shared" si="33"/>
        <v>0</v>
      </c>
      <c r="L100">
        <f t="shared" si="33"/>
        <v>0</v>
      </c>
      <c r="M100">
        <f t="shared" si="26"/>
        <v>2.0634269312255011E-27</v>
      </c>
      <c r="N100">
        <f t="shared" si="26"/>
        <v>1.8026484938642547E-32</v>
      </c>
      <c r="O100">
        <f t="shared" si="32"/>
        <v>5.7467192971860145E-39</v>
      </c>
      <c r="P100">
        <f t="shared" si="26"/>
        <v>7.6961341989171431E-44</v>
      </c>
      <c r="Q100">
        <f t="shared" si="34"/>
        <v>1.0923957137035039E-51</v>
      </c>
      <c r="R100">
        <f t="shared" si="35"/>
        <v>4.0036889314579717E-56</v>
      </c>
      <c r="S100">
        <f t="shared" si="35"/>
        <v>2.2376056120138477E-63</v>
      </c>
      <c r="T100">
        <f t="shared" si="27"/>
        <v>2.9951502757320606E-67</v>
      </c>
      <c r="U100">
        <f t="shared" si="27"/>
        <v>1.0621282959525684E-77</v>
      </c>
      <c r="V100">
        <f t="shared" si="27"/>
        <v>9.6562643480200023E-81</v>
      </c>
      <c r="W100">
        <f t="shared" si="30"/>
        <v>63.715580628585847</v>
      </c>
      <c r="X100">
        <f>E100-W100</f>
        <v>6.1816767944095332</v>
      </c>
      <c r="Y100">
        <f t="shared" si="31"/>
        <v>38.213127990541324</v>
      </c>
    </row>
    <row r="101" spans="1:25" x14ac:dyDescent="0.3">
      <c r="A101">
        <v>934.29999999999598</v>
      </c>
      <c r="B101">
        <v>214</v>
      </c>
      <c r="C101">
        <f>$AB$15*A101+$AC$15</f>
        <v>138.00838101404634</v>
      </c>
      <c r="D101">
        <f>$E$5-A101-$Z$8</f>
        <v>294.76147723743355</v>
      </c>
      <c r="E101">
        <f t="shared" si="28"/>
        <v>75.991618985953664</v>
      </c>
      <c r="F101">
        <f t="shared" si="29"/>
        <v>70.14476132372306</v>
      </c>
      <c r="G101">
        <f t="shared" si="29"/>
        <v>0.2300005107667126</v>
      </c>
      <c r="H101">
        <f t="shared" si="29"/>
        <v>1.0173967906513716E-5</v>
      </c>
      <c r="I101">
        <f t="shared" si="29"/>
        <v>2.5265394770673555E-10</v>
      </c>
      <c r="J101">
        <f t="shared" si="26"/>
        <v>1.0209207615752062E-16</v>
      </c>
      <c r="K101">
        <f t="shared" si="33"/>
        <v>0</v>
      </c>
      <c r="L101">
        <f t="shared" si="33"/>
        <v>0</v>
      </c>
      <c r="M101">
        <f t="shared" si="26"/>
        <v>3.9057670780416233E-27</v>
      </c>
      <c r="N101">
        <f t="shared" si="26"/>
        <v>3.4065790841180472E-32</v>
      </c>
      <c r="O101">
        <f t="shared" si="32"/>
        <v>1.2275245454900642E-38</v>
      </c>
      <c r="P101">
        <f t="shared" si="26"/>
        <v>1.6110357555171112E-43</v>
      </c>
      <c r="Q101">
        <f t="shared" si="34"/>
        <v>2.6047766009702595E-51</v>
      </c>
      <c r="R101">
        <f t="shared" si="35"/>
        <v>9.1987674834316057E-56</v>
      </c>
      <c r="S101">
        <f t="shared" si="35"/>
        <v>5.8501262331049872E-63</v>
      </c>
      <c r="T101">
        <f t="shared" si="27"/>
        <v>7.4393114043243742E-67</v>
      </c>
      <c r="U101">
        <f t="shared" si="27"/>
        <v>3.0749894395723277E-77</v>
      </c>
      <c r="V101">
        <f t="shared" si="27"/>
        <v>2.6145798317453277E-80</v>
      </c>
      <c r="W101">
        <f t="shared" si="30"/>
        <v>70.374772008710337</v>
      </c>
      <c r="X101">
        <f>E101-W101</f>
        <v>5.6168469772433269</v>
      </c>
      <c r="Y101">
        <f t="shared" si="31"/>
        <v>31.548969965767498</v>
      </c>
    </row>
    <row r="102" spans="1:25" x14ac:dyDescent="0.3">
      <c r="A102">
        <v>934.34999999999604</v>
      </c>
      <c r="B102">
        <v>207</v>
      </c>
      <c r="C102">
        <f>$AB$15*A102+$AC$15</f>
        <v>137.91401945108782</v>
      </c>
      <c r="D102">
        <f>$E$5-A102-$Z$8</f>
        <v>294.71147723743348</v>
      </c>
      <c r="E102">
        <f t="shared" si="28"/>
        <v>69.085980548912175</v>
      </c>
      <c r="F102">
        <f t="shared" si="29"/>
        <v>77.219901327988609</v>
      </c>
      <c r="G102">
        <f t="shared" si="29"/>
        <v>0.28355737702964212</v>
      </c>
      <c r="H102">
        <f t="shared" si="29"/>
        <v>1.3904827157916139E-5</v>
      </c>
      <c r="I102">
        <f t="shared" si="29"/>
        <v>3.7641521597852666E-10</v>
      </c>
      <c r="J102">
        <f t="shared" si="26"/>
        <v>1.6734840722256656E-16</v>
      </c>
      <c r="K102">
        <f t="shared" si="33"/>
        <v>0</v>
      </c>
      <c r="L102">
        <f t="shared" si="33"/>
        <v>0</v>
      </c>
      <c r="M102">
        <f t="shared" si="26"/>
        <v>7.3697302300127843E-27</v>
      </c>
      <c r="N102">
        <f t="shared" si="26"/>
        <v>6.4204397161550073E-32</v>
      </c>
      <c r="O102">
        <f t="shared" si="32"/>
        <v>2.6137761465546161E-38</v>
      </c>
      <c r="P102">
        <f t="shared" si="26"/>
        <v>3.3633851169928893E-43</v>
      </c>
      <c r="Q102">
        <f t="shared" si="34"/>
        <v>6.1914016826735925E-51</v>
      </c>
      <c r="R102">
        <f t="shared" si="35"/>
        <v>2.1078408979826578E-55</v>
      </c>
      <c r="S102">
        <f t="shared" si="35"/>
        <v>1.5246667753513986E-62</v>
      </c>
      <c r="T102">
        <f t="shared" si="27"/>
        <v>1.8428319406766827E-66</v>
      </c>
      <c r="U102">
        <f t="shared" si="27"/>
        <v>8.8743853440475981E-77</v>
      </c>
      <c r="V102">
        <f t="shared" si="27"/>
        <v>7.060468806843337E-80</v>
      </c>
      <c r="W102">
        <f t="shared" si="30"/>
        <v>77.50347261022182</v>
      </c>
      <c r="X102">
        <f>E102-W102</f>
        <v>-8.4174920613096447</v>
      </c>
      <c r="Y102">
        <f t="shared" si="31"/>
        <v>70.854172602210895</v>
      </c>
    </row>
    <row r="103" spans="1:25" x14ac:dyDescent="0.3">
      <c r="A103">
        <v>934.399999999996</v>
      </c>
      <c r="B103">
        <v>231</v>
      </c>
      <c r="C103">
        <f>$AB$15*A103+$AC$15</f>
        <v>137.81965788812931</v>
      </c>
      <c r="D103">
        <f>$E$5-A103-$Z$8</f>
        <v>294.66147723743353</v>
      </c>
      <c r="E103">
        <f t="shared" si="28"/>
        <v>93.180342111870686</v>
      </c>
      <c r="F103">
        <f t="shared" si="29"/>
        <v>84.75745067828008</v>
      </c>
      <c r="G103">
        <f t="shared" si="29"/>
        <v>0.34855213157060022</v>
      </c>
      <c r="H103">
        <f t="shared" si="29"/>
        <v>1.8947655022444915E-5</v>
      </c>
      <c r="I103">
        <f t="shared" si="29"/>
        <v>5.5914300453862455E-10</v>
      </c>
      <c r="J103">
        <f t="shared" si="26"/>
        <v>2.7350531690661354E-16</v>
      </c>
      <c r="K103">
        <f t="shared" si="33"/>
        <v>0</v>
      </c>
      <c r="L103">
        <f t="shared" si="33"/>
        <v>0</v>
      </c>
      <c r="M103">
        <f t="shared" si="26"/>
        <v>1.3861966518519982E-26</v>
      </c>
      <c r="N103">
        <f t="shared" si="26"/>
        <v>1.2068406803710973E-31</v>
      </c>
      <c r="O103">
        <f t="shared" si="32"/>
        <v>5.5479763356419704E-38</v>
      </c>
      <c r="P103">
        <f t="shared" si="26"/>
        <v>7.0030445369626979E-43</v>
      </c>
      <c r="Q103">
        <f t="shared" si="34"/>
        <v>1.4670181409017334E-50</v>
      </c>
      <c r="R103">
        <f t="shared" si="35"/>
        <v>4.8170913655417418E-55</v>
      </c>
      <c r="S103">
        <f t="shared" si="35"/>
        <v>3.961071120348535E-62</v>
      </c>
      <c r="T103">
        <f t="shared" si="27"/>
        <v>4.552789752728736E-66</v>
      </c>
      <c r="U103">
        <f t="shared" si="27"/>
        <v>2.5530595295269958E-76</v>
      </c>
      <c r="V103">
        <f t="shared" si="27"/>
        <v>1.9015337670889943E-79</v>
      </c>
      <c r="W103">
        <f t="shared" si="30"/>
        <v>85.106021758064841</v>
      </c>
      <c r="X103">
        <f>E103-W103</f>
        <v>8.0743203538058452</v>
      </c>
      <c r="Y103">
        <f t="shared" si="31"/>
        <v>65.194649175883356</v>
      </c>
    </row>
    <row r="104" spans="1:25" x14ac:dyDescent="0.3">
      <c r="A104">
        <v>934.44999999999595</v>
      </c>
      <c r="B104">
        <v>239</v>
      </c>
      <c r="C104">
        <f>$AB$15*A104+$AC$15</f>
        <v>137.72529632517103</v>
      </c>
      <c r="D104">
        <f>$E$5-A104-$Z$8</f>
        <v>294.61147723743358</v>
      </c>
      <c r="E104">
        <f t="shared" si="28"/>
        <v>101.27470367482897</v>
      </c>
      <c r="F104">
        <f t="shared" si="29"/>
        <v>92.755820521861722</v>
      </c>
      <c r="G104">
        <f t="shared" si="29"/>
        <v>0.42717829535183183</v>
      </c>
      <c r="H104">
        <f t="shared" si="29"/>
        <v>2.5743049151437346E-5</v>
      </c>
      <c r="I104">
        <f t="shared" si="29"/>
        <v>8.281199811009002E-10</v>
      </c>
      <c r="J104">
        <f t="shared" si="26"/>
        <v>4.4568149911173385E-16</v>
      </c>
      <c r="K104">
        <f t="shared" si="33"/>
        <v>0</v>
      </c>
      <c r="L104">
        <f t="shared" si="33"/>
        <v>0</v>
      </c>
      <c r="M104">
        <f t="shared" si="26"/>
        <v>2.5991186455915284E-26</v>
      </c>
      <c r="N104">
        <f t="shared" si="26"/>
        <v>2.2624239047555231E-31</v>
      </c>
      <c r="O104">
        <f t="shared" si="32"/>
        <v>1.1738938142295438E-37</v>
      </c>
      <c r="P104">
        <f t="shared" si="26"/>
        <v>1.454239879162213E-42</v>
      </c>
      <c r="Q104">
        <f t="shared" si="34"/>
        <v>3.4650538807268007E-50</v>
      </c>
      <c r="R104">
        <f t="shared" si="35"/>
        <v>1.0979202921381404E-54</v>
      </c>
      <c r="S104">
        <f t="shared" si="35"/>
        <v>1.0258369741867368E-61</v>
      </c>
      <c r="T104">
        <f t="shared" si="27"/>
        <v>1.1217816475871389E-65</v>
      </c>
      <c r="U104">
        <f t="shared" si="27"/>
        <v>7.3216945090999758E-76</v>
      </c>
      <c r="V104">
        <f t="shared" si="27"/>
        <v>5.1075592890499927E-79</v>
      </c>
      <c r="W104">
        <f t="shared" si="30"/>
        <v>93.183024561090832</v>
      </c>
      <c r="X104">
        <f>E104-W104</f>
        <v>8.0916791137381381</v>
      </c>
      <c r="Y104">
        <f t="shared" si="31"/>
        <v>65.475270879706017</v>
      </c>
    </row>
    <row r="105" spans="1:25" x14ac:dyDescent="0.3">
      <c r="A105">
        <v>934.49999999999602</v>
      </c>
      <c r="B105">
        <v>246</v>
      </c>
      <c r="C105">
        <f>$AB$15*A105+$AC$15</f>
        <v>137.63093476221252</v>
      </c>
      <c r="D105">
        <f>$E$5-A105-$Z$8</f>
        <v>294.56147723743351</v>
      </c>
      <c r="E105">
        <f t="shared" si="28"/>
        <v>108.36906523778748</v>
      </c>
      <c r="F105">
        <f t="shared" si="29"/>
        <v>101.20899217924482</v>
      </c>
      <c r="G105">
        <f t="shared" si="29"/>
        <v>0.52199369393858952</v>
      </c>
      <c r="H105">
        <f t="shared" si="29"/>
        <v>3.4872183839130721E-5</v>
      </c>
      <c r="I105">
        <f t="shared" si="29"/>
        <v>1.2228643211731591E-9</v>
      </c>
      <c r="J105">
        <f t="shared" si="26"/>
        <v>7.2409922369153625E-16</v>
      </c>
      <c r="K105">
        <f t="shared" si="33"/>
        <v>0</v>
      </c>
      <c r="L105">
        <f t="shared" si="33"/>
        <v>0</v>
      </c>
      <c r="M105">
        <f t="shared" si="26"/>
        <v>4.8579760402965391E-26</v>
      </c>
      <c r="N105">
        <f t="shared" si="26"/>
        <v>4.2299661523191973E-31</v>
      </c>
      <c r="O105">
        <f t="shared" si="32"/>
        <v>2.4760022372592779E-37</v>
      </c>
      <c r="P105">
        <f t="shared" si="26"/>
        <v>3.0117858122247968E-42</v>
      </c>
      <c r="Q105">
        <f t="shared" si="34"/>
        <v>8.1585410776086718E-50</v>
      </c>
      <c r="R105">
        <f t="shared" si="35"/>
        <v>2.495718576756184E-54</v>
      </c>
      <c r="S105">
        <f t="shared" si="35"/>
        <v>2.6483297599584021E-61</v>
      </c>
      <c r="T105">
        <f t="shared" si="27"/>
        <v>2.756626568809767E-65</v>
      </c>
      <c r="U105">
        <f t="shared" si="27"/>
        <v>2.0931014179237553E-75</v>
      </c>
      <c r="V105">
        <f t="shared" si="27"/>
        <v>1.3682380470900468E-78</v>
      </c>
      <c r="W105">
        <f t="shared" si="30"/>
        <v>101.73102074659009</v>
      </c>
      <c r="X105">
        <f>E105-W105</f>
        <v>6.638044491197391</v>
      </c>
      <c r="Y105">
        <f t="shared" si="31"/>
        <v>44.063634667116027</v>
      </c>
    </row>
    <row r="106" spans="1:25" x14ac:dyDescent="0.3">
      <c r="A106">
        <v>934.54999999999598</v>
      </c>
      <c r="B106">
        <v>253</v>
      </c>
      <c r="C106">
        <f>$AB$15*A106+$AC$15</f>
        <v>137.53657319925401</v>
      </c>
      <c r="D106">
        <f>$E$5-A106-$Z$8</f>
        <v>294.51147723743355</v>
      </c>
      <c r="E106">
        <f t="shared" si="28"/>
        <v>115.46342680074599</v>
      </c>
      <c r="F106">
        <f t="shared" si="29"/>
        <v>110.10617393788853</v>
      </c>
      <c r="G106">
        <f t="shared" si="29"/>
        <v>0.63596904474009797</v>
      </c>
      <c r="H106">
        <f t="shared" si="29"/>
        <v>4.7099136813934813E-5</v>
      </c>
      <c r="I106">
        <f t="shared" si="29"/>
        <v>1.8004369911073406E-9</v>
      </c>
      <c r="J106">
        <f t="shared" si="26"/>
        <v>1.1729680972595565E-15</v>
      </c>
      <c r="K106">
        <f t="shared" si="33"/>
        <v>0</v>
      </c>
      <c r="L106">
        <f t="shared" si="33"/>
        <v>0</v>
      </c>
      <c r="M106">
        <f t="shared" si="26"/>
        <v>9.051334953813402E-26</v>
      </c>
      <c r="N106">
        <f t="shared" si="26"/>
        <v>7.8874873364566897E-31</v>
      </c>
      <c r="O106">
        <f t="shared" si="32"/>
        <v>5.2059651421910953E-37</v>
      </c>
      <c r="P106">
        <f t="shared" si="26"/>
        <v>6.2208680211790676E-42</v>
      </c>
      <c r="Q106">
        <f t="shared" si="34"/>
        <v>1.9148864292080479E-49</v>
      </c>
      <c r="R106">
        <f t="shared" si="35"/>
        <v>5.6579523142923068E-54</v>
      </c>
      <c r="S106">
        <f t="shared" si="35"/>
        <v>6.8154381017627213E-61</v>
      </c>
      <c r="T106">
        <f t="shared" si="27"/>
        <v>6.7559498338493017E-65</v>
      </c>
      <c r="U106">
        <f t="shared" si="27"/>
        <v>5.9648145246911341E-75</v>
      </c>
      <c r="V106">
        <f t="shared" si="27"/>
        <v>3.6555167687180828E-78</v>
      </c>
      <c r="W106">
        <f t="shared" si="30"/>
        <v>110.74219008356586</v>
      </c>
      <c r="X106">
        <f>E106-W106</f>
        <v>4.7212367171801333</v>
      </c>
      <c r="Y106">
        <f t="shared" si="31"/>
        <v>22.290076139649841</v>
      </c>
    </row>
    <row r="107" spans="1:25" x14ac:dyDescent="0.3">
      <c r="A107">
        <v>934.59999999999604</v>
      </c>
      <c r="B107">
        <v>240</v>
      </c>
      <c r="C107">
        <f>$AB$15*A107+$AC$15</f>
        <v>137.4422116362955</v>
      </c>
      <c r="D107">
        <f>$E$5-A107-$Z$8</f>
        <v>294.46147723743348</v>
      </c>
      <c r="E107">
        <f t="shared" si="28"/>
        <v>102.5577883637045</v>
      </c>
      <c r="F107">
        <f t="shared" si="29"/>
        <v>119.43149971041345</v>
      </c>
      <c r="G107">
        <f t="shared" si="29"/>
        <v>0.77254065018695151</v>
      </c>
      <c r="H107">
        <f t="shared" si="29"/>
        <v>6.3425133930486069E-5</v>
      </c>
      <c r="I107">
        <f t="shared" si="29"/>
        <v>2.6429699366358248E-9</v>
      </c>
      <c r="J107">
        <f t="shared" si="26"/>
        <v>1.894475360645861E-15</v>
      </c>
      <c r="K107">
        <f t="shared" si="33"/>
        <v>0</v>
      </c>
      <c r="L107">
        <f t="shared" si="33"/>
        <v>0</v>
      </c>
      <c r="M107">
        <f t="shared" si="26"/>
        <v>1.6811168816898625E-25</v>
      </c>
      <c r="N107">
        <f t="shared" si="26"/>
        <v>1.4668284649504618E-30</v>
      </c>
      <c r="O107">
        <f t="shared" si="32"/>
        <v>1.0911375041009765E-36</v>
      </c>
      <c r="P107">
        <f t="shared" si="26"/>
        <v>1.2814945503921862E-41</v>
      </c>
      <c r="Q107">
        <f t="shared" si="34"/>
        <v>4.4802427175808675E-49</v>
      </c>
      <c r="R107">
        <f t="shared" si="35"/>
        <v>1.2792688514288268E-53</v>
      </c>
      <c r="S107">
        <f t="shared" si="35"/>
        <v>1.7484108759739356E-60</v>
      </c>
      <c r="T107">
        <f t="shared" si="27"/>
        <v>1.6513296010120286E-64</v>
      </c>
      <c r="U107">
        <f t="shared" si="27"/>
        <v>1.6944611670374196E-74</v>
      </c>
      <c r="V107">
        <f t="shared" si="27"/>
        <v>9.740354639326682E-78</v>
      </c>
      <c r="W107">
        <f t="shared" si="30"/>
        <v>120.2041037883773</v>
      </c>
      <c r="X107">
        <f>E107-W107</f>
        <v>-17.646315424672792</v>
      </c>
      <c r="Y107">
        <f t="shared" si="31"/>
        <v>311.39244806704494</v>
      </c>
    </row>
    <row r="108" spans="1:25" x14ac:dyDescent="0.3">
      <c r="A108">
        <v>934.649999999996</v>
      </c>
      <c r="B108">
        <v>245</v>
      </c>
      <c r="C108">
        <f>$AB$15*A108+$AC$15</f>
        <v>137.34785007333721</v>
      </c>
      <c r="D108">
        <f>$E$5-A108-$Z$8</f>
        <v>294.41147723743353</v>
      </c>
      <c r="E108">
        <f t="shared" si="28"/>
        <v>107.65214992666279</v>
      </c>
      <c r="F108">
        <f t="shared" si="29"/>
        <v>129.16377893941967</v>
      </c>
      <c r="G108">
        <f t="shared" si="29"/>
        <v>0.93566707406879313</v>
      </c>
      <c r="H108">
        <f t="shared" si="29"/>
        <v>8.5157809331364999E-5</v>
      </c>
      <c r="I108">
        <f t="shared" si="29"/>
        <v>3.8683090319607959E-9</v>
      </c>
      <c r="J108">
        <f t="shared" si="26"/>
        <v>3.0507482093596185E-15</v>
      </c>
      <c r="K108">
        <f t="shared" si="33"/>
        <v>0</v>
      </c>
      <c r="L108">
        <f t="shared" si="33"/>
        <v>0</v>
      </c>
      <c r="M108">
        <f t="shared" si="26"/>
        <v>3.1125130890072003E-25</v>
      </c>
      <c r="N108">
        <f t="shared" si="26"/>
        <v>2.7205634231170054E-30</v>
      </c>
      <c r="O108">
        <f t="shared" si="32"/>
        <v>2.2797420790148737E-36</v>
      </c>
      <c r="P108">
        <f t="shared" si="26"/>
        <v>2.6328214715261624E-41</v>
      </c>
      <c r="Q108">
        <f t="shared" si="34"/>
        <v>1.0449320940455475E-48</v>
      </c>
      <c r="R108">
        <f t="shared" si="35"/>
        <v>2.8847171705243338E-53</v>
      </c>
      <c r="S108">
        <f t="shared" si="35"/>
        <v>4.4711704390653426E-60</v>
      </c>
      <c r="T108">
        <f t="shared" si="27"/>
        <v>4.0255014485900595E-64</v>
      </c>
      <c r="U108">
        <f t="shared" si="27"/>
        <v>4.7983762760371044E-74</v>
      </c>
      <c r="V108">
        <f t="shared" si="27"/>
        <v>2.5884491042267744E-77</v>
      </c>
      <c r="W108">
        <f t="shared" si="30"/>
        <v>130.09953117516611</v>
      </c>
      <c r="X108">
        <f>E108-W108</f>
        <v>-22.447381248503319</v>
      </c>
      <c r="Y108">
        <f t="shared" si="31"/>
        <v>503.88492491565842</v>
      </c>
    </row>
    <row r="109" spans="1:25" x14ac:dyDescent="0.3">
      <c r="A109">
        <v>934.69999999999595</v>
      </c>
      <c r="B109">
        <v>259</v>
      </c>
      <c r="C109">
        <f>$AB$15*A109+$AC$15</f>
        <v>137.2534885103787</v>
      </c>
      <c r="D109">
        <f>$E$5-A109-$Z$8</f>
        <v>294.36147723743358</v>
      </c>
      <c r="E109">
        <f t="shared" si="28"/>
        <v>121.7465114896213</v>
      </c>
      <c r="F109">
        <f t="shared" si="29"/>
        <v>139.2763068661464</v>
      </c>
      <c r="G109">
        <f t="shared" si="29"/>
        <v>1.1298895603426362</v>
      </c>
      <c r="H109">
        <f t="shared" si="29"/>
        <v>1.139993070039712E-4</v>
      </c>
      <c r="I109">
        <f t="shared" si="29"/>
        <v>5.6450103578179158E-9</v>
      </c>
      <c r="J109">
        <f t="shared" si="26"/>
        <v>4.898221401748731E-15</v>
      </c>
      <c r="K109">
        <f t="shared" si="33"/>
        <v>0</v>
      </c>
      <c r="L109">
        <f t="shared" si="33"/>
        <v>0</v>
      </c>
      <c r="M109">
        <f t="shared" si="26"/>
        <v>5.7445030981595762E-25</v>
      </c>
      <c r="N109">
        <f t="shared" si="26"/>
        <v>5.0324243137733778E-30</v>
      </c>
      <c r="O109">
        <f t="shared" si="32"/>
        <v>4.7481010366142469E-36</v>
      </c>
      <c r="P109">
        <f t="shared" si="26"/>
        <v>5.3946705790251634E-41</v>
      </c>
      <c r="Q109">
        <f t="shared" si="34"/>
        <v>2.4294199777753564E-48</v>
      </c>
      <c r="R109">
        <f t="shared" si="35"/>
        <v>6.4875919327017825E-53</v>
      </c>
      <c r="S109">
        <f t="shared" si="35"/>
        <v>1.1397955464411492E-59</v>
      </c>
      <c r="T109">
        <f t="shared" si="27"/>
        <v>9.786898404266179E-64</v>
      </c>
      <c r="U109">
        <f t="shared" si="27"/>
        <v>1.3545186420655837E-73</v>
      </c>
      <c r="V109">
        <f t="shared" si="27"/>
        <v>6.8603040155550001E-77</v>
      </c>
      <c r="W109">
        <f t="shared" si="30"/>
        <v>140.40631043144103</v>
      </c>
      <c r="X109">
        <f>E109-W109</f>
        <v>-18.65979894181973</v>
      </c>
      <c r="Y109">
        <f t="shared" si="31"/>
        <v>348.18809654913673</v>
      </c>
    </row>
    <row r="110" spans="1:25" x14ac:dyDescent="0.3">
      <c r="A110">
        <v>934.74999999999602</v>
      </c>
      <c r="B110">
        <v>265</v>
      </c>
      <c r="C110">
        <f>$AB$15*A110+$AC$15</f>
        <v>137.15912694742019</v>
      </c>
      <c r="D110">
        <f>$E$5-A110-$Z$8</f>
        <v>294.31147723743351</v>
      </c>
      <c r="E110">
        <f t="shared" si="28"/>
        <v>127.84087305257981</v>
      </c>
      <c r="F110">
        <f t="shared" si="29"/>
        <v>149.7367437655457</v>
      </c>
      <c r="G110">
        <f t="shared" si="29"/>
        <v>1.3603958163599725</v>
      </c>
      <c r="H110">
        <f t="shared" si="29"/>
        <v>1.5215792760712158E-4</v>
      </c>
      <c r="I110">
        <f t="shared" si="29"/>
        <v>8.2133998740911537E-9</v>
      </c>
      <c r="J110">
        <f t="shared" si="26"/>
        <v>7.8412463927496891E-15</v>
      </c>
      <c r="K110">
        <f t="shared" si="33"/>
        <v>0</v>
      </c>
      <c r="L110">
        <f t="shared" si="33"/>
        <v>0</v>
      </c>
      <c r="M110">
        <f t="shared" si="26"/>
        <v>1.0568704470435374E-24</v>
      </c>
      <c r="N110">
        <f t="shared" si="26"/>
        <v>9.2839869321813243E-30</v>
      </c>
      <c r="O110">
        <f t="shared" si="32"/>
        <v>9.8578497120605508E-36</v>
      </c>
      <c r="P110">
        <f t="shared" si="26"/>
        <v>1.1024206010327525E-40</v>
      </c>
      <c r="Q110">
        <f t="shared" si="34"/>
        <v>5.6304762788301771E-48</v>
      </c>
      <c r="R110">
        <f t="shared" si="35"/>
        <v>1.4551329736906454E-52</v>
      </c>
      <c r="S110">
        <f t="shared" si="35"/>
        <v>2.8964143506387487E-59</v>
      </c>
      <c r="T110">
        <f t="shared" si="27"/>
        <v>2.3730617772415149E-63</v>
      </c>
      <c r="U110">
        <f t="shared" si="27"/>
        <v>3.8115680367611163E-73</v>
      </c>
      <c r="V110">
        <f t="shared" si="27"/>
        <v>1.813368074207085E-76</v>
      </c>
      <c r="W110">
        <f t="shared" si="30"/>
        <v>151.09729174804667</v>
      </c>
      <c r="X110">
        <f>E110-W110</f>
        <v>-23.256418695466863</v>
      </c>
      <c r="Y110">
        <f t="shared" si="31"/>
        <v>540.86101053886057</v>
      </c>
    </row>
    <row r="111" spans="1:25" x14ac:dyDescent="0.3">
      <c r="A111">
        <v>934.79999999999598</v>
      </c>
      <c r="B111">
        <v>259</v>
      </c>
      <c r="C111">
        <f>$AB$15*A111+$AC$15</f>
        <v>137.06476538446191</v>
      </c>
      <c r="D111">
        <f>$E$5-A111-$Z$8</f>
        <v>294.26147723743355</v>
      </c>
      <c r="E111">
        <f t="shared" si="28"/>
        <v>121.93523461553809</v>
      </c>
      <c r="F111">
        <f t="shared" si="29"/>
        <v>160.50707098279719</v>
      </c>
      <c r="G111">
        <f t="shared" si="29"/>
        <v>1.633086625528396</v>
      </c>
      <c r="H111">
        <f t="shared" si="29"/>
        <v>2.0248907688525698E-4</v>
      </c>
      <c r="I111">
        <f t="shared" si="29"/>
        <v>1.1915049036424798E-8</v>
      </c>
      <c r="J111">
        <f t="shared" si="26"/>
        <v>1.25154489387171E-14</v>
      </c>
      <c r="K111">
        <f t="shared" si="33"/>
        <v>0</v>
      </c>
      <c r="L111">
        <f t="shared" si="33"/>
        <v>0</v>
      </c>
      <c r="M111">
        <f t="shared" si="26"/>
        <v>1.9382912913658498E-24</v>
      </c>
      <c r="N111">
        <f t="shared" si="26"/>
        <v>1.7081683096572948E-29</v>
      </c>
      <c r="O111">
        <f t="shared" si="32"/>
        <v>2.040198567155148E-35</v>
      </c>
      <c r="P111">
        <f t="shared" si="26"/>
        <v>2.2468215574095694E-40</v>
      </c>
      <c r="Q111">
        <f t="shared" si="34"/>
        <v>1.3008154073712117E-47</v>
      </c>
      <c r="R111">
        <f t="shared" si="35"/>
        <v>3.2550728330407875E-52</v>
      </c>
      <c r="S111">
        <f t="shared" si="35"/>
        <v>7.337066070184219E-59</v>
      </c>
      <c r="T111">
        <f t="shared" si="27"/>
        <v>5.738678302879141E-63</v>
      </c>
      <c r="U111">
        <f t="shared" si="27"/>
        <v>1.0691788782568728E-72</v>
      </c>
      <c r="V111">
        <f t="shared" si="27"/>
        <v>4.7804352505939098E-76</v>
      </c>
      <c r="W111">
        <f t="shared" si="30"/>
        <v>162.14036010931753</v>
      </c>
      <c r="X111">
        <f>E111-W111</f>
        <v>-40.205125493779434</v>
      </c>
      <c r="Y111">
        <f t="shared" si="31"/>
        <v>1616.452115970553</v>
      </c>
    </row>
    <row r="112" spans="1:25" x14ac:dyDescent="0.3">
      <c r="A112">
        <v>934.84999999999604</v>
      </c>
      <c r="B112">
        <v>293</v>
      </c>
      <c r="C112">
        <f>$AB$15*A112+$AC$15</f>
        <v>136.97040382150317</v>
      </c>
      <c r="D112">
        <f>$E$5-A112-$Z$8</f>
        <v>294.21147723743348</v>
      </c>
      <c r="E112">
        <f t="shared" si="28"/>
        <v>156.02959617849683</v>
      </c>
      <c r="F112">
        <f t="shared" si="29"/>
        <v>171.54363058348878</v>
      </c>
      <c r="G112">
        <f t="shared" si="29"/>
        <v>1.9546445783220057</v>
      </c>
      <c r="H112">
        <f t="shared" si="29"/>
        <v>2.6867252644388362E-4</v>
      </c>
      <c r="I112">
        <f t="shared" si="29"/>
        <v>1.7233891069134329E-8</v>
      </c>
      <c r="J112">
        <f t="shared" si="26"/>
        <v>1.991693047542495E-14</v>
      </c>
      <c r="K112">
        <f t="shared" si="33"/>
        <v>0</v>
      </c>
      <c r="L112">
        <f t="shared" si="33"/>
        <v>0</v>
      </c>
      <c r="M112">
        <f t="shared" si="26"/>
        <v>3.5435971150908114E-24</v>
      </c>
      <c r="N112">
        <f t="shared" si="26"/>
        <v>3.1344812182631972E-29</v>
      </c>
      <c r="O112">
        <f t="shared" si="32"/>
        <v>4.2091139970882648E-35</v>
      </c>
      <c r="P112">
        <f t="shared" si="26"/>
        <v>4.5669758527185348E-40</v>
      </c>
      <c r="Q112">
        <f t="shared" si="34"/>
        <v>2.9958096529329684E-47</v>
      </c>
      <c r="R112">
        <f t="shared" si="35"/>
        <v>7.2620228369162423E-52</v>
      </c>
      <c r="S112">
        <f t="shared" si="35"/>
        <v>1.8527301701841373E-58</v>
      </c>
      <c r="T112">
        <f t="shared" si="27"/>
        <v>1.3840557597012057E-62</v>
      </c>
      <c r="U112">
        <f t="shared" si="27"/>
        <v>2.9896825003301154E-72</v>
      </c>
      <c r="V112">
        <f t="shared" si="27"/>
        <v>1.2568625513526787E-75</v>
      </c>
      <c r="W112">
        <f t="shared" si="30"/>
        <v>173.49854385157116</v>
      </c>
      <c r="X112">
        <f>E112-W112</f>
        <v>-17.468947673074325</v>
      </c>
      <c r="Y112">
        <f t="shared" si="31"/>
        <v>305.16413280460887</v>
      </c>
    </row>
    <row r="113" spans="1:25" x14ac:dyDescent="0.3">
      <c r="A113">
        <v>934.899999999996</v>
      </c>
      <c r="B113">
        <v>317</v>
      </c>
      <c r="C113">
        <f>$AB$15*A113+$AC$15</f>
        <v>136.87604225854489</v>
      </c>
      <c r="D113">
        <f>$E$5-A113-$Z$8</f>
        <v>294.16147723743353</v>
      </c>
      <c r="E113">
        <f t="shared" si="28"/>
        <v>180.12395774145511</v>
      </c>
      <c r="F113">
        <f t="shared" si="29"/>
        <v>182.79725415922368</v>
      </c>
      <c r="G113">
        <f t="shared" si="29"/>
        <v>2.3326040163973674</v>
      </c>
      <c r="H113">
        <f t="shared" si="29"/>
        <v>3.5543448413042202E-4</v>
      </c>
      <c r="I113">
        <f t="shared" si="29"/>
        <v>2.4853382044062251E-8</v>
      </c>
      <c r="J113">
        <f t="shared" si="26"/>
        <v>3.1601887650029363E-14</v>
      </c>
      <c r="K113">
        <f t="shared" si="33"/>
        <v>0</v>
      </c>
      <c r="L113">
        <f t="shared" si="33"/>
        <v>0</v>
      </c>
      <c r="M113">
        <f t="shared" si="26"/>
        <v>6.4579940246954258E-24</v>
      </c>
      <c r="N113">
        <f t="shared" si="26"/>
        <v>5.7364016859452015E-29</v>
      </c>
      <c r="O113">
        <f t="shared" si="32"/>
        <v>8.6563925459761857E-35</v>
      </c>
      <c r="P113">
        <f t="shared" si="26"/>
        <v>9.2582247632276984E-40</v>
      </c>
      <c r="Q113">
        <f t="shared" si="34"/>
        <v>6.8776609713739391E-47</v>
      </c>
      <c r="R113">
        <f t="shared" si="35"/>
        <v>1.6158214965633723E-51</v>
      </c>
      <c r="S113">
        <f t="shared" si="35"/>
        <v>4.6636926547272987E-58</v>
      </c>
      <c r="T113">
        <f t="shared" si="27"/>
        <v>3.329156148643481E-62</v>
      </c>
      <c r="U113">
        <f t="shared" si="27"/>
        <v>8.3335063861045976E-72</v>
      </c>
      <c r="V113">
        <f t="shared" si="27"/>
        <v>3.2956949323278201E-75</v>
      </c>
      <c r="W113">
        <f t="shared" si="30"/>
        <v>185.13021363495861</v>
      </c>
      <c r="X113">
        <f>E113-W113</f>
        <v>-5.0062558935034929</v>
      </c>
      <c r="Y113">
        <f t="shared" si="31"/>
        <v>25.062598071238455</v>
      </c>
    </row>
    <row r="114" spans="1:25" x14ac:dyDescent="0.3">
      <c r="A114">
        <v>934.94999999999504</v>
      </c>
      <c r="B114">
        <v>364</v>
      </c>
      <c r="C114">
        <f>$AB$15*A114+$AC$15</f>
        <v>136.78168069558819</v>
      </c>
      <c r="D114">
        <f>$E$5-A114-$Z$8</f>
        <v>294.11147723743449</v>
      </c>
      <c r="E114">
        <f t="shared" si="28"/>
        <v>227.21831930441181</v>
      </c>
      <c r="F114">
        <f t="shared" si="29"/>
        <v>194.21348483127005</v>
      </c>
      <c r="G114">
        <f t="shared" si="29"/>
        <v>2.7754210743904633</v>
      </c>
      <c r="H114">
        <f t="shared" si="29"/>
        <v>4.6882472197660834E-4</v>
      </c>
      <c r="I114">
        <f t="shared" si="29"/>
        <v>3.5735699768999703E-8</v>
      </c>
      <c r="J114">
        <f t="shared" si="26"/>
        <v>4.999404593013355E-14</v>
      </c>
      <c r="K114">
        <f t="shared" si="33"/>
        <v>0</v>
      </c>
      <c r="L114">
        <f t="shared" si="33"/>
        <v>0</v>
      </c>
      <c r="M114">
        <f t="shared" si="26"/>
        <v>1.1732186084114684E-23</v>
      </c>
      <c r="N114">
        <f t="shared" si="26"/>
        <v>1.0470135666741855E-28</v>
      </c>
      <c r="O114">
        <f t="shared" si="32"/>
        <v>1.7746438204952165E-34</v>
      </c>
      <c r="P114">
        <f t="shared" si="26"/>
        <v>1.8718265202021673E-39</v>
      </c>
      <c r="Q114">
        <f t="shared" si="34"/>
        <v>1.5739658897668827E-46</v>
      </c>
      <c r="R114">
        <f t="shared" si="35"/>
        <v>3.5856510657952252E-51</v>
      </c>
      <c r="S114">
        <f t="shared" si="35"/>
        <v>1.1702419831962646E-57</v>
      </c>
      <c r="T114">
        <f t="shared" si="27"/>
        <v>7.9864470286957028E-62</v>
      </c>
      <c r="U114">
        <f t="shared" si="27"/>
        <v>2.3155730172520138E-71</v>
      </c>
      <c r="V114">
        <f t="shared" si="27"/>
        <v>8.6187660715224446E-75</v>
      </c>
      <c r="W114">
        <f t="shared" si="30"/>
        <v>196.98937476611823</v>
      </c>
      <c r="X114">
        <f>E114-W114</f>
        <v>30.228944538293575</v>
      </c>
      <c r="Y114">
        <f t="shared" si="31"/>
        <v>913.789087899229</v>
      </c>
    </row>
    <row r="115" spans="1:25" x14ac:dyDescent="0.3">
      <c r="A115">
        <v>934.999999999995</v>
      </c>
      <c r="B115">
        <v>336</v>
      </c>
      <c r="C115">
        <f>$AB$15*A115+$AC$15</f>
        <v>136.68731913262991</v>
      </c>
      <c r="D115">
        <f>$E$5-A115-$Z$8</f>
        <v>294.06147723743453</v>
      </c>
      <c r="E115">
        <f t="shared" si="28"/>
        <v>199.31268086737009</v>
      </c>
      <c r="F115">
        <f t="shared" si="29"/>
        <v>205.73289478829864</v>
      </c>
      <c r="G115">
        <f t="shared" si="29"/>
        <v>3.2925424805924468</v>
      </c>
      <c r="H115">
        <f t="shared" si="29"/>
        <v>6.1656105855850598E-4</v>
      </c>
      <c r="I115">
        <f t="shared" si="29"/>
        <v>5.1231105618023456E-8</v>
      </c>
      <c r="J115">
        <f t="shared" si="26"/>
        <v>7.8856625366047515E-14</v>
      </c>
      <c r="K115">
        <f t="shared" si="33"/>
        <v>0</v>
      </c>
      <c r="L115">
        <f t="shared" si="33"/>
        <v>0</v>
      </c>
      <c r="M115">
        <f t="shared" si="26"/>
        <v>2.124654174937764E-23</v>
      </c>
      <c r="N115">
        <f t="shared" si="26"/>
        <v>1.9059167851500323E-28</v>
      </c>
      <c r="O115">
        <f t="shared" si="32"/>
        <v>3.6267152994194191E-34</v>
      </c>
      <c r="P115">
        <f t="shared" si="26"/>
        <v>3.774351506232137E-39</v>
      </c>
      <c r="Q115">
        <f t="shared" si="34"/>
        <v>3.5906896779626255E-46</v>
      </c>
      <c r="R115">
        <f t="shared" si="35"/>
        <v>7.9356323378007045E-51</v>
      </c>
      <c r="S115">
        <f t="shared" si="35"/>
        <v>2.9271800179158262E-57</v>
      </c>
      <c r="T115">
        <f t="shared" si="27"/>
        <v>1.9107854996836827E-61</v>
      </c>
      <c r="U115">
        <f t="shared" si="27"/>
        <v>6.4138262731833517E-71</v>
      </c>
      <c r="V115">
        <f t="shared" si="27"/>
        <v>2.247926225022447E-74</v>
      </c>
      <c r="W115">
        <f t="shared" si="30"/>
        <v>209.02605388118084</v>
      </c>
      <c r="X115">
        <f>E115-W115</f>
        <v>-9.7133730138107524</v>
      </c>
      <c r="Y115">
        <f t="shared" si="31"/>
        <v>94.34961530542698</v>
      </c>
    </row>
    <row r="116" spans="1:25" x14ac:dyDescent="0.3">
      <c r="A116">
        <v>935.04999999999495</v>
      </c>
      <c r="B116">
        <v>368</v>
      </c>
      <c r="C116">
        <f>$AB$15*A116+$AC$15</f>
        <v>136.59295756967163</v>
      </c>
      <c r="D116">
        <f>$E$5-A116-$Z$8</f>
        <v>294.01147723743458</v>
      </c>
      <c r="E116">
        <f t="shared" si="28"/>
        <v>231.40704243032837</v>
      </c>
      <c r="F116">
        <f t="shared" si="29"/>
        <v>217.29149881021985</v>
      </c>
      <c r="G116">
        <f t="shared" si="29"/>
        <v>3.894471544837907</v>
      </c>
      <c r="H116">
        <f t="shared" si="29"/>
        <v>8.0845587465326325E-4</v>
      </c>
      <c r="I116">
        <f t="shared" si="29"/>
        <v>7.3228444473360983E-8</v>
      </c>
      <c r="J116">
        <f t="shared" si="26"/>
        <v>1.2401457613595373E-13</v>
      </c>
      <c r="K116">
        <f t="shared" si="33"/>
        <v>0</v>
      </c>
      <c r="L116">
        <f t="shared" si="33"/>
        <v>0</v>
      </c>
      <c r="M116">
        <f t="shared" si="26"/>
        <v>3.8355315882328496E-23</v>
      </c>
      <c r="N116">
        <f t="shared" si="26"/>
        <v>3.4601460631070826E-28</v>
      </c>
      <c r="O116">
        <f t="shared" si="32"/>
        <v>7.3882865696474546E-34</v>
      </c>
      <c r="P116">
        <f t="shared" si="26"/>
        <v>7.5902828951192684E-39</v>
      </c>
      <c r="Q116">
        <f t="shared" si="34"/>
        <v>8.1656062590166201E-46</v>
      </c>
      <c r="R116">
        <f t="shared" si="35"/>
        <v>1.7515959168443379E-50</v>
      </c>
      <c r="S116">
        <f t="shared" si="35"/>
        <v>7.2987954636314091E-57</v>
      </c>
      <c r="T116">
        <f t="shared" si="27"/>
        <v>4.5594150639941276E-61</v>
      </c>
      <c r="U116">
        <f t="shared" si="27"/>
        <v>1.7709402507355473E-70</v>
      </c>
      <c r="V116">
        <f t="shared" si="27"/>
        <v>5.8473337919930947E-74</v>
      </c>
      <c r="W116">
        <f t="shared" si="30"/>
        <v>221.18677888416096</v>
      </c>
      <c r="X116">
        <f>E116-W116</f>
        <v>10.220263546167416</v>
      </c>
      <c r="Y116">
        <f t="shared" si="31"/>
        <v>104.45378695311857</v>
      </c>
    </row>
    <row r="117" spans="1:25" x14ac:dyDescent="0.3">
      <c r="A117">
        <v>935.09999999999502</v>
      </c>
      <c r="B117">
        <v>386</v>
      </c>
      <c r="C117">
        <f>$AB$15*A117+$AC$15</f>
        <v>136.49859600671289</v>
      </c>
      <c r="D117">
        <f>$E$5-A117-$Z$8</f>
        <v>293.96147723743451</v>
      </c>
      <c r="E117">
        <f t="shared" si="28"/>
        <v>249.50140399328711</v>
      </c>
      <c r="F117">
        <f t="shared" si="29"/>
        <v>228.82126222199918</v>
      </c>
      <c r="G117">
        <f t="shared" si="29"/>
        <v>4.5928295251130313</v>
      </c>
      <c r="H117">
        <f t="shared" si="29"/>
        <v>1.0569420914350498E-3</v>
      </c>
      <c r="I117">
        <f t="shared" si="29"/>
        <v>1.0436155272443783E-7</v>
      </c>
      <c r="J117">
        <f t="shared" si="26"/>
        <v>1.9445625680945954E-13</v>
      </c>
      <c r="K117">
        <f t="shared" si="33"/>
        <v>0</v>
      </c>
      <c r="L117">
        <f t="shared" si="33"/>
        <v>0</v>
      </c>
      <c r="M117">
        <f t="shared" si="26"/>
        <v>6.9022531092290901E-23</v>
      </c>
      <c r="N117">
        <f t="shared" si="26"/>
        <v>6.2650393154180437E-28</v>
      </c>
      <c r="O117">
        <f t="shared" si="32"/>
        <v>1.500382549090963E-33</v>
      </c>
      <c r="P117">
        <f t="shared" si="26"/>
        <v>1.5223427843840046E-38</v>
      </c>
      <c r="Q117">
        <f t="shared" si="34"/>
        <v>1.8510877233213244E-45</v>
      </c>
      <c r="R117">
        <f t="shared" si="35"/>
        <v>3.8558948410621377E-50</v>
      </c>
      <c r="S117">
        <f t="shared" si="35"/>
        <v>1.8141824424293767E-56</v>
      </c>
      <c r="T117">
        <f t="shared" si="27"/>
        <v>1.0850386142453587E-60</v>
      </c>
      <c r="U117">
        <f t="shared" si="27"/>
        <v>4.8743715458684719E-70</v>
      </c>
      <c r="V117">
        <f t="shared" si="27"/>
        <v>1.5169546218917319E-73</v>
      </c>
      <c r="W117">
        <f t="shared" si="30"/>
        <v>233.41514879356538</v>
      </c>
      <c r="X117">
        <f>E117-W117</f>
        <v>16.086255199721734</v>
      </c>
      <c r="Y117">
        <f t="shared" si="31"/>
        <v>258.76760635057451</v>
      </c>
    </row>
    <row r="118" spans="1:25" x14ac:dyDescent="0.3">
      <c r="A118">
        <v>935.14999999999498</v>
      </c>
      <c r="B118">
        <v>373</v>
      </c>
      <c r="C118">
        <f>$AB$15*A118+$AC$15</f>
        <v>136.4042344437546</v>
      </c>
      <c r="D118">
        <f>$E$5-A118-$Z$8</f>
        <v>293.91147723743455</v>
      </c>
      <c r="E118">
        <f t="shared" si="28"/>
        <v>236.5957655562454</v>
      </c>
      <c r="F118">
        <f t="shared" si="29"/>
        <v>240.25069961149114</v>
      </c>
      <c r="G118">
        <f t="shared" si="29"/>
        <v>5.4004103286632397</v>
      </c>
      <c r="H118">
        <f t="shared" si="29"/>
        <v>1.3777191927445056E-3</v>
      </c>
      <c r="I118">
        <f t="shared" si="29"/>
        <v>1.4829137698474057E-7</v>
      </c>
      <c r="J118">
        <f t="shared" si="26"/>
        <v>3.0400851819642516E-13</v>
      </c>
      <c r="K118">
        <f t="shared" si="33"/>
        <v>0</v>
      </c>
      <c r="L118">
        <f t="shared" si="33"/>
        <v>0</v>
      </c>
      <c r="M118">
        <f t="shared" si="26"/>
        <v>1.2381811919207954E-22</v>
      </c>
      <c r="N118">
        <f t="shared" si="26"/>
        <v>1.1313371301792751E-27</v>
      </c>
      <c r="O118">
        <f t="shared" si="32"/>
        <v>3.0373041312312746E-33</v>
      </c>
      <c r="P118">
        <f t="shared" si="26"/>
        <v>3.0451298394128855E-38</v>
      </c>
      <c r="Q118">
        <f t="shared" si="34"/>
        <v>4.1830549614770963E-45</v>
      </c>
      <c r="R118">
        <f t="shared" si="35"/>
        <v>8.4655525455280524E-50</v>
      </c>
      <c r="S118">
        <f t="shared" si="35"/>
        <v>4.495093504256598E-56</v>
      </c>
      <c r="T118">
        <f t="shared" si="27"/>
        <v>2.5752543524285589E-60</v>
      </c>
      <c r="U118">
        <f t="shared" si="27"/>
        <v>1.3374001125906215E-69</v>
      </c>
      <c r="V118">
        <f t="shared" si="27"/>
        <v>3.9248780241817157E-73</v>
      </c>
      <c r="W118">
        <f t="shared" si="30"/>
        <v>245.65248780763881</v>
      </c>
      <c r="X118">
        <f>E118-W118</f>
        <v>-9.0567222513934098</v>
      </c>
      <c r="Y118">
        <f t="shared" si="31"/>
        <v>82.024217938884519</v>
      </c>
    </row>
    <row r="119" spans="1:25" x14ac:dyDescent="0.3">
      <c r="A119">
        <v>935.19999999999504</v>
      </c>
      <c r="B119">
        <v>387</v>
      </c>
      <c r="C119">
        <f>$AB$15*A119+$AC$15</f>
        <v>136.30987288079609</v>
      </c>
      <c r="D119">
        <f>$E$5-A119-$Z$8</f>
        <v>293.86147723743449</v>
      </c>
      <c r="E119">
        <f t="shared" si="28"/>
        <v>250.69012711920391</v>
      </c>
      <c r="F119">
        <f t="shared" si="29"/>
        <v>251.50555851211971</v>
      </c>
      <c r="G119">
        <f t="shared" si="29"/>
        <v>6.3312262769110212</v>
      </c>
      <c r="H119">
        <f t="shared" si="29"/>
        <v>1.7905434584291897E-3</v>
      </c>
      <c r="I119">
        <f t="shared" si="29"/>
        <v>2.1009025417979451E-7</v>
      </c>
      <c r="J119">
        <f t="shared" si="26"/>
        <v>4.7387546790897906E-13</v>
      </c>
      <c r="K119">
        <f t="shared" si="33"/>
        <v>0</v>
      </c>
      <c r="L119">
        <f t="shared" si="33"/>
        <v>0</v>
      </c>
      <c r="M119">
        <f t="shared" si="26"/>
        <v>2.2141422997358921E-22</v>
      </c>
      <c r="N119">
        <f t="shared" si="26"/>
        <v>2.0375072010704719E-27</v>
      </c>
      <c r="O119">
        <f t="shared" si="32"/>
        <v>6.1291826272156673E-33</v>
      </c>
      <c r="P119">
        <f t="shared" si="26"/>
        <v>6.0748848227165232E-38</v>
      </c>
      <c r="Q119">
        <f t="shared" si="34"/>
        <v>9.4229773158716295E-45</v>
      </c>
      <c r="R119">
        <f t="shared" si="35"/>
        <v>1.8536353779121359E-49</v>
      </c>
      <c r="S119">
        <f t="shared" si="35"/>
        <v>1.1102595183640987E-55</v>
      </c>
      <c r="T119">
        <f t="shared" si="27"/>
        <v>6.0958453010089387E-60</v>
      </c>
      <c r="U119">
        <f t="shared" si="27"/>
        <v>3.6579021634394551E-69</v>
      </c>
      <c r="V119">
        <f t="shared" si="27"/>
        <v>1.0127881489460541E-72</v>
      </c>
      <c r="W119">
        <f t="shared" si="30"/>
        <v>257.83857554257986</v>
      </c>
      <c r="X119">
        <f>E119-W119</f>
        <v>-7.1484484233759531</v>
      </c>
      <c r="Y119">
        <f t="shared" si="31"/>
        <v>51.100314861666149</v>
      </c>
    </row>
    <row r="120" spans="1:25" x14ac:dyDescent="0.3">
      <c r="A120">
        <v>935.249999999995</v>
      </c>
      <c r="B120">
        <v>429</v>
      </c>
      <c r="C120">
        <f>$AB$15*A120+$AC$15</f>
        <v>136.21551131783758</v>
      </c>
      <c r="D120">
        <f>$E$5-A120-$Z$8</f>
        <v>293.81147723743453</v>
      </c>
      <c r="E120">
        <f t="shared" si="28"/>
        <v>292.78448868216242</v>
      </c>
      <c r="F120">
        <f t="shared" si="29"/>
        <v>262.5095801312583</v>
      </c>
      <c r="G120">
        <f t="shared" si="29"/>
        <v>7.4005424536397362</v>
      </c>
      <c r="H120">
        <f t="shared" si="29"/>
        <v>2.3201906202081606E-3</v>
      </c>
      <c r="I120">
        <f t="shared" si="29"/>
        <v>2.9676355012090668E-7</v>
      </c>
      <c r="J120">
        <f t="shared" si="26"/>
        <v>7.3647386994864247E-13</v>
      </c>
      <c r="K120">
        <f t="shared" si="33"/>
        <v>0</v>
      </c>
      <c r="L120">
        <f t="shared" si="33"/>
        <v>0</v>
      </c>
      <c r="M120">
        <f t="shared" si="26"/>
        <v>3.9468885167076512E-22</v>
      </c>
      <c r="N120">
        <f t="shared" si="26"/>
        <v>3.6596970445117833E-27</v>
      </c>
      <c r="O120">
        <f t="shared" si="32"/>
        <v>1.232948246995625E-32</v>
      </c>
      <c r="P120">
        <f t="shared" si="26"/>
        <v>1.2086739250068676E-37</v>
      </c>
      <c r="Q120">
        <f t="shared" si="34"/>
        <v>2.1159759385123132E-44</v>
      </c>
      <c r="R120">
        <f t="shared" si="35"/>
        <v>4.047922425413417E-49</v>
      </c>
      <c r="S120">
        <f t="shared" si="35"/>
        <v>2.7336208897097869E-55</v>
      </c>
      <c r="T120">
        <f t="shared" si="27"/>
        <v>1.4390855608455121E-59</v>
      </c>
      <c r="U120">
        <f t="shared" si="27"/>
        <v>9.9731148364324424E-69</v>
      </c>
      <c r="V120">
        <f t="shared" si="27"/>
        <v>2.6064531837047597E-72</v>
      </c>
      <c r="W120">
        <f t="shared" si="30"/>
        <v>269.91244307228254</v>
      </c>
      <c r="X120">
        <f>E120-W120</f>
        <v>22.872045609879876</v>
      </c>
      <c r="Y120">
        <f t="shared" si="31"/>
        <v>523.13047038042532</v>
      </c>
    </row>
    <row r="121" spans="1:25" x14ac:dyDescent="0.3">
      <c r="A121">
        <v>935.29999999999495</v>
      </c>
      <c r="B121">
        <v>429</v>
      </c>
      <c r="C121">
        <f>$AB$15*A121+$AC$15</f>
        <v>136.1211497548793</v>
      </c>
      <c r="D121">
        <f>$E$5-A121-$Z$8</f>
        <v>293.76147723743458</v>
      </c>
      <c r="E121">
        <f t="shared" si="28"/>
        <v>292.8788502451207</v>
      </c>
      <c r="F121">
        <f t="shared" si="29"/>
        <v>273.18532716886597</v>
      </c>
      <c r="G121">
        <f t="shared" si="29"/>
        <v>8.6248969723236577</v>
      </c>
      <c r="H121">
        <f t="shared" si="29"/>
        <v>2.9976236737414277E-3</v>
      </c>
      <c r="I121">
        <f t="shared" si="29"/>
        <v>4.1795531448708303E-7</v>
      </c>
      <c r="J121">
        <f t="shared" si="26"/>
        <v>1.1412087736767486E-12</v>
      </c>
      <c r="K121">
        <f t="shared" si="33"/>
        <v>0</v>
      </c>
      <c r="L121">
        <f t="shared" si="33"/>
        <v>0</v>
      </c>
      <c r="M121">
        <f t="shared" si="26"/>
        <v>7.0134579040959264E-22</v>
      </c>
      <c r="N121">
        <f t="shared" si="26"/>
        <v>6.5558648163247745E-27</v>
      </c>
      <c r="O121">
        <f t="shared" si="32"/>
        <v>2.4723795200796552E-32</v>
      </c>
      <c r="P121">
        <f t="shared" si="26"/>
        <v>2.3983862698808263E-37</v>
      </c>
      <c r="Q121">
        <f t="shared" si="34"/>
        <v>4.7365410832160966E-44</v>
      </c>
      <c r="R121">
        <f t="shared" si="35"/>
        <v>8.8161490490845065E-49</v>
      </c>
      <c r="S121">
        <f t="shared" si="35"/>
        <v>6.7093441393229877E-55</v>
      </c>
      <c r="T121">
        <f t="shared" si="27"/>
        <v>3.3882712112172557E-59</v>
      </c>
      <c r="U121">
        <f t="shared" si="27"/>
        <v>2.7105508475275431E-68</v>
      </c>
      <c r="V121">
        <f t="shared" si="27"/>
        <v>6.6899075775854916E-72</v>
      </c>
      <c r="W121">
        <f t="shared" si="30"/>
        <v>281.81322218281986</v>
      </c>
      <c r="X121">
        <f>E121-W121</f>
        <v>11.065628062300846</v>
      </c>
      <c r="Y121">
        <f t="shared" si="31"/>
        <v>122.44812441317997</v>
      </c>
    </row>
    <row r="122" spans="1:25" x14ac:dyDescent="0.3">
      <c r="A122">
        <v>935.34999999999502</v>
      </c>
      <c r="B122">
        <v>417</v>
      </c>
      <c r="C122">
        <f>$AB$15*A122+$AC$15</f>
        <v>136.02678819192079</v>
      </c>
      <c r="D122">
        <f>$E$5-A122-$Z$8</f>
        <v>293.71147723743451</v>
      </c>
      <c r="E122">
        <f t="shared" si="28"/>
        <v>280.97321180807921</v>
      </c>
      <c r="F122">
        <f t="shared" si="29"/>
        <v>283.45506687052278</v>
      </c>
      <c r="G122">
        <f t="shared" si="29"/>
        <v>10.022104350647069</v>
      </c>
      <c r="H122">
        <f t="shared" si="29"/>
        <v>3.8614035886005761E-3</v>
      </c>
      <c r="I122">
        <f t="shared" si="29"/>
        <v>5.8689956632977805E-7</v>
      </c>
      <c r="J122">
        <f t="shared" si="26"/>
        <v>1.7631428640721033E-12</v>
      </c>
      <c r="K122">
        <f t="shared" si="33"/>
        <v>0</v>
      </c>
      <c r="L122">
        <f t="shared" si="33"/>
        <v>0</v>
      </c>
      <c r="M122">
        <f t="shared" si="26"/>
        <v>1.2423316059425153E-21</v>
      </c>
      <c r="N122">
        <f t="shared" si="26"/>
        <v>1.171261088891223E-26</v>
      </c>
      <c r="O122">
        <f t="shared" si="32"/>
        <v>4.9421216567306865E-32</v>
      </c>
      <c r="P122">
        <f t="shared" si="26"/>
        <v>4.7464397994102403E-37</v>
      </c>
      <c r="Q122">
        <f t="shared" si="34"/>
        <v>1.0569145989237994E-43</v>
      </c>
      <c r="R122">
        <f t="shared" si="35"/>
        <v>1.9149813035628852E-48</v>
      </c>
      <c r="S122">
        <f t="shared" si="35"/>
        <v>1.6415339036098796E-54</v>
      </c>
      <c r="T122">
        <f t="shared" si="27"/>
        <v>7.9562530467366698E-59</v>
      </c>
      <c r="U122">
        <f t="shared" si="27"/>
        <v>7.3436556121284414E-68</v>
      </c>
      <c r="V122">
        <f t="shared" si="27"/>
        <v>1.7124944736318484E-71</v>
      </c>
      <c r="W122">
        <f t="shared" si="30"/>
        <v>293.48103321165974</v>
      </c>
      <c r="X122">
        <f>E122-W122</f>
        <v>-12.507821403580522</v>
      </c>
      <c r="Y122">
        <f t="shared" si="31"/>
        <v>156.445596263867</v>
      </c>
    </row>
    <row r="123" spans="1:25" x14ac:dyDescent="0.3">
      <c r="A123">
        <v>935.39999999999498</v>
      </c>
      <c r="B123">
        <v>442</v>
      </c>
      <c r="C123">
        <f>$AB$15*A123+$AC$15</f>
        <v>135.93242662896228</v>
      </c>
      <c r="D123">
        <f>$E$5-A123-$Z$8</f>
        <v>293.66147723743455</v>
      </c>
      <c r="E123">
        <f t="shared" si="28"/>
        <v>306.06757337103772</v>
      </c>
      <c r="F123">
        <f t="shared" si="29"/>
        <v>293.24169575816137</v>
      </c>
      <c r="G123">
        <f t="shared" si="29"/>
        <v>11.611239079023555</v>
      </c>
      <c r="H123">
        <f t="shared" si="29"/>
        <v>4.9593861460688555E-3</v>
      </c>
      <c r="I123">
        <f t="shared" si="29"/>
        <v>8.2169826143359272E-7</v>
      </c>
      <c r="J123">
        <f t="shared" si="26"/>
        <v>2.7159673726192921E-12</v>
      </c>
      <c r="K123">
        <f t="shared" si="33"/>
        <v>0</v>
      </c>
      <c r="L123">
        <f t="shared" si="33"/>
        <v>0</v>
      </c>
      <c r="M123">
        <f t="shared" si="26"/>
        <v>2.1936678895256835E-21</v>
      </c>
      <c r="N123">
        <f t="shared" si="26"/>
        <v>2.0869705128929268E-26</v>
      </c>
      <c r="O123">
        <f t="shared" si="32"/>
        <v>9.8478115861093775E-32</v>
      </c>
      <c r="P123">
        <f t="shared" si="26"/>
        <v>9.3681901251035387E-37</v>
      </c>
      <c r="Q123">
        <f t="shared" si="34"/>
        <v>2.3509667634868346E-43</v>
      </c>
      <c r="R123">
        <f t="shared" si="35"/>
        <v>4.148480222098113E-48</v>
      </c>
      <c r="S123">
        <f t="shared" si="35"/>
        <v>4.0035720601299254E-54</v>
      </c>
      <c r="T123">
        <f t="shared" si="27"/>
        <v>1.8632789613102263E-58</v>
      </c>
      <c r="U123">
        <f t="shared" si="27"/>
        <v>1.9833303137522539E-67</v>
      </c>
      <c r="V123">
        <f t="shared" si="27"/>
        <v>4.3719693719886126E-71</v>
      </c>
      <c r="W123">
        <f t="shared" si="30"/>
        <v>304.85789504503202</v>
      </c>
      <c r="X123">
        <f>E123-W123</f>
        <v>1.2096783260057009</v>
      </c>
      <c r="Y123">
        <f t="shared" si="31"/>
        <v>1.4633216524079549</v>
      </c>
    </row>
    <row r="124" spans="1:25" x14ac:dyDescent="0.3">
      <c r="A124">
        <v>935.44999999999504</v>
      </c>
      <c r="B124">
        <v>455</v>
      </c>
      <c r="C124">
        <f>$AB$15*A124+$AC$15</f>
        <v>135.83806506600376</v>
      </c>
      <c r="D124">
        <f>$E$5-A124-$Z$8</f>
        <v>293.61147723743449</v>
      </c>
      <c r="E124">
        <f t="shared" si="28"/>
        <v>319.16193493399624</v>
      </c>
      <c r="F124">
        <f t="shared" si="29"/>
        <v>302.46969103224103</v>
      </c>
      <c r="G124">
        <f t="shared" si="29"/>
        <v>13.412596425917434</v>
      </c>
      <c r="H124">
        <f t="shared" si="29"/>
        <v>6.3507540795067737E-3</v>
      </c>
      <c r="I124">
        <f t="shared" si="29"/>
        <v>1.147032148514648E-6</v>
      </c>
      <c r="J124">
        <f t="shared" si="26"/>
        <v>4.1713462019506731E-12</v>
      </c>
      <c r="K124">
        <f t="shared" si="33"/>
        <v>0</v>
      </c>
      <c r="L124">
        <f t="shared" si="33"/>
        <v>0</v>
      </c>
      <c r="M124">
        <f t="shared" si="26"/>
        <v>3.8612882782934041E-21</v>
      </c>
      <c r="N124">
        <f t="shared" si="26"/>
        <v>3.7086665024381938E-26</v>
      </c>
      <c r="O124">
        <f t="shared" si="32"/>
        <v>1.9561134273338655E-31</v>
      </c>
      <c r="P124">
        <f t="shared" si="26"/>
        <v>1.8440907380437464E-36</v>
      </c>
      <c r="Q124">
        <f t="shared" si="34"/>
        <v>5.2129203167140613E-43</v>
      </c>
      <c r="R124">
        <f t="shared" si="35"/>
        <v>8.9629790458366692E-48</v>
      </c>
      <c r="S124">
        <f t="shared" si="35"/>
        <v>9.7335989249109355E-54</v>
      </c>
      <c r="T124">
        <f t="shared" si="27"/>
        <v>4.3519715209137669E-58</v>
      </c>
      <c r="U124">
        <f t="shared" si="27"/>
        <v>5.3395640704597728E-67</v>
      </c>
      <c r="V124">
        <f t="shared" si="27"/>
        <v>1.1131762051104265E-70</v>
      </c>
      <c r="W124">
        <f t="shared" si="30"/>
        <v>315.88863935927429</v>
      </c>
      <c r="X124">
        <f>E124-W124</f>
        <v>3.2732955747219421</v>
      </c>
      <c r="Y124">
        <f t="shared" si="31"/>
        <v>10.71446391949425</v>
      </c>
    </row>
    <row r="125" spans="1:25" x14ac:dyDescent="0.3">
      <c r="A125">
        <v>935.499999999995</v>
      </c>
      <c r="B125">
        <v>473</v>
      </c>
      <c r="C125">
        <f>$AB$15*A125+$AC$15</f>
        <v>135.74370350304548</v>
      </c>
      <c r="D125">
        <f>$E$5-A125-$Z$8</f>
        <v>293.56147723743453</v>
      </c>
      <c r="E125">
        <f t="shared" si="28"/>
        <v>337.25629649695452</v>
      </c>
      <c r="F125">
        <f t="shared" si="29"/>
        <v>311.06607249096731</v>
      </c>
      <c r="G125">
        <f t="shared" si="29"/>
        <v>15.447627546669326</v>
      </c>
      <c r="H125">
        <f t="shared" si="29"/>
        <v>8.1084400473994175E-3</v>
      </c>
      <c r="I125">
        <f t="shared" si="29"/>
        <v>1.5964431406881784E-6</v>
      </c>
      <c r="J125">
        <f t="shared" si="26"/>
        <v>6.387671386576639E-12</v>
      </c>
      <c r="K125">
        <f t="shared" si="33"/>
        <v>0</v>
      </c>
      <c r="L125">
        <f t="shared" si="33"/>
        <v>0</v>
      </c>
      <c r="M125">
        <f t="shared" si="26"/>
        <v>6.7751915712201334E-21</v>
      </c>
      <c r="N125">
        <f t="shared" si="26"/>
        <v>6.572916600773806E-26</v>
      </c>
      <c r="O125">
        <f t="shared" si="32"/>
        <v>3.8732572462832656E-31</v>
      </c>
      <c r="P125">
        <f t="shared" si="26"/>
        <v>3.6203265778535627E-36</v>
      </c>
      <c r="Q125">
        <f t="shared" si="34"/>
        <v>1.1522419642130446E-42</v>
      </c>
      <c r="R125">
        <f t="shared" si="35"/>
        <v>1.93132165350326E-47</v>
      </c>
      <c r="S125">
        <f t="shared" si="35"/>
        <v>2.3589962410045498E-53</v>
      </c>
      <c r="T125">
        <f t="shared" si="27"/>
        <v>1.0137551664931334E-57</v>
      </c>
      <c r="U125">
        <f t="shared" si="27"/>
        <v>1.4329946163132718E-66</v>
      </c>
      <c r="V125">
        <f t="shared" si="27"/>
        <v>2.8267642454657838E-70</v>
      </c>
      <c r="W125">
        <f t="shared" si="30"/>
        <v>326.52181007413355</v>
      </c>
      <c r="X125">
        <f>E125-W125</f>
        <v>10.734486422820964</v>
      </c>
      <c r="Y125">
        <f t="shared" si="31"/>
        <v>115.22919876172763</v>
      </c>
    </row>
    <row r="126" spans="1:25" x14ac:dyDescent="0.3">
      <c r="A126">
        <v>935.54999999999495</v>
      </c>
      <c r="B126">
        <v>441</v>
      </c>
      <c r="C126">
        <f>$AB$15*A126+$AC$15</f>
        <v>135.6493419400872</v>
      </c>
      <c r="D126">
        <f>$E$5-A126-$Z$8</f>
        <v>293.51147723743458</v>
      </c>
      <c r="E126">
        <f t="shared" si="28"/>
        <v>305.3506580599128</v>
      </c>
      <c r="F126">
        <f t="shared" si="29"/>
        <v>318.96135801095858</v>
      </c>
      <c r="G126">
        <f t="shared" si="29"/>
        <v>17.738846065246587</v>
      </c>
      <c r="H126">
        <f t="shared" si="29"/>
        <v>1.0322002662472837E-2</v>
      </c>
      <c r="I126">
        <f t="shared" si="29"/>
        <v>2.2153684316894136E-6</v>
      </c>
      <c r="J126">
        <f t="shared" si="26"/>
        <v>9.752670208304506E-12</v>
      </c>
      <c r="K126">
        <f t="shared" si="33"/>
        <v>0</v>
      </c>
      <c r="L126">
        <f t="shared" si="33"/>
        <v>0</v>
      </c>
      <c r="M126">
        <f t="shared" si="26"/>
        <v>1.1850561731938812E-20</v>
      </c>
      <c r="N126">
        <f t="shared" si="26"/>
        <v>1.1618159475795322E-25</v>
      </c>
      <c r="O126">
        <f t="shared" si="32"/>
        <v>7.6451613285392094E-31</v>
      </c>
      <c r="P126">
        <f t="shared" si="26"/>
        <v>7.0884630853457841E-36</v>
      </c>
      <c r="Q126">
        <f t="shared" si="34"/>
        <v>2.5388339315137141E-42</v>
      </c>
      <c r="R126">
        <f t="shared" si="35"/>
        <v>4.150455002523214E-47</v>
      </c>
      <c r="S126">
        <f t="shared" si="35"/>
        <v>5.699136450127807E-53</v>
      </c>
      <c r="T126">
        <f t="shared" si="27"/>
        <v>2.3551522516683481E-57</v>
      </c>
      <c r="U126">
        <f t="shared" si="27"/>
        <v>3.8336399307278162E-66</v>
      </c>
      <c r="V126">
        <f t="shared" si="27"/>
        <v>7.1590292355412059E-70</v>
      </c>
      <c r="W126">
        <f t="shared" si="30"/>
        <v>336.71052829424588</v>
      </c>
      <c r="X126">
        <f>E126-W126</f>
        <v>-31.359870234333073</v>
      </c>
      <c r="Y126">
        <f t="shared" si="31"/>
        <v>983.44146111420946</v>
      </c>
    </row>
    <row r="127" spans="1:25" x14ac:dyDescent="0.3">
      <c r="A127">
        <v>935.59999999999502</v>
      </c>
      <c r="B127">
        <v>478</v>
      </c>
      <c r="C127">
        <f>$AB$15*A127+$AC$15</f>
        <v>135.55498037712846</v>
      </c>
      <c r="D127">
        <f>$E$5-A127-$Z$8</f>
        <v>293.46147723743451</v>
      </c>
      <c r="E127">
        <f t="shared" si="28"/>
        <v>342.44501962287154</v>
      </c>
      <c r="F127">
        <f t="shared" si="29"/>
        <v>326.09049520911771</v>
      </c>
      <c r="G127">
        <f t="shared" si="29"/>
        <v>20.309703488774378</v>
      </c>
      <c r="H127">
        <f t="shared" si="29"/>
        <v>1.3101024725615855E-2</v>
      </c>
      <c r="I127">
        <f t="shared" si="29"/>
        <v>3.0651597445226214E-6</v>
      </c>
      <c r="J127">
        <f t="shared" si="26"/>
        <v>1.4846331516933144E-11</v>
      </c>
      <c r="K127">
        <f t="shared" si="33"/>
        <v>0</v>
      </c>
      <c r="L127">
        <f t="shared" si="33"/>
        <v>0</v>
      </c>
      <c r="M127">
        <f t="shared" si="26"/>
        <v>2.0662568141099173E-20</v>
      </c>
      <c r="N127">
        <f t="shared" si="26"/>
        <v>2.048120085247988E-25</v>
      </c>
      <c r="O127">
        <f t="shared" si="32"/>
        <v>1.5042671484925792E-30</v>
      </c>
      <c r="P127">
        <f t="shared" si="26"/>
        <v>1.3841886598381774E-35</v>
      </c>
      <c r="Q127">
        <f t="shared" si="34"/>
        <v>5.5763869797182044E-42</v>
      </c>
      <c r="R127">
        <f t="shared" si="35"/>
        <v>8.8956089125509687E-47</v>
      </c>
      <c r="S127">
        <f t="shared" si="35"/>
        <v>1.3725205820900806E-52</v>
      </c>
      <c r="T127">
        <f t="shared" si="27"/>
        <v>5.4568719976256804E-57</v>
      </c>
      <c r="U127">
        <f t="shared" si="27"/>
        <v>1.0223652643949435E-65</v>
      </c>
      <c r="V127">
        <f t="shared" si="27"/>
        <v>1.8082461699843484E-69</v>
      </c>
      <c r="W127">
        <f t="shared" si="30"/>
        <v>346.4133027877923</v>
      </c>
      <c r="X127">
        <f>E127-W127</f>
        <v>-3.9682831649207628</v>
      </c>
      <c r="Y127">
        <f t="shared" si="31"/>
        <v>15.747271276993546</v>
      </c>
    </row>
    <row r="128" spans="1:25" x14ac:dyDescent="0.3">
      <c r="A128">
        <v>935.64999999999498</v>
      </c>
      <c r="B128">
        <v>485</v>
      </c>
      <c r="C128">
        <f>$AB$15*A128+$AC$15</f>
        <v>135.46061881417018</v>
      </c>
      <c r="D128">
        <f>$E$5-A128-$Z$8</f>
        <v>293.41147723743455</v>
      </c>
      <c r="E128">
        <f t="shared" si="28"/>
        <v>349.53938118582982</v>
      </c>
      <c r="F128">
        <f t="shared" si="29"/>
        <v>332.39375188571398</v>
      </c>
      <c r="G128">
        <f t="shared" si="29"/>
        <v>23.184431101924719</v>
      </c>
      <c r="H128">
        <f t="shared" si="29"/>
        <v>1.6579109828321604E-2</v>
      </c>
      <c r="I128">
        <f t="shared" si="29"/>
        <v>4.2283887270529729E-6</v>
      </c>
      <c r="J128">
        <f t="shared" si="26"/>
        <v>2.2533539373349559E-11</v>
      </c>
      <c r="K128">
        <f t="shared" si="33"/>
        <v>0</v>
      </c>
      <c r="L128">
        <f t="shared" si="33"/>
        <v>0</v>
      </c>
      <c r="M128">
        <f t="shared" si="26"/>
        <v>3.5913494471554948E-20</v>
      </c>
      <c r="N128">
        <f t="shared" si="26"/>
        <v>3.6009108641035326E-25</v>
      </c>
      <c r="O128">
        <f t="shared" si="32"/>
        <v>2.9504706058330498E-30</v>
      </c>
      <c r="P128">
        <f t="shared" si="26"/>
        <v>2.69573602975033E-35</v>
      </c>
      <c r="Q128">
        <f t="shared" si="34"/>
        <v>1.2209546112273904E-41</v>
      </c>
      <c r="R128">
        <f t="shared" si="35"/>
        <v>1.9014920948450523E-46</v>
      </c>
      <c r="S128">
        <f t="shared" si="35"/>
        <v>3.2950095748535874E-52</v>
      </c>
      <c r="T128">
        <f t="shared" si="27"/>
        <v>1.2609777305746476E-56</v>
      </c>
      <c r="U128">
        <f t="shared" si="27"/>
        <v>2.7178711000925438E-65</v>
      </c>
      <c r="V128">
        <f t="shared" si="27"/>
        <v>4.5551202178561857E-69</v>
      </c>
      <c r="W128">
        <f t="shared" si="30"/>
        <v>355.59476632587825</v>
      </c>
      <c r="X128">
        <f>E128-W128</f>
        <v>-6.0553851400484291</v>
      </c>
      <c r="Y128">
        <f t="shared" si="31"/>
        <v>36.66768919431933</v>
      </c>
    </row>
    <row r="129" spans="1:25" x14ac:dyDescent="0.3">
      <c r="A129">
        <v>935.69999999999504</v>
      </c>
      <c r="B129">
        <v>524</v>
      </c>
      <c r="C129">
        <f>$AB$15*A129+$AC$15</f>
        <v>135.36625725121166</v>
      </c>
      <c r="D129">
        <f>$E$5-A129-$Z$8</f>
        <v>293.36147723743449</v>
      </c>
      <c r="E129">
        <f t="shared" si="28"/>
        <v>388.63374274878834</v>
      </c>
      <c r="F129">
        <f t="shared" si="29"/>
        <v>337.81754824348252</v>
      </c>
      <c r="G129">
        <f t="shared" si="29"/>
        <v>26.38784637843758</v>
      </c>
      <c r="H129">
        <f t="shared" si="29"/>
        <v>2.0918560405843147E-2</v>
      </c>
      <c r="I129">
        <f t="shared" si="29"/>
        <v>5.8158251626456033E-6</v>
      </c>
      <c r="J129">
        <f t="shared" si="26"/>
        <v>3.4099994838118842E-11</v>
      </c>
      <c r="K129">
        <f t="shared" si="33"/>
        <v>0</v>
      </c>
      <c r="L129">
        <f t="shared" si="33"/>
        <v>0</v>
      </c>
      <c r="M129">
        <f t="shared" si="26"/>
        <v>6.2224159046561825E-20</v>
      </c>
      <c r="N129">
        <f t="shared" si="26"/>
        <v>6.3140526227210884E-25</v>
      </c>
      <c r="O129">
        <f t="shared" si="32"/>
        <v>5.7688017991810642E-30</v>
      </c>
      <c r="P129">
        <f t="shared" si="26"/>
        <v>5.23598400256348E-35</v>
      </c>
      <c r="Q129">
        <f t="shared" si="34"/>
        <v>2.6648584093482337E-41</v>
      </c>
      <c r="R129">
        <f t="shared" si="35"/>
        <v>4.0537059148232208E-46</v>
      </c>
      <c r="S129">
        <f t="shared" si="35"/>
        <v>7.8853777037778199E-52</v>
      </c>
      <c r="T129">
        <f t="shared" si="27"/>
        <v>2.9060958779380754E-56</v>
      </c>
      <c r="U129">
        <f t="shared" si="27"/>
        <v>7.2024396878276812E-65</v>
      </c>
      <c r="V129">
        <f t="shared" si="27"/>
        <v>1.1444083136140642E-68</v>
      </c>
      <c r="W129">
        <f t="shared" si="30"/>
        <v>364.22631899818521</v>
      </c>
      <c r="X129">
        <f>E129-W129</f>
        <v>24.40742375060313</v>
      </c>
      <c r="Y129">
        <f t="shared" si="31"/>
        <v>595.72233414150571</v>
      </c>
    </row>
    <row r="130" spans="1:25" x14ac:dyDescent="0.3">
      <c r="A130">
        <v>935.749999999995</v>
      </c>
      <c r="B130">
        <v>519</v>
      </c>
      <c r="C130">
        <f>$AB$15*A130+$AC$15</f>
        <v>135.27189568825315</v>
      </c>
      <c r="D130">
        <f>$E$5-A130-$Z$8</f>
        <v>293.31147723743453</v>
      </c>
      <c r="E130">
        <f t="shared" si="28"/>
        <v>383.72810431174685</v>
      </c>
      <c r="F130">
        <f t="shared" si="29"/>
        <v>342.31521468799508</v>
      </c>
      <c r="G130">
        <f t="shared" si="29"/>
        <v>29.945122444336199</v>
      </c>
      <c r="H130">
        <f t="shared" si="29"/>
        <v>2.6315826910845878E-2</v>
      </c>
      <c r="I130">
        <f t="shared" si="29"/>
        <v>7.9755826635647124E-6</v>
      </c>
      <c r="J130">
        <f t="shared" si="26"/>
        <v>5.1451004360901802E-11</v>
      </c>
      <c r="K130">
        <f t="shared" si="33"/>
        <v>0</v>
      </c>
      <c r="L130">
        <f t="shared" si="33"/>
        <v>0</v>
      </c>
      <c r="M130">
        <f t="shared" si="26"/>
        <v>1.0747028760254497E-19</v>
      </c>
      <c r="N130">
        <f t="shared" si="26"/>
        <v>1.1041876731706174E-24</v>
      </c>
      <c r="O130">
        <f t="shared" si="32"/>
        <v>1.1243666310585636E-29</v>
      </c>
      <c r="P130">
        <f t="shared" si="26"/>
        <v>1.014280626433098E-34</v>
      </c>
      <c r="Q130">
        <f t="shared" si="34"/>
        <v>5.7979806639195276E-41</v>
      </c>
      <c r="R130">
        <f t="shared" si="35"/>
        <v>8.6188401174693075E-46</v>
      </c>
      <c r="S130">
        <f t="shared" si="35"/>
        <v>1.8811192366701228E-51</v>
      </c>
      <c r="T130">
        <f t="shared" si="27"/>
        <v>6.6796134652985816E-56</v>
      </c>
      <c r="U130">
        <f t="shared" si="27"/>
        <v>1.9026478262410716E-64</v>
      </c>
      <c r="V130">
        <f t="shared" si="27"/>
        <v>2.8674842183072597E-68</v>
      </c>
      <c r="W130">
        <f t="shared" si="30"/>
        <v>372.28666093487624</v>
      </c>
      <c r="X130">
        <f>E130-W130</f>
        <v>11.441443376870609</v>
      </c>
      <c r="Y130">
        <f t="shared" si="31"/>
        <v>130.90662654613632</v>
      </c>
    </row>
    <row r="131" spans="1:25" x14ac:dyDescent="0.3">
      <c r="A131">
        <v>935.79999999999495</v>
      </c>
      <c r="B131">
        <v>539</v>
      </c>
      <c r="C131">
        <f>$AB$15*A131+$AC$15</f>
        <v>135.17753412529487</v>
      </c>
      <c r="D131">
        <f>$E$5-A131-$Z$8</f>
        <v>293.26147723743458</v>
      </c>
      <c r="E131">
        <f t="shared" si="28"/>
        <v>403.82246587470513</v>
      </c>
      <c r="F131">
        <f t="shared" si="29"/>
        <v>345.8476602304691</v>
      </c>
      <c r="G131">
        <f t="shared" si="29"/>
        <v>33.881519734218735</v>
      </c>
      <c r="H131">
        <f t="shared" si="29"/>
        <v>3.3007823748380662E-2</v>
      </c>
      <c r="I131">
        <f t="shared" si="29"/>
        <v>1.0905062071790133E-5</v>
      </c>
      <c r="J131">
        <f t="shared" si="26"/>
        <v>7.740126227847934E-11</v>
      </c>
      <c r="K131">
        <f t="shared" si="33"/>
        <v>0</v>
      </c>
      <c r="L131">
        <f t="shared" si="33"/>
        <v>0</v>
      </c>
      <c r="M131">
        <f t="shared" si="26"/>
        <v>1.8503155165403129E-19</v>
      </c>
      <c r="N131">
        <f t="shared" si="26"/>
        <v>1.9258234177069225E-24</v>
      </c>
      <c r="O131">
        <f t="shared" si="32"/>
        <v>2.1845313556798805E-29</v>
      </c>
      <c r="P131">
        <f t="shared" si="26"/>
        <v>1.959552126999378E-34</v>
      </c>
      <c r="Q131">
        <f t="shared" si="34"/>
        <v>1.257498254722922E-40</v>
      </c>
      <c r="R131">
        <f t="shared" si="35"/>
        <v>1.8276131816873734E-45</v>
      </c>
      <c r="S131">
        <f t="shared" si="35"/>
        <v>4.473404323554761E-51</v>
      </c>
      <c r="T131">
        <f t="shared" si="27"/>
        <v>1.531198856317492E-55</v>
      </c>
      <c r="U131">
        <f t="shared" si="27"/>
        <v>5.0103168665921242E-64</v>
      </c>
      <c r="V131">
        <f t="shared" si="27"/>
        <v>7.1657217479671641E-68</v>
      </c>
      <c r="W131">
        <f t="shared" si="30"/>
        <v>379.76219869357573</v>
      </c>
      <c r="X131">
        <f>E131-W131</f>
        <v>24.060267181129404</v>
      </c>
      <c r="Y131">
        <f t="shared" si="31"/>
        <v>578.89645682733271</v>
      </c>
    </row>
    <row r="132" spans="1:25" x14ac:dyDescent="0.3">
      <c r="A132">
        <v>935.84999999999502</v>
      </c>
      <c r="B132">
        <v>494</v>
      </c>
      <c r="C132">
        <f>$AB$15*A132+$AC$15</f>
        <v>135.08317256233636</v>
      </c>
      <c r="D132">
        <f>$E$5-A132-$Z$8</f>
        <v>293.21147723743451</v>
      </c>
      <c r="E132">
        <f t="shared" si="28"/>
        <v>358.91682743766364</v>
      </c>
      <c r="F132">
        <f t="shared" si="29"/>
        <v>348.38393810853933</v>
      </c>
      <c r="G132">
        <f t="shared" si="29"/>
        <v>38.22207969541504</v>
      </c>
      <c r="H132">
        <f t="shared" si="29"/>
        <v>4.127921262271915E-2</v>
      </c>
      <c r="I132">
        <f t="shared" si="29"/>
        <v>1.4866492151526836E-5</v>
      </c>
      <c r="J132">
        <f t="shared" si="26"/>
        <v>1.1609589727679911E-10</v>
      </c>
      <c r="K132">
        <f t="shared" si="33"/>
        <v>0</v>
      </c>
      <c r="L132">
        <f t="shared" si="33"/>
        <v>0</v>
      </c>
      <c r="M132">
        <f t="shared" si="26"/>
        <v>3.1756393514324769E-19</v>
      </c>
      <c r="N132">
        <f t="shared" si="26"/>
        <v>3.3498773289858726E-24</v>
      </c>
      <c r="O132">
        <f t="shared" si="32"/>
        <v>4.230937615712088E-29</v>
      </c>
      <c r="P132">
        <f t="shared" si="26"/>
        <v>3.7756730753201279E-34</v>
      </c>
      <c r="Q132">
        <f t="shared" si="34"/>
        <v>2.7187296511013499E-40</v>
      </c>
      <c r="R132">
        <f t="shared" si="35"/>
        <v>3.8650810949808259E-45</v>
      </c>
      <c r="S132">
        <f t="shared" si="35"/>
        <v>1.0604446029935477E-50</v>
      </c>
      <c r="T132">
        <f t="shared" si="27"/>
        <v>3.5006664473148648E-55</v>
      </c>
      <c r="U132">
        <f t="shared" si="27"/>
        <v>1.3152247736987654E-63</v>
      </c>
      <c r="V132">
        <f t="shared" si="27"/>
        <v>1.7859023766720357E-67</v>
      </c>
      <c r="W132">
        <f t="shared" si="30"/>
        <v>386.64731188318535</v>
      </c>
      <c r="X132">
        <f>E132-W132</f>
        <v>-27.730484445521711</v>
      </c>
      <c r="Y132">
        <f t="shared" si="31"/>
        <v>768.97976758332152</v>
      </c>
    </row>
    <row r="133" spans="1:25" x14ac:dyDescent="0.3">
      <c r="A133">
        <v>935.89999999999498</v>
      </c>
      <c r="B133">
        <v>551</v>
      </c>
      <c r="C133">
        <f>$AB$15*A133+$AC$15</f>
        <v>134.98881099937785</v>
      </c>
      <c r="D133">
        <f>$E$5-A133-$Z$8</f>
        <v>293.16147723743455</v>
      </c>
      <c r="E133">
        <f t="shared" si="28"/>
        <v>416.01118900062215</v>
      </c>
      <c r="F133">
        <f t="shared" si="29"/>
        <v>349.90169718028204</v>
      </c>
      <c r="G133">
        <f t="shared" si="29"/>
        <v>42.991281210856613</v>
      </c>
      <c r="H133">
        <f t="shared" si="29"/>
        <v>5.1470757594381633E-2</v>
      </c>
      <c r="I133">
        <f t="shared" si="29"/>
        <v>2.0207077756296009E-5</v>
      </c>
      <c r="J133">
        <f t="shared" si="26"/>
        <v>1.7362023682450553E-10</v>
      </c>
      <c r="K133">
        <f t="shared" si="33"/>
        <v>0</v>
      </c>
      <c r="L133">
        <f t="shared" si="33"/>
        <v>0</v>
      </c>
      <c r="M133">
        <f t="shared" si="26"/>
        <v>5.4330607800003514E-19</v>
      </c>
      <c r="N133">
        <f t="shared" si="26"/>
        <v>5.8113925914543513E-24</v>
      </c>
      <c r="O133">
        <f t="shared" si="32"/>
        <v>8.1685122620125861E-29</v>
      </c>
      <c r="P133">
        <f t="shared" si="26"/>
        <v>7.2555579721016007E-34</v>
      </c>
      <c r="Q133">
        <f t="shared" si="34"/>
        <v>5.8593934462938855E-40</v>
      </c>
      <c r="R133">
        <f t="shared" si="35"/>
        <v>8.152143402533706E-45</v>
      </c>
      <c r="S133">
        <f t="shared" si="35"/>
        <v>2.505912044920062E-50</v>
      </c>
      <c r="T133">
        <f t="shared" si="27"/>
        <v>7.9819451562238931E-55</v>
      </c>
      <c r="U133">
        <f t="shared" si="27"/>
        <v>3.4416188608659227E-63</v>
      </c>
      <c r="V133">
        <f t="shared" si="27"/>
        <v>4.4390942075366973E-67</v>
      </c>
      <c r="W133">
        <f t="shared" si="30"/>
        <v>392.94446935598432</v>
      </c>
      <c r="X133">
        <f>E133-W133</f>
        <v>23.066719644637828</v>
      </c>
      <c r="Y133">
        <f t="shared" si="31"/>
        <v>532.07355516432074</v>
      </c>
    </row>
    <row r="134" spans="1:25" x14ac:dyDescent="0.3">
      <c r="A134">
        <v>935.94999999999504</v>
      </c>
      <c r="B134">
        <v>540</v>
      </c>
      <c r="C134">
        <f>$AB$15*A134+$AC$15</f>
        <v>134.89444943641934</v>
      </c>
      <c r="D134">
        <f>$E$5-A134-$Z$8</f>
        <v>293.11147723743449</v>
      </c>
      <c r="E134">
        <f t="shared" si="28"/>
        <v>405.10555056358066</v>
      </c>
      <c r="F134">
        <f t="shared" si="29"/>
        <v>350.38750988325717</v>
      </c>
      <c r="G134">
        <f t="shared" si="29"/>
        <v>48.212661320309479</v>
      </c>
      <c r="H134">
        <f t="shared" si="29"/>
        <v>6.3988857968876919E-2</v>
      </c>
      <c r="I134">
        <f t="shared" si="29"/>
        <v>2.7385026280864196E-5</v>
      </c>
      <c r="J134">
        <f t="shared" si="26"/>
        <v>2.5887997550712296E-10</v>
      </c>
      <c r="K134">
        <f t="shared" si="33"/>
        <v>0</v>
      </c>
      <c r="L134">
        <f t="shared" si="33"/>
        <v>0</v>
      </c>
      <c r="M134">
        <f t="shared" si="26"/>
        <v>9.265864748146871E-19</v>
      </c>
      <c r="N134">
        <f t="shared" si="26"/>
        <v>1.0054729667334151E-23</v>
      </c>
      <c r="O134">
        <f t="shared" si="32"/>
        <v>1.5720896673954455E-28</v>
      </c>
      <c r="P134">
        <f t="shared" si="26"/>
        <v>1.3905484376878127E-33</v>
      </c>
      <c r="Q134">
        <f t="shared" si="34"/>
        <v>1.258830632885814E-39</v>
      </c>
      <c r="R134">
        <f t="shared" si="35"/>
        <v>1.7148410938939881E-44</v>
      </c>
      <c r="S134">
        <f t="shared" si="35"/>
        <v>5.9029848081533454E-50</v>
      </c>
      <c r="T134">
        <f t="shared" si="27"/>
        <v>1.8151211542795906E-54</v>
      </c>
      <c r="U134">
        <f t="shared" si="27"/>
        <v>8.9774618849282335E-63</v>
      </c>
      <c r="V134">
        <f t="shared" si="27"/>
        <v>1.1004488980571092E-66</v>
      </c>
      <c r="W134">
        <f t="shared" si="30"/>
        <v>398.66418744682068</v>
      </c>
      <c r="X134">
        <f>E134-W134</f>
        <v>6.4413631167599874</v>
      </c>
      <c r="Y134">
        <f t="shared" si="31"/>
        <v>41.49115880195594</v>
      </c>
    </row>
    <row r="135" spans="1:25" x14ac:dyDescent="0.3">
      <c r="A135">
        <v>935.999999999995</v>
      </c>
      <c r="B135">
        <v>520</v>
      </c>
      <c r="C135">
        <f>$AB$15*A135+$AC$15</f>
        <v>134.80008787346105</v>
      </c>
      <c r="D135">
        <f>$E$5-A135-$Z$8</f>
        <v>293.06147723743453</v>
      </c>
      <c r="E135">
        <f t="shared" si="28"/>
        <v>385.19991212653895</v>
      </c>
      <c r="F135">
        <f t="shared" si="29"/>
        <v>349.83707002814123</v>
      </c>
      <c r="G135">
        <f t="shared" si="29"/>
        <v>53.908402807537136</v>
      </c>
      <c r="H135">
        <f t="shared" si="29"/>
        <v>7.9316364615705418E-2</v>
      </c>
      <c r="I135">
        <f t="shared" si="29"/>
        <v>3.7003044176987309E-5</v>
      </c>
      <c r="J135">
        <f t="shared" si="26"/>
        <v>3.8486747991025098E-10</v>
      </c>
      <c r="K135">
        <f t="shared" si="33"/>
        <v>0</v>
      </c>
      <c r="L135">
        <f t="shared" si="33"/>
        <v>0</v>
      </c>
      <c r="M135">
        <f t="shared" si="26"/>
        <v>1.5752712764456102E-18</v>
      </c>
      <c r="N135">
        <f t="shared" si="26"/>
        <v>1.734999896545815E-23</v>
      </c>
      <c r="O135">
        <f t="shared" si="32"/>
        <v>3.0160578388948924E-28</v>
      </c>
      <c r="P135">
        <f t="shared" si="26"/>
        <v>2.6579101638118779E-33</v>
      </c>
      <c r="Q135">
        <f t="shared" si="34"/>
        <v>2.6959383013879131E-39</v>
      </c>
      <c r="R135">
        <f t="shared" si="35"/>
        <v>3.5976161596222867E-44</v>
      </c>
      <c r="S135">
        <f t="shared" si="35"/>
        <v>1.3861349434363577E-49</v>
      </c>
      <c r="T135">
        <f t="shared" si="27"/>
        <v>4.1166255822365624E-54</v>
      </c>
      <c r="U135">
        <f t="shared" si="27"/>
        <v>2.3343843944407103E-62</v>
      </c>
      <c r="V135">
        <f t="shared" si="27"/>
        <v>2.7207226325918764E-66</v>
      </c>
      <c r="W135">
        <f t="shared" si="30"/>
        <v>403.82482620372309</v>
      </c>
      <c r="X135">
        <f>E135-W135</f>
        <v>-18.624914077184144</v>
      </c>
      <c r="Y135">
        <f t="shared" si="31"/>
        <v>346.8874243824921</v>
      </c>
    </row>
    <row r="136" spans="1:25" x14ac:dyDescent="0.3">
      <c r="A136">
        <v>936.04999999999404</v>
      </c>
      <c r="B136">
        <v>530</v>
      </c>
      <c r="C136">
        <f>$AB$15*A136+$AC$15</f>
        <v>134.70572631050436</v>
      </c>
      <c r="D136">
        <f>$E$5-A136-$Z$8</f>
        <v>293.01147723743549</v>
      </c>
      <c r="E136">
        <f t="shared" si="28"/>
        <v>395.29427368949564</v>
      </c>
      <c r="F136">
        <f t="shared" si="29"/>
        <v>348.2552563520893</v>
      </c>
      <c r="G136">
        <f t="shared" si="29"/>
        <v>60.098892271745932</v>
      </c>
      <c r="H136">
        <f t="shared" si="29"/>
        <v>9.8024781874792077E-2</v>
      </c>
      <c r="I136">
        <f t="shared" si="29"/>
        <v>4.9851288628758718E-5</v>
      </c>
      <c r="J136">
        <f t="shared" si="26"/>
        <v>5.7047762596727693E-10</v>
      </c>
      <c r="K136">
        <f t="shared" si="33"/>
        <v>0</v>
      </c>
      <c r="L136">
        <f t="shared" si="33"/>
        <v>0</v>
      </c>
      <c r="M136">
        <f t="shared" si="26"/>
        <v>2.6696403397132099E-18</v>
      </c>
      <c r="N136">
        <f t="shared" si="26"/>
        <v>2.9858458267622223E-23</v>
      </c>
      <c r="O136">
        <f t="shared" si="32"/>
        <v>5.7680633644148994E-28</v>
      </c>
      <c r="P136">
        <f t="shared" si="26"/>
        <v>5.0667951452635661E-33</v>
      </c>
      <c r="Q136">
        <f t="shared" si="34"/>
        <v>5.7554674143283124E-39</v>
      </c>
      <c r="R136">
        <f t="shared" si="35"/>
        <v>7.5273938486224549E-44</v>
      </c>
      <c r="S136">
        <f t="shared" si="35"/>
        <v>3.2446463120072314E-49</v>
      </c>
      <c r="T136">
        <f t="shared" si="27"/>
        <v>9.3114215863075857E-54</v>
      </c>
      <c r="U136">
        <f t="shared" si="27"/>
        <v>6.0508888733075847E-62</v>
      </c>
      <c r="V136">
        <f t="shared" si="27"/>
        <v>6.7086870051894798E-66</v>
      </c>
      <c r="W136">
        <f t="shared" si="30"/>
        <v>408.45222325756913</v>
      </c>
      <c r="X136">
        <f>E136-W136</f>
        <v>-13.157949568073491</v>
      </c>
      <c r="Y136">
        <f t="shared" si="31"/>
        <v>173.13163683596537</v>
      </c>
    </row>
    <row r="137" spans="1:25" x14ac:dyDescent="0.3">
      <c r="A137">
        <v>936.099999999994</v>
      </c>
      <c r="B137">
        <v>526</v>
      </c>
      <c r="C137">
        <f>$AB$15*A137+$AC$15</f>
        <v>134.61136474754608</v>
      </c>
      <c r="D137">
        <f>$E$5-A137-$Z$8</f>
        <v>292.96147723743553</v>
      </c>
      <c r="E137">
        <f t="shared" si="28"/>
        <v>391.38863525245392</v>
      </c>
      <c r="F137">
        <f t="shared" si="29"/>
        <v>345.65606051970656</v>
      </c>
      <c r="G137">
        <f t="shared" si="29"/>
        <v>66.802253392430387</v>
      </c>
      <c r="H137">
        <f t="shared" si="29"/>
        <v>0.12078795022391621</v>
      </c>
      <c r="I137">
        <f t="shared" si="29"/>
        <v>6.696223900594664E-5</v>
      </c>
      <c r="J137">
        <f t="shared" si="26"/>
        <v>8.4310304701553416E-10</v>
      </c>
      <c r="K137">
        <f t="shared" si="33"/>
        <v>0</v>
      </c>
      <c r="L137">
        <f t="shared" si="33"/>
        <v>0</v>
      </c>
      <c r="M137">
        <f t="shared" si="26"/>
        <v>4.5100168303651275E-18</v>
      </c>
      <c r="N137">
        <f t="shared" si="26"/>
        <v>5.1247676142976071E-23</v>
      </c>
      <c r="O137">
        <f t="shared" si="32"/>
        <v>1.0996345684260414E-27</v>
      </c>
      <c r="P137">
        <f t="shared" si="26"/>
        <v>9.633082175504294E-33</v>
      </c>
      <c r="Q137">
        <f t="shared" si="34"/>
        <v>1.224839700126135E-38</v>
      </c>
      <c r="R137">
        <f t="shared" si="35"/>
        <v>1.5707726316844566E-43</v>
      </c>
      <c r="S137">
        <f t="shared" si="35"/>
        <v>7.5710692410134096E-49</v>
      </c>
      <c r="T137">
        <f t="shared" si="27"/>
        <v>2.1005328775586145E-53</v>
      </c>
      <c r="U137">
        <f t="shared" si="27"/>
        <v>1.5634859658124287E-61</v>
      </c>
      <c r="V137">
        <f t="shared" si="27"/>
        <v>1.649793782802875E-65</v>
      </c>
      <c r="W137">
        <f t="shared" si="30"/>
        <v>412.57916882544299</v>
      </c>
      <c r="X137">
        <f>E137-W137</f>
        <v>-21.190533572989068</v>
      </c>
      <c r="Y137">
        <f t="shared" si="31"/>
        <v>449.03871310797683</v>
      </c>
    </row>
    <row r="138" spans="1:25" x14ac:dyDescent="0.3">
      <c r="A138">
        <v>936.14999999999395</v>
      </c>
      <c r="B138">
        <v>581</v>
      </c>
      <c r="C138">
        <f>$AB$15*A138+$AC$15</f>
        <v>134.51700318458757</v>
      </c>
      <c r="D138">
        <f>$E$5-A138-$Z$8</f>
        <v>292.91147723743558</v>
      </c>
      <c r="E138">
        <f t="shared" si="28"/>
        <v>446.48299681541243</v>
      </c>
      <c r="F138">
        <f t="shared" si="29"/>
        <v>342.06238105822513</v>
      </c>
      <c r="G138">
        <f t="shared" si="29"/>
        <v>74.033861199939523</v>
      </c>
      <c r="H138">
        <f t="shared" si="29"/>
        <v>0.14839729368817764</v>
      </c>
      <c r="I138">
        <f t="shared" si="29"/>
        <v>8.9680534288070053E-5</v>
      </c>
      <c r="J138">
        <f t="shared" si="26"/>
        <v>1.2423310628525854E-9</v>
      </c>
      <c r="K138">
        <f t="shared" si="33"/>
        <v>0</v>
      </c>
      <c r="L138">
        <f t="shared" si="33"/>
        <v>0</v>
      </c>
      <c r="M138">
        <f t="shared" si="26"/>
        <v>7.5950663726546331E-18</v>
      </c>
      <c r="N138">
        <f t="shared" si="26"/>
        <v>8.772428674200143E-23</v>
      </c>
      <c r="O138">
        <f t="shared" si="32"/>
        <v>2.0897520012817527E-27</v>
      </c>
      <c r="P138">
        <f t="shared" si="26"/>
        <v>1.8265688871885585E-32</v>
      </c>
      <c r="Q138">
        <f t="shared" si="34"/>
        <v>2.5983994403588623E-38</v>
      </c>
      <c r="R138">
        <f t="shared" si="35"/>
        <v>3.2690448813344007E-43</v>
      </c>
      <c r="S138">
        <f t="shared" si="35"/>
        <v>1.761063750816898E-48</v>
      </c>
      <c r="T138">
        <f t="shared" si="27"/>
        <v>4.7258708413850771E-53</v>
      </c>
      <c r="U138">
        <f t="shared" si="27"/>
        <v>4.0271406883961357E-61</v>
      </c>
      <c r="V138">
        <f t="shared" si="27"/>
        <v>4.046324107255493E-65</v>
      </c>
      <c r="W138">
        <f t="shared" si="30"/>
        <v>416.24472923362941</v>
      </c>
      <c r="X138">
        <f>E138-W138</f>
        <v>30.23826758178302</v>
      </c>
      <c r="Y138">
        <f t="shared" si="31"/>
        <v>914.3528263475099</v>
      </c>
    </row>
    <row r="139" spans="1:25" x14ac:dyDescent="0.3">
      <c r="A139">
        <v>936.19999999999402</v>
      </c>
      <c r="B139">
        <v>555</v>
      </c>
      <c r="C139">
        <f>$AB$15*A139+$AC$15</f>
        <v>134.42264162162905</v>
      </c>
      <c r="D139">
        <f>$E$5-A139-$Z$8</f>
        <v>292.86147723743551</v>
      </c>
      <c r="E139">
        <f t="shared" si="28"/>
        <v>420.57735837837095</v>
      </c>
      <c r="F139">
        <f t="shared" si="29"/>
        <v>337.5056874709137</v>
      </c>
      <c r="G139">
        <f t="shared" si="29"/>
        <v>81.80584425821452</v>
      </c>
      <c r="H139">
        <f t="shared" si="29"/>
        <v>0.18177869991575435</v>
      </c>
      <c r="I139">
        <f t="shared" si="29"/>
        <v>1.1975152425304318E-4</v>
      </c>
      <c r="J139">
        <f t="shared" si="26"/>
        <v>1.8251924872893139E-9</v>
      </c>
      <c r="K139">
        <f t="shared" si="33"/>
        <v>0</v>
      </c>
      <c r="L139">
        <f t="shared" si="33"/>
        <v>0</v>
      </c>
      <c r="M139">
        <f t="shared" si="26"/>
        <v>1.2750082322289127E-17</v>
      </c>
      <c r="N139">
        <f t="shared" si="26"/>
        <v>1.49762950027818E-22</v>
      </c>
      <c r="O139">
        <f t="shared" si="32"/>
        <v>3.9588506686881177E-27</v>
      </c>
      <c r="P139">
        <f t="shared" si="26"/>
        <v>3.4541859873584033E-32</v>
      </c>
      <c r="Q139">
        <f t="shared" si="34"/>
        <v>5.4949099293718497E-38</v>
      </c>
      <c r="R139">
        <f t="shared" si="35"/>
        <v>6.7852727832489321E-43</v>
      </c>
      <c r="S139">
        <f t="shared" si="35"/>
        <v>4.0833907627542141E-48</v>
      </c>
      <c r="T139">
        <f t="shared" si="27"/>
        <v>1.0604082165935358E-52</v>
      </c>
      <c r="U139">
        <f t="shared" si="27"/>
        <v>1.034016862382758E-60</v>
      </c>
      <c r="V139">
        <f t="shared" si="27"/>
        <v>9.8976146631059193E-65</v>
      </c>
      <c r="W139">
        <f t="shared" si="30"/>
        <v>419.49343018239341</v>
      </c>
      <c r="X139">
        <f>E139-W139</f>
        <v>1.0839281959775349</v>
      </c>
      <c r="Y139">
        <f t="shared" si="31"/>
        <v>1.1749003340351132</v>
      </c>
    </row>
    <row r="140" spans="1:25" x14ac:dyDescent="0.3">
      <c r="A140">
        <v>936.24999999999397</v>
      </c>
      <c r="B140">
        <v>578</v>
      </c>
      <c r="C140">
        <f>$AB$15*A140+$AC$15</f>
        <v>134.32828005867077</v>
      </c>
      <c r="D140">
        <f>$E$5-A140-$Z$8</f>
        <v>292.81147723743555</v>
      </c>
      <c r="E140">
        <f t="shared" si="28"/>
        <v>443.67171994132923</v>
      </c>
      <c r="F140">
        <f t="shared" si="29"/>
        <v>332.02556142003345</v>
      </c>
      <c r="G140">
        <f t="shared" si="29"/>
        <v>90.126582705596732</v>
      </c>
      <c r="H140">
        <f t="shared" si="29"/>
        <v>0.22201107919894211</v>
      </c>
      <c r="I140">
        <f t="shared" si="29"/>
        <v>1.594331239473062E-4</v>
      </c>
      <c r="J140">
        <f t="shared" si="26"/>
        <v>2.6735889856470976E-9</v>
      </c>
      <c r="K140">
        <f t="shared" si="33"/>
        <v>0</v>
      </c>
      <c r="L140">
        <f t="shared" si="33"/>
        <v>0</v>
      </c>
      <c r="M140">
        <f t="shared" si="26"/>
        <v>2.1336462102357911E-17</v>
      </c>
      <c r="N140">
        <f t="shared" si="26"/>
        <v>2.5499272967667792E-22</v>
      </c>
      <c r="O140">
        <f t="shared" si="32"/>
        <v>7.4760379077970312E-27</v>
      </c>
      <c r="P140">
        <f t="shared" si="26"/>
        <v>6.5146974544310073E-32</v>
      </c>
      <c r="Q140">
        <f t="shared" si="34"/>
        <v>1.1583591844438317E-37</v>
      </c>
      <c r="R140">
        <f t="shared" si="35"/>
        <v>1.4045998323278122E-42</v>
      </c>
      <c r="S140">
        <f t="shared" si="35"/>
        <v>9.4383224549201378E-48</v>
      </c>
      <c r="T140">
        <f t="shared" si="27"/>
        <v>2.3730297983736507E-52</v>
      </c>
      <c r="U140">
        <f t="shared" si="27"/>
        <v>2.6465886443989571E-60</v>
      </c>
      <c r="V140">
        <f t="shared" si="27"/>
        <v>2.4145671535100066E-64</v>
      </c>
      <c r="W140">
        <f t="shared" si="30"/>
        <v>422.37431464062661</v>
      </c>
      <c r="X140">
        <f>E140-W140</f>
        <v>21.297405300702621</v>
      </c>
      <c r="Y140">
        <f t="shared" si="31"/>
        <v>453.5794725423961</v>
      </c>
    </row>
    <row r="141" spans="1:25" x14ac:dyDescent="0.3">
      <c r="A141">
        <v>936.29999999999404</v>
      </c>
      <c r="B141">
        <v>560</v>
      </c>
      <c r="C141">
        <f>$AB$15*A141+$AC$15</f>
        <v>134.23391849571203</v>
      </c>
      <c r="D141">
        <f>$E$5-A141-$Z$8</f>
        <v>292.76147723743549</v>
      </c>
      <c r="E141">
        <f t="shared" si="28"/>
        <v>425.76608150428797</v>
      </c>
      <c r="F141">
        <f t="shared" si="29"/>
        <v>325.66912433454337</v>
      </c>
      <c r="G141">
        <f t="shared" si="29"/>
        <v>99.000211064223194</v>
      </c>
      <c r="H141">
        <f t="shared" si="29"/>
        <v>0.27034662086877392</v>
      </c>
      <c r="I141">
        <f t="shared" si="29"/>
        <v>2.1163656511669738E-4</v>
      </c>
      <c r="J141">
        <f t="shared" si="26"/>
        <v>3.9047681928103957E-9</v>
      </c>
      <c r="K141">
        <f t="shared" si="33"/>
        <v>0</v>
      </c>
      <c r="L141">
        <f t="shared" si="33"/>
        <v>0</v>
      </c>
      <c r="M141">
        <f t="shared" ref="M141:V204" si="36">M$8*EXP(-(($D141-M$9)^2)/(2*M$10^2))</f>
        <v>3.5592609758758263E-17</v>
      </c>
      <c r="N141">
        <f t="shared" si="36"/>
        <v>4.3300217849319952E-22</v>
      </c>
      <c r="O141">
        <f t="shared" si="36"/>
        <v>1.4073492111973016E-26</v>
      </c>
      <c r="P141">
        <f t="shared" si="36"/>
        <v>1.2254106678321696E-31</v>
      </c>
      <c r="Q141">
        <f t="shared" si="36"/>
        <v>2.434186891693059E-37</v>
      </c>
      <c r="R141">
        <f t="shared" si="36"/>
        <v>2.8998583474192808E-42</v>
      </c>
      <c r="S141">
        <f t="shared" si="36"/>
        <v>2.1746866269505342E-47</v>
      </c>
      <c r="T141">
        <f t="shared" ref="T141:U204" si="37">T$8*EXP(-(($D141-T$9)^2)/(2*T$10^2))</f>
        <v>5.296295044916221E-52</v>
      </c>
      <c r="U141">
        <f t="shared" si="37"/>
        <v>6.7526349594706881E-60</v>
      </c>
      <c r="V141">
        <f t="shared" si="36"/>
        <v>5.8747164073852612E-64</v>
      </c>
      <c r="W141">
        <f t="shared" si="30"/>
        <v>424.93989366010521</v>
      </c>
      <c r="X141">
        <f>E141-W141</f>
        <v>0.82618784418275482</v>
      </c>
      <c r="Y141">
        <f t="shared" si="31"/>
        <v>0.68258635387534794</v>
      </c>
    </row>
    <row r="142" spans="1:25" x14ac:dyDescent="0.3">
      <c r="A142">
        <v>936.349999999994</v>
      </c>
      <c r="B142">
        <v>570</v>
      </c>
      <c r="C142">
        <f>$AB$15*A142+$AC$15</f>
        <v>134.13955693275375</v>
      </c>
      <c r="D142">
        <f>$E$5-A142-$Z$8</f>
        <v>292.71147723743553</v>
      </c>
      <c r="E142">
        <f t="shared" si="28"/>
        <v>435.86044306724625</v>
      </c>
      <c r="F142">
        <f t="shared" si="29"/>
        <v>318.49036301803068</v>
      </c>
      <c r="G142">
        <f t="shared" si="29"/>
        <v>108.426135571599</v>
      </c>
      <c r="H142">
        <f t="shared" si="29"/>
        <v>0.32823273079018084</v>
      </c>
      <c r="I142">
        <f t="shared" si="29"/>
        <v>2.8010282920709032E-4</v>
      </c>
      <c r="J142">
        <f t="shared" si="26"/>
        <v>5.6860478926501702E-9</v>
      </c>
      <c r="K142">
        <f t="shared" si="33"/>
        <v>0</v>
      </c>
      <c r="L142">
        <f t="shared" si="33"/>
        <v>0</v>
      </c>
      <c r="M142">
        <f t="shared" si="36"/>
        <v>5.9186854748076671E-17</v>
      </c>
      <c r="N142">
        <f t="shared" si="36"/>
        <v>7.3331612707089184E-22</v>
      </c>
      <c r="O142">
        <f t="shared" si="36"/>
        <v>2.6409504787500745E-26</v>
      </c>
      <c r="P142">
        <f t="shared" si="36"/>
        <v>2.2988357019546203E-31</v>
      </c>
      <c r="Q142">
        <f t="shared" si="36"/>
        <v>5.0990890528518113E-37</v>
      </c>
      <c r="R142">
        <f t="shared" si="36"/>
        <v>5.9709004040940381E-42</v>
      </c>
      <c r="S142">
        <f t="shared" si="36"/>
        <v>4.9948972803267588E-47</v>
      </c>
      <c r="T142">
        <f t="shared" si="37"/>
        <v>1.1789082885360921E-51</v>
      </c>
      <c r="U142">
        <f t="shared" si="37"/>
        <v>1.7174658304336509E-59</v>
      </c>
      <c r="V142">
        <f t="shared" si="36"/>
        <v>1.4255202669803611E-63</v>
      </c>
      <c r="W142">
        <f t="shared" si="30"/>
        <v>427.24501142893513</v>
      </c>
      <c r="X142">
        <f>E142-W142</f>
        <v>8.6154316383111222</v>
      </c>
      <c r="Y142">
        <f t="shared" si="31"/>
        <v>74.225662314412261</v>
      </c>
    </row>
    <row r="143" spans="1:25" x14ac:dyDescent="0.3">
      <c r="A143">
        <v>936.39999999999395</v>
      </c>
      <c r="B143">
        <v>563</v>
      </c>
      <c r="C143">
        <f>$AB$15*A143+$AC$15</f>
        <v>134.04519536979547</v>
      </c>
      <c r="D143">
        <f>$E$5-A143-$Z$8</f>
        <v>292.66147723743558</v>
      </c>
      <c r="E143">
        <f t="shared" si="28"/>
        <v>428.95480463020453</v>
      </c>
      <c r="F143">
        <f t="shared" si="29"/>
        <v>310.54936675067557</v>
      </c>
      <c r="G143">
        <f t="shared" si="29"/>
        <v>118.39857648033619</v>
      </c>
      <c r="H143">
        <f t="shared" si="29"/>
        <v>0.39733559163189613</v>
      </c>
      <c r="I143">
        <f t="shared" ref="I143:P206" si="38">I$8*EXP(-(($D143-I$9)^2)/(2*I$10^2))</f>
        <v>3.6962295046988043E-4</v>
      </c>
      <c r="J143">
        <f t="shared" si="38"/>
        <v>8.2554435566105033E-9</v>
      </c>
      <c r="K143">
        <f t="shared" si="33"/>
        <v>0</v>
      </c>
      <c r="L143">
        <f t="shared" si="33"/>
        <v>0</v>
      </c>
      <c r="M143">
        <f t="shared" si="38"/>
        <v>9.8111224244222375E-17</v>
      </c>
      <c r="N143">
        <f t="shared" si="38"/>
        <v>1.2386005321957647E-21</v>
      </c>
      <c r="O143">
        <f t="shared" si="38"/>
        <v>4.9402240527520971E-26</v>
      </c>
      <c r="P143">
        <f t="shared" si="38"/>
        <v>4.3010360359762399E-31</v>
      </c>
      <c r="Q143">
        <f t="shared" si="36"/>
        <v>1.064778513000429E-36</v>
      </c>
      <c r="R143">
        <f t="shared" si="36"/>
        <v>1.2261447465266211E-41</v>
      </c>
      <c r="S143">
        <f t="shared" si="36"/>
        <v>1.1436271142141906E-46</v>
      </c>
      <c r="T143">
        <f t="shared" si="37"/>
        <v>2.6171387209469421E-51</v>
      </c>
      <c r="U143">
        <f t="shared" si="37"/>
        <v>4.3544262799527196E-59</v>
      </c>
      <c r="V143">
        <f t="shared" si="36"/>
        <v>3.4498384413557359E-63</v>
      </c>
      <c r="W143">
        <f t="shared" si="30"/>
        <v>429.34564845384955</v>
      </c>
      <c r="X143">
        <f>E143-W143</f>
        <v>-0.3908438236450138</v>
      </c>
      <c r="Y143">
        <f t="shared" si="31"/>
        <v>0.15275889448145466</v>
      </c>
    </row>
    <row r="144" spans="1:25" x14ac:dyDescent="0.3">
      <c r="A144">
        <v>936.44999999999402</v>
      </c>
      <c r="B144">
        <v>580</v>
      </c>
      <c r="C144">
        <f>$AB$15*A144+$AC$15</f>
        <v>133.95083380683673</v>
      </c>
      <c r="D144">
        <f>$E$5-A144-$Z$8</f>
        <v>292.61147723743551</v>
      </c>
      <c r="E144">
        <f t="shared" ref="E144:E207" si="39">B144-C144</f>
        <v>446.04916619316327</v>
      </c>
      <c r="F144">
        <f t="shared" ref="F144:I207" si="40">F$8*EXP(-(($D144-F$9)^2)/(2*F$10^2))</f>
        <v>301.91149095210994</v>
      </c>
      <c r="G144">
        <f t="shared" si="40"/>
        <v>128.90614627383221</v>
      </c>
      <c r="H144">
        <f t="shared" si="40"/>
        <v>0.47956523775582061</v>
      </c>
      <c r="I144">
        <f t="shared" si="40"/>
        <v>4.8631202231118944E-4</v>
      </c>
      <c r="J144">
        <f t="shared" si="38"/>
        <v>1.1950469125811824E-8</v>
      </c>
      <c r="K144">
        <f t="shared" si="33"/>
        <v>0</v>
      </c>
      <c r="L144">
        <f t="shared" si="33"/>
        <v>0</v>
      </c>
      <c r="M144">
        <f t="shared" si="38"/>
        <v>1.6212132054780276E-16</v>
      </c>
      <c r="N144">
        <f t="shared" si="38"/>
        <v>2.0864604647575088E-21</v>
      </c>
      <c r="O144">
        <f t="shared" si="38"/>
        <v>9.2121507955192049E-26</v>
      </c>
      <c r="P144">
        <f t="shared" si="38"/>
        <v>8.0255924274709503E-31</v>
      </c>
      <c r="Q144">
        <f t="shared" si="36"/>
        <v>2.2164297195900552E-36</v>
      </c>
      <c r="R144">
        <f t="shared" si="36"/>
        <v>2.5112070837264172E-41</v>
      </c>
      <c r="S144">
        <f t="shared" si="36"/>
        <v>2.6101792328084202E-46</v>
      </c>
      <c r="T144">
        <f t="shared" si="37"/>
        <v>5.7944515547452519E-51</v>
      </c>
      <c r="U144">
        <f t="shared" si="37"/>
        <v>1.1005297417893394E-58</v>
      </c>
      <c r="V144">
        <f t="shared" si="36"/>
        <v>8.326509649305183E-63</v>
      </c>
      <c r="W144">
        <f t="shared" ref="W144:W207" si="41">F144+G144+H144+I144+J144+K144+L144+M144+N144+R144+O144+P144+Q144+T144+S144+U144+V144</f>
        <v>431.29768878767072</v>
      </c>
      <c r="X144">
        <f>E144-W144</f>
        <v>14.751477405492551</v>
      </c>
      <c r="Y144">
        <f t="shared" ref="Y144:Y207" si="42">(X144)^2</f>
        <v>217.60608564475726</v>
      </c>
    </row>
    <row r="145" spans="1:25" x14ac:dyDescent="0.3">
      <c r="A145">
        <v>936.49999999999397</v>
      </c>
      <c r="B145">
        <v>614</v>
      </c>
      <c r="C145">
        <f>$AB$15*A145+$AC$15</f>
        <v>133.85647224387844</v>
      </c>
      <c r="D145">
        <f>$E$5-A145-$Z$8</f>
        <v>292.56147723743555</v>
      </c>
      <c r="E145">
        <f t="shared" si="39"/>
        <v>480.14352775612156</v>
      </c>
      <c r="F145">
        <f t="shared" si="40"/>
        <v>292.64646366206154</v>
      </c>
      <c r="G145">
        <f t="shared" si="40"/>
        <v>139.93147502792584</v>
      </c>
      <c r="H145">
        <f t="shared" si="40"/>
        <v>0.57710197874310731</v>
      </c>
      <c r="I145">
        <f t="shared" si="40"/>
        <v>6.3794865397641257E-4</v>
      </c>
      <c r="J145">
        <f t="shared" si="38"/>
        <v>1.7248214272530024E-8</v>
      </c>
      <c r="K145">
        <f t="shared" si="33"/>
        <v>0</v>
      </c>
      <c r="L145">
        <f t="shared" si="33"/>
        <v>0</v>
      </c>
      <c r="M145">
        <f t="shared" si="38"/>
        <v>2.6704815063233992E-16</v>
      </c>
      <c r="N145">
        <f t="shared" si="38"/>
        <v>3.5053220840601571E-21</v>
      </c>
      <c r="O145">
        <f t="shared" si="38"/>
        <v>1.7123929669129715E-25</v>
      </c>
      <c r="P145">
        <f t="shared" si="38"/>
        <v>1.4935507750934911E-30</v>
      </c>
      <c r="Q145">
        <f t="shared" si="36"/>
        <v>4.5991402724682069E-36</v>
      </c>
      <c r="R145">
        <f t="shared" si="36"/>
        <v>5.1293482426095245E-41</v>
      </c>
      <c r="S145">
        <f t="shared" si="36"/>
        <v>5.9386020105243444E-46</v>
      </c>
      <c r="T145">
        <f t="shared" si="37"/>
        <v>1.2794897201733136E-50</v>
      </c>
      <c r="U145">
        <f t="shared" si="37"/>
        <v>2.7726856182647761E-58</v>
      </c>
      <c r="V145">
        <f t="shared" si="36"/>
        <v>2.0043155395834422E-62</v>
      </c>
      <c r="W145">
        <f t="shared" si="41"/>
        <v>433.15567863463269</v>
      </c>
      <c r="X145">
        <f>E145-W145</f>
        <v>46.987849121488864</v>
      </c>
      <c r="Y145">
        <f t="shared" si="42"/>
        <v>2207.8579650638017</v>
      </c>
    </row>
    <row r="146" spans="1:25" x14ac:dyDescent="0.3">
      <c r="A146">
        <v>936.54999999999404</v>
      </c>
      <c r="B146">
        <v>541</v>
      </c>
      <c r="C146">
        <f>$AB$15*A146+$AC$15</f>
        <v>133.76211068091993</v>
      </c>
      <c r="D146">
        <f>$E$5-A146-$Z$8</f>
        <v>292.51147723743549</v>
      </c>
      <c r="E146">
        <f t="shared" si="39"/>
        <v>407.23788931908007</v>
      </c>
      <c r="F146">
        <f t="shared" si="40"/>
        <v>282.82745188073943</v>
      </c>
      <c r="G146">
        <f t="shared" si="40"/>
        <v>151.45089417986895</v>
      </c>
      <c r="H146">
        <f t="shared" si="40"/>
        <v>0.6924239397084323</v>
      </c>
      <c r="I146">
        <f t="shared" si="40"/>
        <v>8.3439383680149421E-4</v>
      </c>
      <c r="J146">
        <f t="shared" si="38"/>
        <v>2.4820925209861641E-8</v>
      </c>
      <c r="K146">
        <f t="shared" si="33"/>
        <v>0</v>
      </c>
      <c r="L146">
        <f t="shared" si="33"/>
        <v>0</v>
      </c>
      <c r="M146">
        <f t="shared" si="38"/>
        <v>4.3849739867865296E-16</v>
      </c>
      <c r="N146">
        <f t="shared" si="38"/>
        <v>5.8733322533148418E-21</v>
      </c>
      <c r="O146">
        <f t="shared" si="38"/>
        <v>3.173027506485585E-25</v>
      </c>
      <c r="P146">
        <f t="shared" si="38"/>
        <v>2.7720544323439265E-30</v>
      </c>
      <c r="Q146">
        <f t="shared" si="36"/>
        <v>9.5132158515423159E-36</v>
      </c>
      <c r="R146">
        <f t="shared" si="36"/>
        <v>1.0449143998915928E-40</v>
      </c>
      <c r="S146">
        <f t="shared" si="36"/>
        <v>1.3468713546773737E-45</v>
      </c>
      <c r="T146">
        <f t="shared" si="37"/>
        <v>2.8177349392140757E-50</v>
      </c>
      <c r="U146">
        <f t="shared" si="37"/>
        <v>6.9634984001436029E-58</v>
      </c>
      <c r="V146">
        <f t="shared" si="36"/>
        <v>4.8118055525304273E-62</v>
      </c>
      <c r="W146">
        <f t="shared" si="41"/>
        <v>434.97160441897449</v>
      </c>
      <c r="X146">
        <f>E146-W146</f>
        <v>-27.733715099894425</v>
      </c>
      <c r="Y146">
        <f t="shared" si="42"/>
        <v>769.15895324211203</v>
      </c>
    </row>
    <row r="147" spans="1:25" x14ac:dyDescent="0.3">
      <c r="A147">
        <v>936.599999999994</v>
      </c>
      <c r="B147">
        <v>593</v>
      </c>
      <c r="C147">
        <f>$AB$15*A147+$AC$15</f>
        <v>133.66774911796142</v>
      </c>
      <c r="D147">
        <f>$E$5-A147-$Z$8</f>
        <v>292.46147723743553</v>
      </c>
      <c r="E147">
        <f t="shared" si="39"/>
        <v>459.33225088203858</v>
      </c>
      <c r="F147">
        <f t="shared" si="40"/>
        <v>272.53010518052088</v>
      </c>
      <c r="G147">
        <f t="shared" si="40"/>
        <v>163.43418972160728</v>
      </c>
      <c r="H147">
        <f t="shared" si="40"/>
        <v>0.82833541286369838</v>
      </c>
      <c r="I147">
        <f t="shared" si="40"/>
        <v>1.0881057175912308E-3</v>
      </c>
      <c r="J147">
        <f t="shared" si="38"/>
        <v>3.5612825845942038E-8</v>
      </c>
      <c r="K147">
        <f t="shared" si="33"/>
        <v>0</v>
      </c>
      <c r="L147">
        <f t="shared" si="33"/>
        <v>0</v>
      </c>
      <c r="M147">
        <f t="shared" si="38"/>
        <v>7.1774879553468075E-16</v>
      </c>
      <c r="N147">
        <f t="shared" si="38"/>
        <v>9.8147689759611496E-21</v>
      </c>
      <c r="O147">
        <f t="shared" ref="O147:O204" si="43">O$8*EXP(-(($D147-O$9)^2)/(2*O$10^2))</f>
        <v>5.8610070382865158E-25</v>
      </c>
      <c r="P147">
        <f t="shared" si="38"/>
        <v>5.131240703414634E-30</v>
      </c>
      <c r="Q147">
        <f t="shared" si="36"/>
        <v>1.9615801159372481E-35</v>
      </c>
      <c r="R147">
        <f t="shared" si="36"/>
        <v>2.1229419287704686E-40</v>
      </c>
      <c r="S147">
        <f t="shared" si="36"/>
        <v>3.0450611352189691E-45</v>
      </c>
      <c r="T147">
        <f t="shared" si="37"/>
        <v>6.1887415274920016E-50</v>
      </c>
      <c r="U147">
        <f t="shared" si="37"/>
        <v>1.7433409636770875E-57</v>
      </c>
      <c r="V147">
        <f t="shared" si="36"/>
        <v>1.1520966552106335E-61</v>
      </c>
      <c r="W147">
        <f t="shared" si="41"/>
        <v>436.79371845632221</v>
      </c>
      <c r="X147">
        <f>E147-W147</f>
        <v>22.538532425716369</v>
      </c>
      <c r="Y147">
        <f t="shared" si="42"/>
        <v>507.98544390506817</v>
      </c>
    </row>
    <row r="148" spans="1:25" x14ac:dyDescent="0.3">
      <c r="A148">
        <v>936.64999999999395</v>
      </c>
      <c r="B148">
        <v>586</v>
      </c>
      <c r="C148">
        <f>$AB$15*A148+$AC$15</f>
        <v>133.57338755500314</v>
      </c>
      <c r="D148">
        <f>$E$5-A148-$Z$8</f>
        <v>292.41147723743558</v>
      </c>
      <c r="E148">
        <f t="shared" si="39"/>
        <v>452.42661244499686</v>
      </c>
      <c r="F148">
        <f t="shared" si="40"/>
        <v>261.83159395317313</v>
      </c>
      <c r="G148">
        <f t="shared" si="40"/>
        <v>175.8444352995962</v>
      </c>
      <c r="H148">
        <f t="shared" si="40"/>
        <v>0.98799563383074529</v>
      </c>
      <c r="I148">
        <f t="shared" si="40"/>
        <v>1.4147696671338106E-3</v>
      </c>
      <c r="J148">
        <f t="shared" si="38"/>
        <v>5.0945936341498496E-8</v>
      </c>
      <c r="K148">
        <f t="shared" si="33"/>
        <v>0</v>
      </c>
      <c r="L148">
        <f t="shared" si="33"/>
        <v>0</v>
      </c>
      <c r="M148">
        <f t="shared" si="38"/>
        <v>1.1711322159659625E-15</v>
      </c>
      <c r="N148">
        <f t="shared" si="38"/>
        <v>1.6357407190640949E-20</v>
      </c>
      <c r="O148">
        <f t="shared" si="43"/>
        <v>1.0791918411231648E-24</v>
      </c>
      <c r="P148">
        <f t="shared" si="38"/>
        <v>9.472876881132556E-30</v>
      </c>
      <c r="Q148">
        <f t="shared" si="36"/>
        <v>4.0319278751074263E-35</v>
      </c>
      <c r="R148">
        <f t="shared" si="36"/>
        <v>4.3016432142202181E-40</v>
      </c>
      <c r="S148">
        <f t="shared" si="36"/>
        <v>6.8626827185572538E-45</v>
      </c>
      <c r="T148">
        <f t="shared" si="37"/>
        <v>1.3556370316253426E-49</v>
      </c>
      <c r="U148">
        <f t="shared" si="37"/>
        <v>4.3507606735390184E-57</v>
      </c>
      <c r="V148">
        <f t="shared" si="36"/>
        <v>2.7511142982032697E-61</v>
      </c>
      <c r="W148">
        <f t="shared" si="41"/>
        <v>438.66543970721312</v>
      </c>
      <c r="X148">
        <f>E148-W148</f>
        <v>13.761172737783738</v>
      </c>
      <c r="Y148">
        <f t="shared" si="42"/>
        <v>189.36987511912238</v>
      </c>
    </row>
    <row r="149" spans="1:25" x14ac:dyDescent="0.3">
      <c r="A149">
        <v>936.69999999999402</v>
      </c>
      <c r="B149">
        <v>517</v>
      </c>
      <c r="C149">
        <f>$AB$15*A149+$AC$15</f>
        <v>133.47902599204463</v>
      </c>
      <c r="D149">
        <f>$E$5-A149-$Z$8</f>
        <v>292.36147723743551</v>
      </c>
      <c r="E149">
        <f t="shared" si="39"/>
        <v>383.52097400795537</v>
      </c>
      <c r="F149">
        <f t="shared" si="40"/>
        <v>250.80965921011392</v>
      </c>
      <c r="G149">
        <f t="shared" si="40"/>
        <v>188.6379148625563</v>
      </c>
      <c r="H149">
        <f t="shared" si="40"/>
        <v>1.1749475087924472</v>
      </c>
      <c r="I149">
        <f t="shared" si="40"/>
        <v>1.8340662964688903E-3</v>
      </c>
      <c r="J149">
        <f t="shared" si="38"/>
        <v>7.2665339004979741E-8</v>
      </c>
      <c r="K149">
        <f t="shared" si="33"/>
        <v>0</v>
      </c>
      <c r="L149">
        <f t="shared" si="33"/>
        <v>0</v>
      </c>
      <c r="M149">
        <f t="shared" si="38"/>
        <v>1.9048789729383594E-15</v>
      </c>
      <c r="N149">
        <f t="shared" si="38"/>
        <v>2.7188654735289665E-20</v>
      </c>
      <c r="O149">
        <f t="shared" si="43"/>
        <v>1.9808567431715359E-24</v>
      </c>
      <c r="P149">
        <f t="shared" si="38"/>
        <v>1.7441356915077318E-29</v>
      </c>
      <c r="Q149">
        <f t="shared" si="36"/>
        <v>8.2612823069224832E-35</v>
      </c>
      <c r="R149">
        <f t="shared" si="36"/>
        <v>8.6929969984959129E-40</v>
      </c>
      <c r="S149">
        <f t="shared" si="36"/>
        <v>1.541770847230082E-44</v>
      </c>
      <c r="T149">
        <f t="shared" si="37"/>
        <v>2.9615793576233201E-49</v>
      </c>
      <c r="U149">
        <f t="shared" si="37"/>
        <v>1.0823707766480925E-56</v>
      </c>
      <c r="V149">
        <f t="shared" si="36"/>
        <v>6.5518994485898931E-61</v>
      </c>
      <c r="W149">
        <f t="shared" si="41"/>
        <v>440.62435572042449</v>
      </c>
      <c r="X149">
        <f>E149-W149</f>
        <v>-57.103381712469115</v>
      </c>
      <c r="Y149">
        <f t="shared" si="42"/>
        <v>3260.7962029999521</v>
      </c>
    </row>
    <row r="150" spans="1:25" x14ac:dyDescent="0.3">
      <c r="A150">
        <v>936.74999999999397</v>
      </c>
      <c r="B150">
        <v>564</v>
      </c>
      <c r="C150">
        <f>$AB$15*A150+$AC$15</f>
        <v>133.38466442908611</v>
      </c>
      <c r="D150">
        <f>$E$5-A150-$Z$8</f>
        <v>292.31147723743555</v>
      </c>
      <c r="E150">
        <f t="shared" si="39"/>
        <v>430.61533557091389</v>
      </c>
      <c r="F150">
        <f t="shared" si="40"/>
        <v>239.54169002742157</v>
      </c>
      <c r="G150">
        <f t="shared" si="40"/>
        <v>201.76414335449061</v>
      </c>
      <c r="H150">
        <f t="shared" si="40"/>
        <v>1.3931457260082525</v>
      </c>
      <c r="I150">
        <f t="shared" si="40"/>
        <v>2.3706037286915422E-3</v>
      </c>
      <c r="J150">
        <f t="shared" si="38"/>
        <v>1.0333791675679135E-7</v>
      </c>
      <c r="K150">
        <f t="shared" si="33"/>
        <v>0</v>
      </c>
      <c r="L150">
        <f t="shared" si="33"/>
        <v>0</v>
      </c>
      <c r="M150">
        <f t="shared" si="38"/>
        <v>3.0885657583203191E-15</v>
      </c>
      <c r="N150">
        <f t="shared" si="38"/>
        <v>4.5071275228388286E-20</v>
      </c>
      <c r="O150">
        <f t="shared" si="43"/>
        <v>3.624394707546513E-24</v>
      </c>
      <c r="P150">
        <f t="shared" si="38"/>
        <v>3.2027092753429115E-29</v>
      </c>
      <c r="Q150">
        <f t="shared" si="36"/>
        <v>1.6873694282880137E-34</v>
      </c>
      <c r="R150">
        <f t="shared" si="36"/>
        <v>1.7520380928871909E-39</v>
      </c>
      <c r="S150">
        <f t="shared" si="36"/>
        <v>3.4528184431338228E-44</v>
      </c>
      <c r="T150">
        <f t="shared" si="37"/>
        <v>6.4527107278807192E-49</v>
      </c>
      <c r="U150">
        <f t="shared" si="37"/>
        <v>2.6842003353515318E-56</v>
      </c>
      <c r="V150">
        <f t="shared" si="36"/>
        <v>1.5561973981321463E-60</v>
      </c>
      <c r="W150">
        <f t="shared" si="41"/>
        <v>442.70134981498705</v>
      </c>
      <c r="X150">
        <f>E150-W150</f>
        <v>-12.086014244073169</v>
      </c>
      <c r="Y150">
        <f t="shared" si="42"/>
        <v>146.07174030793954</v>
      </c>
    </row>
    <row r="151" spans="1:25" x14ac:dyDescent="0.3">
      <c r="A151">
        <v>936.79999999999404</v>
      </c>
      <c r="B151">
        <v>579</v>
      </c>
      <c r="C151">
        <f>$AB$15*A151+$AC$15</f>
        <v>133.2903028661276</v>
      </c>
      <c r="D151">
        <f>$E$5-A151-$Z$8</f>
        <v>292.26147723743549</v>
      </c>
      <c r="E151">
        <f t="shared" si="39"/>
        <v>445.7096971338724</v>
      </c>
      <c r="F151">
        <f t="shared" si="40"/>
        <v>228.10384355967975</v>
      </c>
      <c r="G151">
        <f t="shared" si="40"/>
        <v>215.16599250684561</v>
      </c>
      <c r="H151">
        <f t="shared" si="40"/>
        <v>1.6469835891486591</v>
      </c>
      <c r="I151">
        <f t="shared" si="40"/>
        <v>3.0550444879285103E-3</v>
      </c>
      <c r="J151">
        <f t="shared" si="38"/>
        <v>1.4652331743792898E-7</v>
      </c>
      <c r="K151">
        <f t="shared" si="33"/>
        <v>0</v>
      </c>
      <c r="L151">
        <f t="shared" si="33"/>
        <v>0</v>
      </c>
      <c r="M151">
        <f t="shared" si="38"/>
        <v>4.9919970632432269E-15</v>
      </c>
      <c r="N151">
        <f t="shared" si="38"/>
        <v>7.4516224717843846E-20</v>
      </c>
      <c r="O151">
        <f t="shared" si="43"/>
        <v>6.6106765961595932E-24</v>
      </c>
      <c r="P151">
        <f t="shared" si="38"/>
        <v>5.8653460080145754E-29</v>
      </c>
      <c r="Q151">
        <f t="shared" si="36"/>
        <v>3.4355865497852026E-34</v>
      </c>
      <c r="R151">
        <f t="shared" si="36"/>
        <v>3.5217330297868832E-39</v>
      </c>
      <c r="S151">
        <f t="shared" si="36"/>
        <v>7.7082476736880086E-44</v>
      </c>
      <c r="T151">
        <f t="shared" si="37"/>
        <v>1.4021674776444918E-48</v>
      </c>
      <c r="U151">
        <f t="shared" si="37"/>
        <v>6.6356244540537774E-56</v>
      </c>
      <c r="V151">
        <f t="shared" si="36"/>
        <v>3.6863877773130964E-60</v>
      </c>
      <c r="W151">
        <f t="shared" si="41"/>
        <v>444.91987484668527</v>
      </c>
      <c r="X151">
        <f>E151-W151</f>
        <v>0.78982228718712122</v>
      </c>
      <c r="Y151">
        <f t="shared" si="42"/>
        <v>0.62381924533749544</v>
      </c>
    </row>
    <row r="152" spans="1:25" x14ac:dyDescent="0.3">
      <c r="A152">
        <v>936.849999999994</v>
      </c>
      <c r="B152">
        <v>542</v>
      </c>
      <c r="C152">
        <f>$AB$15*A152+$AC$15</f>
        <v>133.19594130316932</v>
      </c>
      <c r="D152">
        <f>$E$5-A152-$Z$8</f>
        <v>292.21147723743553</v>
      </c>
      <c r="E152">
        <f t="shared" si="39"/>
        <v>408.80405869683068</v>
      </c>
      <c r="F152">
        <f t="shared" si="40"/>
        <v>216.57022108089177</v>
      </c>
      <c r="G152">
        <f t="shared" si="40"/>
        <v>228.77992705720104</v>
      </c>
      <c r="H152">
        <f t="shared" si="40"/>
        <v>1.9413178124111057</v>
      </c>
      <c r="I152">
        <f t="shared" si="40"/>
        <v>3.9254618167982955E-3</v>
      </c>
      <c r="J152">
        <f t="shared" si="38"/>
        <v>2.0714212468226105E-7</v>
      </c>
      <c r="K152">
        <f t="shared" si="33"/>
        <v>0</v>
      </c>
      <c r="L152">
        <f t="shared" si="33"/>
        <v>0</v>
      </c>
      <c r="M152">
        <f t="shared" si="38"/>
        <v>8.0430319619452629E-15</v>
      </c>
      <c r="N152">
        <f t="shared" si="38"/>
        <v>1.2286854428928874E-19</v>
      </c>
      <c r="O152">
        <f t="shared" si="43"/>
        <v>1.2019442927832517E-23</v>
      </c>
      <c r="P152">
        <f t="shared" si="38"/>
        <v>1.0712938901752247E-28</v>
      </c>
      <c r="Q152">
        <f t="shared" si="36"/>
        <v>6.972999206735823E-34</v>
      </c>
      <c r="R152">
        <f t="shared" si="36"/>
        <v>7.0600566871795774E-39</v>
      </c>
      <c r="S152">
        <f t="shared" si="36"/>
        <v>1.7154006990536917E-43</v>
      </c>
      <c r="T152">
        <f t="shared" si="37"/>
        <v>3.0387603744970776E-48</v>
      </c>
      <c r="U152">
        <f t="shared" si="37"/>
        <v>1.6352218294175398E-55</v>
      </c>
      <c r="V152">
        <f t="shared" si="36"/>
        <v>8.7091590420385234E-60</v>
      </c>
      <c r="W152">
        <f t="shared" si="41"/>
        <v>447.29539161946281</v>
      </c>
      <c r="X152">
        <f>E152-W152</f>
        <v>-38.491332922632125</v>
      </c>
      <c r="Y152">
        <f t="shared" si="42"/>
        <v>1481.5827101609038</v>
      </c>
    </row>
    <row r="153" spans="1:25" x14ac:dyDescent="0.3">
      <c r="A153">
        <v>936.89999999999395</v>
      </c>
      <c r="B153">
        <v>594</v>
      </c>
      <c r="C153">
        <f>$AB$15*A153+$AC$15</f>
        <v>133.10157974021081</v>
      </c>
      <c r="D153">
        <f>$E$5-A153-$Z$8</f>
        <v>292.16147723743558</v>
      </c>
      <c r="E153">
        <f t="shared" si="39"/>
        <v>460.89842025978919</v>
      </c>
      <c r="F153">
        <f t="shared" si="40"/>
        <v>205.01211179356682</v>
      </c>
      <c r="G153">
        <f t="shared" si="40"/>
        <v>242.53635474265528</v>
      </c>
      <c r="H153">
        <f t="shared" si="40"/>
        <v>2.2814904210904481</v>
      </c>
      <c r="I153">
        <f t="shared" si="40"/>
        <v>5.0289650623535015E-3</v>
      </c>
      <c r="J153">
        <f t="shared" si="38"/>
        <v>2.9197438533814403E-7</v>
      </c>
      <c r="K153">
        <f t="shared" si="33"/>
        <v>0</v>
      </c>
      <c r="L153">
        <f t="shared" si="33"/>
        <v>0</v>
      </c>
      <c r="M153">
        <f t="shared" si="38"/>
        <v>1.2917940276776513E-14</v>
      </c>
      <c r="N153">
        <f t="shared" si="38"/>
        <v>2.0205493099560915E-19</v>
      </c>
      <c r="O153">
        <f t="shared" si="43"/>
        <v>2.1784659307880107E-23</v>
      </c>
      <c r="P153">
        <f t="shared" si="38"/>
        <v>1.9514727464230901E-28</v>
      </c>
      <c r="Q153">
        <f t="shared" si="36"/>
        <v>1.4108028951810231E-33</v>
      </c>
      <c r="R153">
        <f t="shared" si="36"/>
        <v>1.411558290744319E-38</v>
      </c>
      <c r="S153">
        <f t="shared" si="36"/>
        <v>3.8054280002648864E-43</v>
      </c>
      <c r="T153">
        <f t="shared" si="37"/>
        <v>6.567981046416806E-48</v>
      </c>
      <c r="U153">
        <f t="shared" si="37"/>
        <v>4.0169789666035818E-55</v>
      </c>
      <c r="V153">
        <f t="shared" si="36"/>
        <v>2.0520611435910123E-59</v>
      </c>
      <c r="W153">
        <f t="shared" si="41"/>
        <v>449.83498621434933</v>
      </c>
      <c r="X153">
        <f>E153-W153</f>
        <v>11.063434045439863</v>
      </c>
      <c r="Y153">
        <f t="shared" si="42"/>
        <v>122.39957287779784</v>
      </c>
    </row>
    <row r="154" spans="1:25" x14ac:dyDescent="0.3">
      <c r="A154">
        <v>936.94999999999402</v>
      </c>
      <c r="B154">
        <v>577</v>
      </c>
      <c r="C154">
        <f>$AB$15*A154+$AC$15</f>
        <v>133.0072181772523</v>
      </c>
      <c r="D154">
        <f>$E$5-A154-$Z$8</f>
        <v>292.11147723743551</v>
      </c>
      <c r="E154">
        <f t="shared" si="39"/>
        <v>443.9927818227477</v>
      </c>
      <c r="F154">
        <f t="shared" si="40"/>
        <v>193.49731423910089</v>
      </c>
      <c r="G154">
        <f t="shared" si="40"/>
        <v>256.360091214384</v>
      </c>
      <c r="H154">
        <f t="shared" si="40"/>
        <v>2.6733468090932835</v>
      </c>
      <c r="I154">
        <f t="shared" si="40"/>
        <v>6.4236389432329446E-3</v>
      </c>
      <c r="J154">
        <f t="shared" si="38"/>
        <v>4.103323163618046E-7</v>
      </c>
      <c r="K154">
        <f t="shared" si="33"/>
        <v>0</v>
      </c>
      <c r="L154">
        <f t="shared" si="33"/>
        <v>0</v>
      </c>
      <c r="M154">
        <f t="shared" si="38"/>
        <v>2.0682105760781817E-14</v>
      </c>
      <c r="N154">
        <f t="shared" si="38"/>
        <v>3.3138821946081418E-19</v>
      </c>
      <c r="O154">
        <f t="shared" si="43"/>
        <v>3.9359104568616937E-23</v>
      </c>
      <c r="P154">
        <f t="shared" si="38"/>
        <v>3.5453182340820251E-28</v>
      </c>
      <c r="Q154">
        <f t="shared" si="36"/>
        <v>2.8453852320510741E-33</v>
      </c>
      <c r="R154">
        <f t="shared" si="36"/>
        <v>2.814675401471181E-38</v>
      </c>
      <c r="S154">
        <f t="shared" si="36"/>
        <v>8.415296853234399E-43</v>
      </c>
      <c r="T154">
        <f t="shared" si="37"/>
        <v>1.4158139873721081E-47</v>
      </c>
      <c r="U154">
        <f t="shared" si="37"/>
        <v>9.8367230421663287E-55</v>
      </c>
      <c r="V154">
        <f t="shared" si="36"/>
        <v>4.8221780723142103E-59</v>
      </c>
      <c r="W154">
        <f t="shared" si="41"/>
        <v>452.53717631185373</v>
      </c>
      <c r="X154">
        <f>E154-W154</f>
        <v>-8.5443944891060255</v>
      </c>
      <c r="Y154">
        <f t="shared" si="42"/>
        <v>73.006677185465421</v>
      </c>
    </row>
    <row r="155" spans="1:25" x14ac:dyDescent="0.3">
      <c r="A155">
        <v>936.99999999999397</v>
      </c>
      <c r="B155">
        <v>552</v>
      </c>
      <c r="C155">
        <f>$AB$15*A155+$AC$15</f>
        <v>132.91285661429401</v>
      </c>
      <c r="D155">
        <f>$E$5-A155-$Z$8</f>
        <v>292.06147723743555</v>
      </c>
      <c r="E155">
        <f t="shared" si="39"/>
        <v>419.08714338570599</v>
      </c>
      <c r="F155">
        <f t="shared" si="40"/>
        <v>182.08954309701181</v>
      </c>
      <c r="G155">
        <f t="shared" si="40"/>
        <v>270.17093864708579</v>
      </c>
      <c r="H155">
        <f t="shared" si="40"/>
        <v>3.1232489203309508</v>
      </c>
      <c r="I155">
        <f t="shared" si="40"/>
        <v>8.1808469713609729E-3</v>
      </c>
      <c r="J155">
        <f t="shared" si="38"/>
        <v>5.7496490073660923E-7</v>
      </c>
      <c r="K155">
        <f t="shared" si="33"/>
        <v>0</v>
      </c>
      <c r="L155">
        <f t="shared" si="33"/>
        <v>0</v>
      </c>
      <c r="M155">
        <f t="shared" si="38"/>
        <v>3.3008382356158687E-14</v>
      </c>
      <c r="N155">
        <f t="shared" si="38"/>
        <v>5.420552425504705E-19</v>
      </c>
      <c r="O155">
        <f t="shared" si="43"/>
        <v>7.0887172065396291E-23</v>
      </c>
      <c r="P155">
        <f t="shared" si="38"/>
        <v>6.4237233599215891E-28</v>
      </c>
      <c r="Q155">
        <f t="shared" si="36"/>
        <v>5.7206293307826915E-33</v>
      </c>
      <c r="R155">
        <f t="shared" si="36"/>
        <v>5.5975333476827809E-38</v>
      </c>
      <c r="S155">
        <f t="shared" si="36"/>
        <v>1.855083130404582E-42</v>
      </c>
      <c r="T155">
        <f t="shared" si="37"/>
        <v>3.0438228835387463E-47</v>
      </c>
      <c r="U155">
        <f t="shared" si="37"/>
        <v>2.4012055269004095E-54</v>
      </c>
      <c r="V155">
        <f t="shared" si="36"/>
        <v>1.1301473271083346E-58</v>
      </c>
      <c r="W155">
        <f t="shared" si="41"/>
        <v>455.39191208636487</v>
      </c>
      <c r="X155">
        <f>E155-W155</f>
        <v>-36.304768700658883</v>
      </c>
      <c r="Y155">
        <f t="shared" si="42"/>
        <v>1318.036230408341</v>
      </c>
    </row>
    <row r="156" spans="1:25" x14ac:dyDescent="0.3">
      <c r="A156">
        <v>937.04999999999404</v>
      </c>
      <c r="B156">
        <v>586</v>
      </c>
      <c r="C156">
        <f>$AB$15*A156+$AC$15</f>
        <v>132.8184950513355</v>
      </c>
      <c r="D156">
        <f>$E$5-A156-$Z$8</f>
        <v>292.01147723743549</v>
      </c>
      <c r="E156">
        <f t="shared" si="39"/>
        <v>453.1815049486645</v>
      </c>
      <c r="F156">
        <f t="shared" si="40"/>
        <v>170.84792704016249</v>
      </c>
      <c r="G156">
        <f t="shared" si="40"/>
        <v>283.88437432317073</v>
      </c>
      <c r="H156">
        <f t="shared" si="40"/>
        <v>3.6380824477524998</v>
      </c>
      <c r="I156">
        <f t="shared" si="40"/>
        <v>1.0387954967639602E-2</v>
      </c>
      <c r="J156">
        <f t="shared" si="38"/>
        <v>8.0327007496462047E-7</v>
      </c>
      <c r="K156">
        <f t="shared" si="33"/>
        <v>0</v>
      </c>
      <c r="L156">
        <f t="shared" si="33"/>
        <v>0</v>
      </c>
      <c r="M156">
        <f t="shared" si="38"/>
        <v>5.2514802021123185E-14</v>
      </c>
      <c r="N156">
        <f t="shared" si="38"/>
        <v>8.8427817051936548E-19</v>
      </c>
      <c r="O156">
        <f t="shared" si="43"/>
        <v>1.272676712068366E-22</v>
      </c>
      <c r="P156">
        <f t="shared" si="38"/>
        <v>1.1607997512478797E-27</v>
      </c>
      <c r="Q156">
        <f t="shared" si="36"/>
        <v>1.1465012915488177E-32</v>
      </c>
      <c r="R156">
        <f t="shared" si="36"/>
        <v>1.1102069276143305E-37</v>
      </c>
      <c r="S156">
        <f t="shared" si="36"/>
        <v>4.0764800018792284E-42</v>
      </c>
      <c r="T156">
        <f t="shared" si="37"/>
        <v>6.5263660436780157E-47</v>
      </c>
      <c r="U156">
        <f t="shared" si="37"/>
        <v>5.8430046145200625E-54</v>
      </c>
      <c r="V156">
        <f t="shared" si="36"/>
        <v>2.6415920690984409E-58</v>
      </c>
      <c r="W156">
        <f t="shared" si="41"/>
        <v>458.38077256932354</v>
      </c>
      <c r="X156">
        <f>E156-W156</f>
        <v>-5.1992676206590431</v>
      </c>
      <c r="Y156">
        <f t="shared" si="42"/>
        <v>27.032383791233549</v>
      </c>
    </row>
    <row r="157" spans="1:25" x14ac:dyDescent="0.3">
      <c r="A157">
        <v>937.099999999994</v>
      </c>
      <c r="B157">
        <v>564</v>
      </c>
      <c r="C157">
        <f>$AB$15*A157+$AC$15</f>
        <v>132.72413348837699</v>
      </c>
      <c r="D157">
        <f>$E$5-A157-$Z$8</f>
        <v>291.96147723743553</v>
      </c>
      <c r="E157">
        <f t="shared" si="39"/>
        <v>431.27586651162301</v>
      </c>
      <c r="F157">
        <f t="shared" si="40"/>
        <v>159.82660117650514</v>
      </c>
      <c r="G157">
        <f t="shared" si="40"/>
        <v>297.41234291723759</v>
      </c>
      <c r="H157">
        <f t="shared" si="40"/>
        <v>4.2252568860676476</v>
      </c>
      <c r="I157">
        <f t="shared" si="40"/>
        <v>1.3151536369957986E-2</v>
      </c>
      <c r="J157">
        <f t="shared" si="38"/>
        <v>1.1189134265000002E-6</v>
      </c>
      <c r="K157">
        <f t="shared" si="33"/>
        <v>0</v>
      </c>
      <c r="L157">
        <f t="shared" si="33"/>
        <v>0</v>
      </c>
      <c r="M157">
        <f t="shared" si="38"/>
        <v>8.3285084020085704E-14</v>
      </c>
      <c r="N157">
        <f t="shared" si="38"/>
        <v>1.4387095633933037E-18</v>
      </c>
      <c r="O157">
        <f t="shared" si="43"/>
        <v>2.2777001366965197E-22</v>
      </c>
      <c r="P157">
        <f t="shared" si="38"/>
        <v>2.0920239616550455E-27</v>
      </c>
      <c r="Q157">
        <f t="shared" si="36"/>
        <v>2.2905158036476931E-32</v>
      </c>
      <c r="R157">
        <f t="shared" si="36"/>
        <v>2.1960895622006855E-37</v>
      </c>
      <c r="S157">
        <f t="shared" si="36"/>
        <v>8.9296669363517878E-42</v>
      </c>
      <c r="T157">
        <f t="shared" si="37"/>
        <v>1.3956044656429368E-46</v>
      </c>
      <c r="U157">
        <f t="shared" si="37"/>
        <v>1.4173304862613255E-53</v>
      </c>
      <c r="V157">
        <f t="shared" si="36"/>
        <v>6.1579380183927135E-58</v>
      </c>
      <c r="W157">
        <f t="shared" si="41"/>
        <v>461.47735363509378</v>
      </c>
      <c r="X157">
        <f>E157-W157</f>
        <v>-30.20148712347077</v>
      </c>
      <c r="Y157">
        <f t="shared" si="42"/>
        <v>912.12982446917067</v>
      </c>
    </row>
    <row r="158" spans="1:25" x14ac:dyDescent="0.3">
      <c r="A158">
        <v>937.14999999999304</v>
      </c>
      <c r="B158">
        <v>588</v>
      </c>
      <c r="C158">
        <f>$AB$15*A158+$AC$15</f>
        <v>132.6297719254203</v>
      </c>
      <c r="D158">
        <f>$E$5-A158-$Z$8</f>
        <v>291.91147723743649</v>
      </c>
      <c r="E158">
        <f t="shared" si="39"/>
        <v>455.3702280745797</v>
      </c>
      <c r="F158">
        <f t="shared" si="40"/>
        <v>149.07439550809156</v>
      </c>
      <c r="G158">
        <f t="shared" si="40"/>
        <v>310.66414366153083</v>
      </c>
      <c r="H158">
        <f t="shared" si="40"/>
        <v>4.8926972364251782</v>
      </c>
      <c r="I158">
        <f t="shared" si="40"/>
        <v>1.6601126736772043E-2</v>
      </c>
      <c r="J158">
        <f t="shared" si="38"/>
        <v>1.5539821472046178E-6</v>
      </c>
      <c r="K158">
        <f t="shared" si="33"/>
        <v>0</v>
      </c>
      <c r="L158">
        <f t="shared" si="33"/>
        <v>0</v>
      </c>
      <c r="M158">
        <f t="shared" si="38"/>
        <v>1.3166814840850597E-13</v>
      </c>
      <c r="N158">
        <f t="shared" si="38"/>
        <v>2.334512632336173E-18</v>
      </c>
      <c r="O158">
        <f t="shared" si="43"/>
        <v>4.0635256257424478E-22</v>
      </c>
      <c r="P158">
        <f t="shared" si="38"/>
        <v>3.7602340189846198E-27</v>
      </c>
      <c r="Q158">
        <f t="shared" si="36"/>
        <v>4.5616298441163592E-32</v>
      </c>
      <c r="R158">
        <f t="shared" si="36"/>
        <v>4.3324647118067131E-37</v>
      </c>
      <c r="S158">
        <f t="shared" si="36"/>
        <v>1.9499039075416315E-41</v>
      </c>
      <c r="T158">
        <f t="shared" si="37"/>
        <v>2.9764058121361436E-46</v>
      </c>
      <c r="U158">
        <f t="shared" si="37"/>
        <v>3.427157256294826E-53</v>
      </c>
      <c r="V158">
        <f t="shared" si="36"/>
        <v>1.4316727076217726E-57</v>
      </c>
      <c r="W158">
        <f t="shared" si="41"/>
        <v>464.64783908676662</v>
      </c>
      <c r="X158">
        <f>E158-W158</f>
        <v>-9.2776110121869237</v>
      </c>
      <c r="Y158">
        <f t="shared" si="42"/>
        <v>86.074066093452075</v>
      </c>
    </row>
    <row r="159" spans="1:25" x14ac:dyDescent="0.3">
      <c r="A159">
        <v>937.199999999993</v>
      </c>
      <c r="B159">
        <v>660</v>
      </c>
      <c r="C159">
        <f>$AB$15*A159+$AC$15</f>
        <v>132.53541036246202</v>
      </c>
      <c r="D159">
        <f>$E$5-A159-$Z$8</f>
        <v>291.86147723743653</v>
      </c>
      <c r="E159">
        <f t="shared" si="39"/>
        <v>527.46458963753798</v>
      </c>
      <c r="F159">
        <f t="shared" si="40"/>
        <v>138.63461883036254</v>
      </c>
      <c r="G159">
        <f t="shared" si="40"/>
        <v>323.54740110324553</v>
      </c>
      <c r="H159">
        <f t="shared" si="40"/>
        <v>5.6488261478149981</v>
      </c>
      <c r="I159">
        <f t="shared" si="40"/>
        <v>2.0893600314195352E-2</v>
      </c>
      <c r="J159">
        <f t="shared" si="38"/>
        <v>2.1518411471540166E-6</v>
      </c>
      <c r="K159">
        <f t="shared" ref="K159:L222" si="44">K$8*EXP(-(($D159-K$9)^2)/(2*K$10^2))</f>
        <v>0</v>
      </c>
      <c r="L159">
        <f t="shared" si="44"/>
        <v>0</v>
      </c>
      <c r="M159">
        <f t="shared" si="38"/>
        <v>2.0750197414692653E-13</v>
      </c>
      <c r="N159">
        <f t="shared" si="38"/>
        <v>3.7779673260089396E-18</v>
      </c>
      <c r="O159">
        <f t="shared" si="43"/>
        <v>7.2266573353039226E-22</v>
      </c>
      <c r="P159">
        <f t="shared" si="38"/>
        <v>6.7406529139357764E-27</v>
      </c>
      <c r="Q159">
        <f t="shared" si="36"/>
        <v>9.0559662333812395E-32</v>
      </c>
      <c r="R159">
        <f t="shared" si="36"/>
        <v>8.5243032600690645E-37</v>
      </c>
      <c r="S159">
        <f t="shared" si="36"/>
        <v>4.2444279233081683E-41</v>
      </c>
      <c r="T159">
        <f t="shared" si="37"/>
        <v>6.3308322913654861E-46</v>
      </c>
      <c r="U159">
        <f t="shared" si="37"/>
        <v>8.260853892973679E-53</v>
      </c>
      <c r="V159">
        <f t="shared" si="36"/>
        <v>3.319640467163219E-57</v>
      </c>
      <c r="W159">
        <f t="shared" si="41"/>
        <v>467.85174183357867</v>
      </c>
      <c r="X159">
        <f>E159-W159</f>
        <v>59.612847803959312</v>
      </c>
      <c r="Y159">
        <f t="shared" si="42"/>
        <v>3553.6916232980166</v>
      </c>
    </row>
    <row r="160" spans="1:25" x14ac:dyDescent="0.3">
      <c r="A160">
        <v>937.24999999999295</v>
      </c>
      <c r="B160">
        <v>620</v>
      </c>
      <c r="C160">
        <f>$AB$15*A160+$AC$15</f>
        <v>132.44104879950373</v>
      </c>
      <c r="D160">
        <f>$E$5-A160-$Z$8</f>
        <v>291.81147723743658</v>
      </c>
      <c r="E160">
        <f t="shared" si="39"/>
        <v>487.55895120049627</v>
      </c>
      <c r="F160">
        <f t="shared" si="40"/>
        <v>128.54493562680875</v>
      </c>
      <c r="G160">
        <f t="shared" si="40"/>
        <v>335.96910583885062</v>
      </c>
      <c r="H160">
        <f t="shared" si="40"/>
        <v>6.5025352949466333</v>
      </c>
      <c r="I160">
        <f t="shared" si="40"/>
        <v>2.6218246528646776E-2</v>
      </c>
      <c r="J160">
        <f t="shared" si="38"/>
        <v>2.9709068362862404E-6</v>
      </c>
      <c r="K160">
        <f t="shared" si="44"/>
        <v>0</v>
      </c>
      <c r="L160">
        <f t="shared" si="44"/>
        <v>0</v>
      </c>
      <c r="M160">
        <f t="shared" si="38"/>
        <v>3.2598059035002442E-13</v>
      </c>
      <c r="N160">
        <f t="shared" si="38"/>
        <v>6.0976015006005472E-18</v>
      </c>
      <c r="O160">
        <f t="shared" si="43"/>
        <v>1.2811498389094488E-21</v>
      </c>
      <c r="P160">
        <f t="shared" si="38"/>
        <v>1.2051134340065973E-26</v>
      </c>
      <c r="Q160">
        <f t="shared" si="36"/>
        <v>1.792163186895649E-31</v>
      </c>
      <c r="R160">
        <f t="shared" si="36"/>
        <v>1.6727137268972516E-36</v>
      </c>
      <c r="S160">
        <f t="shared" si="36"/>
        <v>9.2098619595885162E-41</v>
      </c>
      <c r="T160">
        <f t="shared" si="37"/>
        <v>1.342976289762753E-45</v>
      </c>
      <c r="U160">
        <f t="shared" si="37"/>
        <v>1.9849238672317241E-52</v>
      </c>
      <c r="V160">
        <f t="shared" si="36"/>
        <v>7.6767469598586097E-57</v>
      </c>
      <c r="W160">
        <f t="shared" si="41"/>
        <v>471.04279797804185</v>
      </c>
      <c r="X160">
        <f>E160-W160</f>
        <v>16.51615322245442</v>
      </c>
      <c r="Y160">
        <f t="shared" si="42"/>
        <v>272.78331726759154</v>
      </c>
    </row>
    <row r="161" spans="1:25" x14ac:dyDescent="0.3">
      <c r="A161">
        <v>937.29999999999302</v>
      </c>
      <c r="B161">
        <v>590</v>
      </c>
      <c r="C161">
        <f>$AB$15*A161+$AC$15</f>
        <v>132.34668723654499</v>
      </c>
      <c r="D161">
        <f>$E$5-A161-$Z$8</f>
        <v>291.76147723743651</v>
      </c>
      <c r="E161">
        <f t="shared" si="39"/>
        <v>457.65331276345501</v>
      </c>
      <c r="F161">
        <f t="shared" si="40"/>
        <v>118.83733181316192</v>
      </c>
      <c r="G161">
        <f t="shared" si="40"/>
        <v>347.83670951449085</v>
      </c>
      <c r="H161">
        <f t="shared" si="40"/>
        <v>7.4631448409271686</v>
      </c>
      <c r="I161">
        <f t="shared" si="40"/>
        <v>3.2802628520509705E-2</v>
      </c>
      <c r="J161">
        <f t="shared" si="38"/>
        <v>4.0896157168666151E-6</v>
      </c>
      <c r="K161">
        <f t="shared" si="44"/>
        <v>0</v>
      </c>
      <c r="L161">
        <f t="shared" si="44"/>
        <v>0</v>
      </c>
      <c r="M161">
        <f t="shared" si="38"/>
        <v>5.1049237007985231E-13</v>
      </c>
      <c r="N161">
        <f t="shared" si="38"/>
        <v>9.8151908926491377E-18</v>
      </c>
      <c r="O161">
        <f t="shared" si="43"/>
        <v>2.2640728390164565E-21</v>
      </c>
      <c r="P161">
        <f t="shared" si="38"/>
        <v>2.1487840009582181E-26</v>
      </c>
      <c r="Q161">
        <f t="shared" si="36"/>
        <v>3.5354794259009924E-31</v>
      </c>
      <c r="R161">
        <f t="shared" si="36"/>
        <v>3.273581980769564E-36</v>
      </c>
      <c r="S161">
        <f t="shared" si="36"/>
        <v>1.9921181084263226E-40</v>
      </c>
      <c r="T161">
        <f t="shared" si="37"/>
        <v>2.8412847025945736E-45</v>
      </c>
      <c r="U161">
        <f t="shared" si="37"/>
        <v>4.7543458529861856E-52</v>
      </c>
      <c r="V161">
        <f t="shared" si="36"/>
        <v>1.7705258531651699E-56</v>
      </c>
      <c r="W161">
        <f t="shared" si="41"/>
        <v>474.16999288671673</v>
      </c>
      <c r="X161">
        <f>E161-W161</f>
        <v>-16.516680123261722</v>
      </c>
      <c r="Y161">
        <f t="shared" si="42"/>
        <v>272.80072229414884</v>
      </c>
    </row>
    <row r="162" spans="1:25" x14ac:dyDescent="0.3">
      <c r="A162">
        <v>937.34999999999297</v>
      </c>
      <c r="B162">
        <v>628</v>
      </c>
      <c r="C162">
        <f>$AB$15*A162+$AC$15</f>
        <v>132.25232567358671</v>
      </c>
      <c r="D162">
        <f>$E$5-A162-$Z$8</f>
        <v>291.71147723743655</v>
      </c>
      <c r="E162">
        <f t="shared" si="39"/>
        <v>495.74767432641329</v>
      </c>
      <c r="F162">
        <f t="shared" si="40"/>
        <v>109.53816370560796</v>
      </c>
      <c r="G162">
        <f t="shared" si="40"/>
        <v>359.05925655438142</v>
      </c>
      <c r="H162">
        <f t="shared" si="40"/>
        <v>8.5403499176393591</v>
      </c>
      <c r="I162">
        <f t="shared" si="40"/>
        <v>4.0919309016292683E-2</v>
      </c>
      <c r="J162">
        <f t="shared" si="38"/>
        <v>5.6129427421252909E-6</v>
      </c>
      <c r="K162">
        <f t="shared" si="44"/>
        <v>0</v>
      </c>
      <c r="L162">
        <f t="shared" si="44"/>
        <v>0</v>
      </c>
      <c r="M162">
        <f t="shared" si="38"/>
        <v>7.969200864074541E-13</v>
      </c>
      <c r="N162">
        <f t="shared" si="38"/>
        <v>1.5757137838175894E-17</v>
      </c>
      <c r="O162">
        <f t="shared" si="43"/>
        <v>3.9884933068274192E-21</v>
      </c>
      <c r="P162">
        <f t="shared" si="38"/>
        <v>3.8211709476813639E-26</v>
      </c>
      <c r="Q162">
        <f t="shared" si="36"/>
        <v>6.9525973870151634E-31</v>
      </c>
      <c r="R162">
        <f t="shared" si="36"/>
        <v>6.3894532009029352E-36</v>
      </c>
      <c r="S162">
        <f t="shared" si="36"/>
        <v>4.2954142151337639E-40</v>
      </c>
      <c r="T162">
        <f t="shared" si="37"/>
        <v>5.9951497055659294E-45</v>
      </c>
      <c r="U162">
        <f t="shared" si="37"/>
        <v>1.1351825142701741E-51</v>
      </c>
      <c r="V162">
        <f t="shared" si="36"/>
        <v>4.0725478073329361E-56</v>
      </c>
      <c r="W162">
        <f t="shared" si="41"/>
        <v>477.17869509958854</v>
      </c>
      <c r="X162">
        <f>E162-W162</f>
        <v>18.568979226824752</v>
      </c>
      <c r="Y162">
        <f t="shared" si="42"/>
        <v>344.80698952624914</v>
      </c>
    </row>
    <row r="163" spans="1:25" x14ac:dyDescent="0.3">
      <c r="A163">
        <v>937.39999999999304</v>
      </c>
      <c r="B163">
        <v>645</v>
      </c>
      <c r="C163">
        <f>$AB$15*A163+$AC$15</f>
        <v>132.1579641106282</v>
      </c>
      <c r="D163">
        <f>$E$5-A163-$Z$8</f>
        <v>291.66147723743649</v>
      </c>
      <c r="E163">
        <f t="shared" si="39"/>
        <v>512.8420358893718</v>
      </c>
      <c r="F163">
        <f t="shared" si="40"/>
        <v>100.66828332834136</v>
      </c>
      <c r="G163">
        <f t="shared" si="40"/>
        <v>369.54853361270119</v>
      </c>
      <c r="H163">
        <f t="shared" si="40"/>
        <v>9.7441531821811047</v>
      </c>
      <c r="I163">
        <f t="shared" si="40"/>
        <v>5.0893530583438457E-2</v>
      </c>
      <c r="J163">
        <f t="shared" si="38"/>
        <v>7.6809221882574752E-6</v>
      </c>
      <c r="K163">
        <f t="shared" si="44"/>
        <v>0</v>
      </c>
      <c r="L163">
        <f t="shared" si="44"/>
        <v>0</v>
      </c>
      <c r="M163">
        <f t="shared" si="38"/>
        <v>1.2401330900687365E-12</v>
      </c>
      <c r="N163">
        <f t="shared" si="38"/>
        <v>2.522869515830933E-17</v>
      </c>
      <c r="O163">
        <f t="shared" si="43"/>
        <v>7.0041484938419783E-21</v>
      </c>
      <c r="P163">
        <f t="shared" si="38"/>
        <v>6.777024317697051E-26</v>
      </c>
      <c r="Q163">
        <f t="shared" si="36"/>
        <v>1.3629309440991089E-30</v>
      </c>
      <c r="R163">
        <f t="shared" si="36"/>
        <v>1.2437784762171295E-35</v>
      </c>
      <c r="S163">
        <f t="shared" si="36"/>
        <v>9.2325787632751417E-40</v>
      </c>
      <c r="T163">
        <f t="shared" si="37"/>
        <v>1.2616072704815477E-44</v>
      </c>
      <c r="U163">
        <f t="shared" si="37"/>
        <v>2.7018959421925119E-51</v>
      </c>
      <c r="V163">
        <f t="shared" si="36"/>
        <v>9.3426263735745792E-56</v>
      </c>
      <c r="W163">
        <f t="shared" si="41"/>
        <v>480.01187133473053</v>
      </c>
      <c r="X163">
        <f>E163-W163</f>
        <v>32.830164554641271</v>
      </c>
      <c r="Y163">
        <f t="shared" si="42"/>
        <v>1077.819704684824</v>
      </c>
    </row>
    <row r="164" spans="1:25" x14ac:dyDescent="0.3">
      <c r="A164">
        <v>937.449999999993</v>
      </c>
      <c r="B164">
        <v>606</v>
      </c>
      <c r="C164">
        <f>$AB$15*A164+$AC$15</f>
        <v>132.06360254766969</v>
      </c>
      <c r="D164">
        <f>$E$5-A164-$Z$8</f>
        <v>291.61147723743653</v>
      </c>
      <c r="E164">
        <f t="shared" si="39"/>
        <v>473.93639745233031</v>
      </c>
      <c r="F164">
        <f t="shared" si="40"/>
        <v>92.243232170946598</v>
      </c>
      <c r="G164">
        <f t="shared" si="40"/>
        <v>379.22021666988684</v>
      </c>
      <c r="H164">
        <f t="shared" si="40"/>
        <v>11.084782675429782</v>
      </c>
      <c r="I164">
        <f t="shared" si="40"/>
        <v>6.3111937196203075E-2</v>
      </c>
      <c r="J164">
        <f t="shared" si="38"/>
        <v>1.0479746122202793E-5</v>
      </c>
      <c r="K164">
        <f t="shared" si="44"/>
        <v>0</v>
      </c>
      <c r="L164">
        <f t="shared" si="44"/>
        <v>0</v>
      </c>
      <c r="M164">
        <f t="shared" si="38"/>
        <v>1.923755270469329E-12</v>
      </c>
      <c r="N164">
        <f t="shared" si="38"/>
        <v>4.0285718678145592E-17</v>
      </c>
      <c r="O164">
        <f t="shared" si="43"/>
        <v>1.2261111072911995E-20</v>
      </c>
      <c r="P164">
        <f t="shared" si="38"/>
        <v>1.1987275654391902E-25</v>
      </c>
      <c r="Q164">
        <f t="shared" si="36"/>
        <v>2.6633523615395971E-30</v>
      </c>
      <c r="R164">
        <f t="shared" si="36"/>
        <v>2.4146892681236437E-35</v>
      </c>
      <c r="S164">
        <f t="shared" si="36"/>
        <v>1.9781945318053992E-39</v>
      </c>
      <c r="T164">
        <f t="shared" si="37"/>
        <v>2.6478123609447957E-44</v>
      </c>
      <c r="U164">
        <f t="shared" si="37"/>
        <v>6.4106128499573552E-51</v>
      </c>
      <c r="V164">
        <f t="shared" si="36"/>
        <v>2.1375222417351941E-55</v>
      </c>
      <c r="W164">
        <f t="shared" si="41"/>
        <v>482.61135393320745</v>
      </c>
      <c r="X164">
        <f>E164-W164</f>
        <v>-8.6749564808771424</v>
      </c>
      <c r="Y164">
        <f t="shared" si="42"/>
        <v>75.254869945112333</v>
      </c>
    </row>
    <row r="165" spans="1:25" x14ac:dyDescent="0.3">
      <c r="A165">
        <v>937.49999999999295</v>
      </c>
      <c r="B165">
        <v>665</v>
      </c>
      <c r="C165">
        <f>$AB$15*A165+$AC$15</f>
        <v>131.9692409847114</v>
      </c>
      <c r="D165">
        <f>$E$5-A165-$Z$8</f>
        <v>291.56147723743658</v>
      </c>
      <c r="E165">
        <f t="shared" si="39"/>
        <v>533.0307590152886</v>
      </c>
      <c r="F165">
        <f t="shared" si="40"/>
        <v>84.273494752422138</v>
      </c>
      <c r="G165">
        <f t="shared" si="40"/>
        <v>387.9949950680458</v>
      </c>
      <c r="H165">
        <f t="shared" si="40"/>
        <v>12.57259442112967</v>
      </c>
      <c r="I165">
        <f t="shared" si="40"/>
        <v>7.8032421601864063E-2</v>
      </c>
      <c r="J165">
        <f t="shared" si="38"/>
        <v>1.4256167871889658E-5</v>
      </c>
      <c r="K165">
        <f t="shared" si="44"/>
        <v>0</v>
      </c>
      <c r="L165">
        <f t="shared" si="44"/>
        <v>0</v>
      </c>
      <c r="M165">
        <f t="shared" si="38"/>
        <v>2.9748108307378631E-12</v>
      </c>
      <c r="N165">
        <f t="shared" si="38"/>
        <v>6.4157334689481511E-17</v>
      </c>
      <c r="O165">
        <f t="shared" si="43"/>
        <v>2.1395986389278431E-20</v>
      </c>
      <c r="P165">
        <f t="shared" si="38"/>
        <v>2.1146612737771051E-25</v>
      </c>
      <c r="Q165">
        <f t="shared" si="36"/>
        <v>5.1881366612946673E-30</v>
      </c>
      <c r="R165">
        <f t="shared" si="36"/>
        <v>4.6753953255518341E-35</v>
      </c>
      <c r="S165">
        <f t="shared" si="36"/>
        <v>4.225158225391346E-39</v>
      </c>
      <c r="T165">
        <f t="shared" si="37"/>
        <v>5.542288116595585E-44</v>
      </c>
      <c r="U165">
        <f t="shared" si="37"/>
        <v>1.5162069564233271E-50</v>
      </c>
      <c r="V165">
        <f t="shared" si="36"/>
        <v>4.8774314602768573E-55</v>
      </c>
      <c r="W165">
        <f t="shared" si="41"/>
        <v>484.91913091937028</v>
      </c>
      <c r="X165">
        <f>E165-W165</f>
        <v>48.11162809591832</v>
      </c>
      <c r="Y165">
        <f t="shared" si="42"/>
        <v>2314.728758039957</v>
      </c>
    </row>
    <row r="166" spans="1:25" x14ac:dyDescent="0.3">
      <c r="A166">
        <v>937.54999999999302</v>
      </c>
      <c r="B166">
        <v>611</v>
      </c>
      <c r="C166">
        <f>$AB$15*A166+$AC$15</f>
        <v>131.87487942175289</v>
      </c>
      <c r="D166">
        <f>$E$5-A166-$Z$8</f>
        <v>291.51147723743651</v>
      </c>
      <c r="E166">
        <f t="shared" si="39"/>
        <v>479.12512057824711</v>
      </c>
      <c r="F166">
        <f t="shared" si="40"/>
        <v>76.76480285200455</v>
      </c>
      <c r="G166">
        <f t="shared" si="40"/>
        <v>395.79965162675734</v>
      </c>
      <c r="H166">
        <f t="shared" si="40"/>
        <v>14.217959460690544</v>
      </c>
      <c r="I166">
        <f t="shared" si="40"/>
        <v>9.6195177703774865E-2</v>
      </c>
      <c r="J166">
        <f t="shared" si="38"/>
        <v>1.9336126667525375E-5</v>
      </c>
      <c r="K166">
        <f t="shared" si="44"/>
        <v>0</v>
      </c>
      <c r="L166">
        <f t="shared" si="44"/>
        <v>0</v>
      </c>
      <c r="M166">
        <f t="shared" si="38"/>
        <v>4.5856076137443891E-12</v>
      </c>
      <c r="N166">
        <f t="shared" si="38"/>
        <v>1.0190145450021394E-16</v>
      </c>
      <c r="O166">
        <f t="shared" si="43"/>
        <v>3.7218837456235995E-20</v>
      </c>
      <c r="P166">
        <f t="shared" si="38"/>
        <v>3.720488814789197E-25</v>
      </c>
      <c r="Q166">
        <f t="shared" si="36"/>
        <v>1.0074469624928223E-29</v>
      </c>
      <c r="R166">
        <f t="shared" si="36"/>
        <v>9.0284728441383702E-35</v>
      </c>
      <c r="S166">
        <f t="shared" si="36"/>
        <v>8.9959071000848839E-39</v>
      </c>
      <c r="T166">
        <f t="shared" si="37"/>
        <v>1.1569906890241648E-43</v>
      </c>
      <c r="U166">
        <f t="shared" si="37"/>
        <v>3.5747479391417605E-50</v>
      </c>
      <c r="V166">
        <f t="shared" si="36"/>
        <v>1.1099683093958713E-54</v>
      </c>
      <c r="W166">
        <f t="shared" si="41"/>
        <v>486.87862845328749</v>
      </c>
      <c r="X166">
        <f>E166-W166</f>
        <v>-7.7535078750403841</v>
      </c>
      <c r="Y166">
        <f t="shared" si="42"/>
        <v>60.116884368313251</v>
      </c>
    </row>
    <row r="167" spans="1:25" x14ac:dyDescent="0.3">
      <c r="A167">
        <v>937.59999999999297</v>
      </c>
      <c r="B167">
        <v>631</v>
      </c>
      <c r="C167">
        <f>$AB$15*A167+$AC$15</f>
        <v>131.78051785879461</v>
      </c>
      <c r="D167">
        <f>$E$5-A167-$Z$8</f>
        <v>291.46147723743655</v>
      </c>
      <c r="E167">
        <f t="shared" si="39"/>
        <v>499.21948214120539</v>
      </c>
      <c r="F167">
        <f t="shared" si="40"/>
        <v>69.718481015307134</v>
      </c>
      <c r="G167">
        <f t="shared" si="40"/>
        <v>402.56807832388148</v>
      </c>
      <c r="H167">
        <f t="shared" si="40"/>
        <v>16.031135319713151</v>
      </c>
      <c r="I167">
        <f t="shared" si="40"/>
        <v>0.11823502853777022</v>
      </c>
      <c r="J167">
        <f t="shared" si="38"/>
        <v>2.6148742405799855E-5</v>
      </c>
      <c r="K167">
        <f t="shared" si="44"/>
        <v>0</v>
      </c>
      <c r="L167">
        <f t="shared" si="44"/>
        <v>0</v>
      </c>
      <c r="M167">
        <f t="shared" si="38"/>
        <v>7.0463211002502933E-12</v>
      </c>
      <c r="N167">
        <f t="shared" si="38"/>
        <v>1.6141850615826289E-16</v>
      </c>
      <c r="O167">
        <f t="shared" si="43"/>
        <v>6.4538861333903236E-20</v>
      </c>
      <c r="P167">
        <f t="shared" si="38"/>
        <v>6.5282693675347587E-25</v>
      </c>
      <c r="Q167">
        <f t="shared" si="36"/>
        <v>1.9501184028311278E-29</v>
      </c>
      <c r="R167">
        <f t="shared" si="36"/>
        <v>1.7387979734965072E-34</v>
      </c>
      <c r="S167">
        <f t="shared" si="36"/>
        <v>1.9093034221701167E-38</v>
      </c>
      <c r="T167">
        <f t="shared" si="37"/>
        <v>2.4088485761142223E-43</v>
      </c>
      <c r="U167">
        <f t="shared" si="37"/>
        <v>8.4015684199418438E-50</v>
      </c>
      <c r="V167">
        <f t="shared" si="36"/>
        <v>2.5192360080300577E-54</v>
      </c>
      <c r="W167">
        <f t="shared" si="41"/>
        <v>488.43595583618895</v>
      </c>
      <c r="X167">
        <f>E167-W167</f>
        <v>10.783526305016437</v>
      </c>
      <c r="Y167">
        <f t="shared" si="42"/>
        <v>116.28443957098145</v>
      </c>
    </row>
    <row r="168" spans="1:25" x14ac:dyDescent="0.3">
      <c r="A168">
        <v>937.64999999999304</v>
      </c>
      <c r="B168">
        <v>639</v>
      </c>
      <c r="C168">
        <f>$AB$15*A168+$AC$15</f>
        <v>131.68615629583587</v>
      </c>
      <c r="D168">
        <f>$E$5-A168-$Z$8</f>
        <v>291.41147723743649</v>
      </c>
      <c r="E168">
        <f t="shared" si="39"/>
        <v>507.31384370416413</v>
      </c>
      <c r="F168">
        <f t="shared" si="40"/>
        <v>63.131823926477615</v>
      </c>
      <c r="G168">
        <f t="shared" si="40"/>
        <v>408.24220786723151</v>
      </c>
      <c r="H168">
        <f t="shared" si="40"/>
        <v>18.022122244421002</v>
      </c>
      <c r="I168">
        <f t="shared" si="40"/>
        <v>0.14489508785222574</v>
      </c>
      <c r="J168">
        <f t="shared" si="38"/>
        <v>3.5257115140458404E-5</v>
      </c>
      <c r="K168">
        <f t="shared" si="44"/>
        <v>0</v>
      </c>
      <c r="L168">
        <f t="shared" si="44"/>
        <v>0</v>
      </c>
      <c r="M168">
        <f t="shared" si="38"/>
        <v>1.0793342903529452E-11</v>
      </c>
      <c r="N168">
        <f t="shared" si="38"/>
        <v>2.5501465337418102E-16</v>
      </c>
      <c r="O168">
        <f t="shared" si="43"/>
        <v>1.1155981835425669E-19</v>
      </c>
      <c r="P168">
        <f t="shared" si="38"/>
        <v>1.142444207235331E-24</v>
      </c>
      <c r="Q168">
        <f t="shared" si="36"/>
        <v>3.7629441628097167E-29</v>
      </c>
      <c r="R168">
        <f t="shared" si="36"/>
        <v>3.3398181926093684E-34</v>
      </c>
      <c r="S168">
        <f t="shared" si="36"/>
        <v>4.0395495954627176E-38</v>
      </c>
      <c r="T168">
        <f t="shared" si="37"/>
        <v>5.0018194198190373E-43</v>
      </c>
      <c r="U168">
        <f t="shared" si="37"/>
        <v>1.9683544981127289E-49</v>
      </c>
      <c r="V168">
        <f t="shared" si="36"/>
        <v>5.7025093006696938E-54</v>
      </c>
      <c r="W168">
        <f t="shared" si="41"/>
        <v>489.54108438310828</v>
      </c>
      <c r="X168">
        <f>E168-W168</f>
        <v>17.772759321055844</v>
      </c>
      <c r="Y168">
        <f t="shared" si="42"/>
        <v>315.87097388417737</v>
      </c>
    </row>
    <row r="169" spans="1:25" x14ac:dyDescent="0.3">
      <c r="A169">
        <v>937.699999999993</v>
      </c>
      <c r="B169">
        <v>663</v>
      </c>
      <c r="C169">
        <f>$AB$15*A169+$AC$15</f>
        <v>131.59179473287759</v>
      </c>
      <c r="D169">
        <f>$E$5-A169-$Z$8</f>
        <v>291.36147723743653</v>
      </c>
      <c r="E169">
        <f t="shared" si="39"/>
        <v>531.40820526712241</v>
      </c>
      <c r="F169">
        <f t="shared" si="40"/>
        <v>56.99849643342651</v>
      </c>
      <c r="G169">
        <f t="shared" si="40"/>
        <v>412.77284281247802</v>
      </c>
      <c r="H169">
        <f t="shared" si="40"/>
        <v>20.20050492549888</v>
      </c>
      <c r="I169">
        <f t="shared" si="40"/>
        <v>0.17704179624576477</v>
      </c>
      <c r="J169">
        <f t="shared" si="38"/>
        <v>4.7397712658508507E-5</v>
      </c>
      <c r="K169">
        <f t="shared" si="44"/>
        <v>0</v>
      </c>
      <c r="L169">
        <f t="shared" si="44"/>
        <v>0</v>
      </c>
      <c r="M169">
        <f t="shared" si="38"/>
        <v>1.6480770963697793E-11</v>
      </c>
      <c r="N169">
        <f t="shared" si="38"/>
        <v>4.0180544694944169E-16</v>
      </c>
      <c r="O169">
        <f t="shared" si="43"/>
        <v>1.9223050309227422E-19</v>
      </c>
      <c r="P169">
        <f t="shared" si="38"/>
        <v>1.9939341218348242E-24</v>
      </c>
      <c r="Q169">
        <f t="shared" si="36"/>
        <v>7.2380665486085089E-29</v>
      </c>
      <c r="R169">
        <f t="shared" si="36"/>
        <v>6.3978698071990981E-34</v>
      </c>
      <c r="S169">
        <f t="shared" si="36"/>
        <v>8.5195948542204181E-38</v>
      </c>
      <c r="T169">
        <f t="shared" si="37"/>
        <v>1.0358226128184287E-42</v>
      </c>
      <c r="U169">
        <f t="shared" si="37"/>
        <v>4.5969975256077673E-49</v>
      </c>
      <c r="V169">
        <f t="shared" si="36"/>
        <v>1.2873659580336577E-53</v>
      </c>
      <c r="W169">
        <f t="shared" si="41"/>
        <v>490.1489333653783</v>
      </c>
      <c r="X169">
        <f>E169-W169</f>
        <v>41.259271901744114</v>
      </c>
      <c r="Y169">
        <f t="shared" si="42"/>
        <v>1702.3275178620513</v>
      </c>
    </row>
    <row r="170" spans="1:25" x14ac:dyDescent="0.3">
      <c r="A170">
        <v>937.74999999999295</v>
      </c>
      <c r="B170">
        <v>593</v>
      </c>
      <c r="C170">
        <f>$AB$15*A170+$AC$15</f>
        <v>131.4974331699193</v>
      </c>
      <c r="D170">
        <f>$E$5-A170-$Z$8</f>
        <v>291.31147723743658</v>
      </c>
      <c r="E170">
        <f t="shared" si="39"/>
        <v>461.5025668300807</v>
      </c>
      <c r="F170">
        <f t="shared" si="40"/>
        <v>51.308947398094027</v>
      </c>
      <c r="G170">
        <f t="shared" si="40"/>
        <v>416.12036567711556</v>
      </c>
      <c r="H170">
        <f t="shared" si="40"/>
        <v>22.575280838083824</v>
      </c>
      <c r="I170">
        <f t="shared" si="40"/>
        <v>0.21568135072994934</v>
      </c>
      <c r="J170">
        <f t="shared" si="38"/>
        <v>6.3530553103706441E-5</v>
      </c>
      <c r="K170">
        <f t="shared" si="44"/>
        <v>0</v>
      </c>
      <c r="L170">
        <f t="shared" si="44"/>
        <v>0</v>
      </c>
      <c r="M170">
        <f t="shared" si="38"/>
        <v>2.5085749291574645E-11</v>
      </c>
      <c r="N170">
        <f t="shared" si="38"/>
        <v>6.3140115935835647E-16</v>
      </c>
      <c r="O170">
        <f t="shared" si="43"/>
        <v>3.301906803386259E-19</v>
      </c>
      <c r="P170">
        <f t="shared" si="38"/>
        <v>3.4707671826560541E-24</v>
      </c>
      <c r="Q170">
        <f t="shared" si="36"/>
        <v>1.3878590894702993E-28</v>
      </c>
      <c r="R170">
        <f t="shared" si="36"/>
        <v>1.2223254148340057E-33</v>
      </c>
      <c r="S170">
        <f t="shared" si="36"/>
        <v>1.7911540733570522E-37</v>
      </c>
      <c r="T170">
        <f t="shared" si="37"/>
        <v>2.1393490008390229E-42</v>
      </c>
      <c r="U170">
        <f t="shared" si="37"/>
        <v>1.0702204059048751E-48</v>
      </c>
      <c r="V170">
        <f t="shared" si="36"/>
        <v>2.8985240677282964E-53</v>
      </c>
      <c r="W170">
        <f t="shared" si="41"/>
        <v>490.2203387946015</v>
      </c>
      <c r="X170">
        <f>E170-W170</f>
        <v>-28.717771964520807</v>
      </c>
      <c r="Y170">
        <f t="shared" si="42"/>
        <v>824.71042660621731</v>
      </c>
    </row>
    <row r="171" spans="1:25" x14ac:dyDescent="0.3">
      <c r="A171">
        <v>937.79999999999302</v>
      </c>
      <c r="B171">
        <v>641</v>
      </c>
      <c r="C171">
        <f>$AB$15*A171+$AC$15</f>
        <v>131.40307160696057</v>
      </c>
      <c r="D171">
        <f>$E$5-A171-$Z$8</f>
        <v>291.26147723743651</v>
      </c>
      <c r="E171">
        <f t="shared" si="39"/>
        <v>509.59692839303943</v>
      </c>
      <c r="F171">
        <f t="shared" si="40"/>
        <v>46.050829093506302</v>
      </c>
      <c r="G171">
        <f t="shared" si="40"/>
        <v>418.25531571725799</v>
      </c>
      <c r="H171">
        <f t="shared" si="40"/>
        <v>25.154676761483042</v>
      </c>
      <c r="I171">
        <f t="shared" si="40"/>
        <v>0.26197751894814664</v>
      </c>
      <c r="J171">
        <f t="shared" si="38"/>
        <v>8.4902901391110822E-5</v>
      </c>
      <c r="K171">
        <f t="shared" si="44"/>
        <v>0</v>
      </c>
      <c r="L171">
        <f t="shared" si="44"/>
        <v>0</v>
      </c>
      <c r="M171">
        <f t="shared" si="38"/>
        <v>3.8063142046635357E-11</v>
      </c>
      <c r="N171">
        <f t="shared" si="38"/>
        <v>9.8954101916876653E-16</v>
      </c>
      <c r="O171">
        <f t="shared" si="43"/>
        <v>5.6537333803615273E-19</v>
      </c>
      <c r="P171">
        <f t="shared" si="38"/>
        <v>6.0253049315940741E-24</v>
      </c>
      <c r="Q171">
        <f t="shared" si="36"/>
        <v>2.6527491300670041E-28</v>
      </c>
      <c r="R171">
        <f t="shared" si="36"/>
        <v>2.3290411232510532E-33</v>
      </c>
      <c r="S171">
        <f t="shared" si="36"/>
        <v>3.7538330355736636E-37</v>
      </c>
      <c r="T171">
        <f t="shared" si="37"/>
        <v>4.406733234231728E-42</v>
      </c>
      <c r="U171">
        <f t="shared" si="37"/>
        <v>2.4837060162814244E-48</v>
      </c>
      <c r="V171">
        <f t="shared" si="36"/>
        <v>6.5086463156630672E-53</v>
      </c>
      <c r="W171">
        <f t="shared" si="41"/>
        <v>489.72288399413492</v>
      </c>
      <c r="X171">
        <f>E171-W171</f>
        <v>19.874044398904516</v>
      </c>
      <c r="Y171">
        <f t="shared" si="42"/>
        <v>394.97764076962795</v>
      </c>
    </row>
    <row r="172" spans="1:25" x14ac:dyDescent="0.3">
      <c r="A172">
        <v>937.84999999999297</v>
      </c>
      <c r="B172">
        <v>616</v>
      </c>
      <c r="C172">
        <f>$AB$15*A172+$AC$15</f>
        <v>131.30871004400228</v>
      </c>
      <c r="D172">
        <f>$E$5-A172-$Z$8</f>
        <v>291.21147723743655</v>
      </c>
      <c r="E172">
        <f t="shared" si="39"/>
        <v>484.69128995599772</v>
      </c>
      <c r="F172">
        <f t="shared" si="40"/>
        <v>41.209414551793053</v>
      </c>
      <c r="G172">
        <f t="shared" si="40"/>
        <v>419.15882062386589</v>
      </c>
      <c r="H172">
        <f t="shared" si="40"/>
        <v>27.945955492201044</v>
      </c>
      <c r="I172">
        <f t="shared" si="40"/>
        <v>0.31727079566192873</v>
      </c>
      <c r="J172">
        <f t="shared" si="38"/>
        <v>1.1312981311342743E-4</v>
      </c>
      <c r="K172">
        <f t="shared" si="44"/>
        <v>0</v>
      </c>
      <c r="L172">
        <f t="shared" si="44"/>
        <v>0</v>
      </c>
      <c r="M172">
        <f t="shared" si="38"/>
        <v>5.7571851730573223E-11</v>
      </c>
      <c r="N172">
        <f t="shared" si="38"/>
        <v>1.5466822433743574E-15</v>
      </c>
      <c r="O172">
        <f t="shared" si="43"/>
        <v>9.6501450581410413E-19</v>
      </c>
      <c r="P172">
        <f t="shared" si="38"/>
        <v>1.0432093014037167E-23</v>
      </c>
      <c r="Q172">
        <f t="shared" si="36"/>
        <v>5.0544626534638506E-28</v>
      </c>
      <c r="R172">
        <f t="shared" si="36"/>
        <v>4.4259483684660722E-33</v>
      </c>
      <c r="S172">
        <f t="shared" si="36"/>
        <v>7.842327295600736E-37</v>
      </c>
      <c r="T172">
        <f t="shared" si="37"/>
        <v>9.0529631919573993E-42</v>
      </c>
      <c r="U172">
        <f t="shared" si="37"/>
        <v>5.7458615296349414E-48</v>
      </c>
      <c r="V172">
        <f t="shared" si="36"/>
        <v>1.4576165987372426E-52</v>
      </c>
      <c r="W172">
        <f t="shared" si="41"/>
        <v>488.6315745933926</v>
      </c>
      <c r="X172">
        <f>E172-W172</f>
        <v>-3.9402846373948819</v>
      </c>
      <c r="Y172">
        <f t="shared" si="42"/>
        <v>15.525843023690117</v>
      </c>
    </row>
    <row r="173" spans="1:25" x14ac:dyDescent="0.3">
      <c r="A173">
        <v>937.89999999999304</v>
      </c>
      <c r="B173">
        <v>554</v>
      </c>
      <c r="C173">
        <f>$AB$15*A173+$AC$15</f>
        <v>131.21434848104377</v>
      </c>
      <c r="D173">
        <f>$E$5-A173-$Z$8</f>
        <v>291.16147723743649</v>
      </c>
      <c r="E173">
        <f t="shared" si="39"/>
        <v>422.78565151895623</v>
      </c>
      <c r="F173">
        <f t="shared" si="40"/>
        <v>36.768006054440171</v>
      </c>
      <c r="G173">
        <f t="shared" si="40"/>
        <v>418.82287429116894</v>
      </c>
      <c r="H173">
        <f t="shared" si="40"/>
        <v>30.955215217741159</v>
      </c>
      <c r="I173">
        <f t="shared" si="40"/>
        <v>0.38309881915947447</v>
      </c>
      <c r="J173">
        <f t="shared" si="38"/>
        <v>1.5029559443071992E-4</v>
      </c>
      <c r="K173">
        <f t="shared" si="44"/>
        <v>0</v>
      </c>
      <c r="L173">
        <f t="shared" si="44"/>
        <v>0</v>
      </c>
      <c r="M173">
        <f t="shared" si="38"/>
        <v>8.680480489103886E-11</v>
      </c>
      <c r="N173">
        <f t="shared" si="38"/>
        <v>2.4110558422726749E-15</v>
      </c>
      <c r="O173">
        <f t="shared" si="43"/>
        <v>1.6419516464573469E-18</v>
      </c>
      <c r="P173">
        <f t="shared" si="38"/>
        <v>1.801369237612358E-23</v>
      </c>
      <c r="Q173">
        <f t="shared" si="36"/>
        <v>9.6002337517588247E-28</v>
      </c>
      <c r="R173">
        <f t="shared" si="36"/>
        <v>8.3883086335511263E-33</v>
      </c>
      <c r="S173">
        <f t="shared" si="36"/>
        <v>1.6332135683183516E-36</v>
      </c>
      <c r="T173">
        <f t="shared" si="37"/>
        <v>1.8548278995809071E-41</v>
      </c>
      <c r="U173">
        <f t="shared" si="37"/>
        <v>1.3250678793132923E-47</v>
      </c>
      <c r="V173">
        <f t="shared" si="36"/>
        <v>3.2556282593729603E-52</v>
      </c>
      <c r="W173">
        <f t="shared" si="41"/>
        <v>486.929344678191</v>
      </c>
      <c r="X173">
        <f>E173-W173</f>
        <v>-64.143693159234772</v>
      </c>
      <c r="Y173">
        <f t="shared" si="42"/>
        <v>4114.4133721060616</v>
      </c>
    </row>
    <row r="174" spans="1:25" x14ac:dyDescent="0.3">
      <c r="A174">
        <v>937.949999999993</v>
      </c>
      <c r="B174">
        <v>604</v>
      </c>
      <c r="C174">
        <f>$AB$15*A174+$AC$15</f>
        <v>131.11998691808526</v>
      </c>
      <c r="D174">
        <f>$E$5-A174-$Z$8</f>
        <v>291.11147723743653</v>
      </c>
      <c r="E174">
        <f t="shared" si="39"/>
        <v>472.88001308191474</v>
      </c>
      <c r="F174">
        <f t="shared" si="40"/>
        <v>32.708328817434627</v>
      </c>
      <c r="G174">
        <f t="shared" si="40"/>
        <v>417.25045493925785</v>
      </c>
      <c r="H174">
        <f t="shared" si="40"/>
        <v>34.187184463985389</v>
      </c>
      <c r="I174">
        <f t="shared" si="40"/>
        <v>0.46121791872202211</v>
      </c>
      <c r="J174">
        <f t="shared" si="38"/>
        <v>1.990811193326561E-4</v>
      </c>
      <c r="K174">
        <f t="shared" si="44"/>
        <v>0</v>
      </c>
      <c r="L174">
        <f t="shared" si="44"/>
        <v>0</v>
      </c>
      <c r="M174">
        <f t="shared" si="38"/>
        <v>1.3046840009068678E-10</v>
      </c>
      <c r="N174">
        <f t="shared" si="38"/>
        <v>3.7484550739053863E-15</v>
      </c>
      <c r="O174">
        <f t="shared" si="43"/>
        <v>2.7849338883636118E-18</v>
      </c>
      <c r="P174">
        <f t="shared" si="38"/>
        <v>3.1022222232754219E-23</v>
      </c>
      <c r="Q174">
        <f t="shared" si="36"/>
        <v>1.8176766476362971E-27</v>
      </c>
      <c r="R174">
        <f t="shared" si="36"/>
        <v>1.585555069623123E-32</v>
      </c>
      <c r="S174">
        <f t="shared" si="36"/>
        <v>3.3905409934761259E-36</v>
      </c>
      <c r="T174">
        <f t="shared" si="37"/>
        <v>3.7901409089291541E-41</v>
      </c>
      <c r="U174">
        <f t="shared" si="37"/>
        <v>3.0461346847145768E-47</v>
      </c>
      <c r="V174">
        <f t="shared" si="36"/>
        <v>7.2521234007961067E-52</v>
      </c>
      <c r="W174">
        <f t="shared" si="41"/>
        <v>484.60738522064963</v>
      </c>
      <c r="X174">
        <f>E174-W174</f>
        <v>-11.727372138734893</v>
      </c>
      <c r="Y174">
        <f t="shared" si="42"/>
        <v>137.53125728037543</v>
      </c>
    </row>
    <row r="175" spans="1:25" x14ac:dyDescent="0.3">
      <c r="A175">
        <v>937.99999999999295</v>
      </c>
      <c r="B175">
        <v>643</v>
      </c>
      <c r="C175">
        <f>$AB$15*A175+$AC$15</f>
        <v>131.02562535512698</v>
      </c>
      <c r="D175">
        <f>$E$5-A175-$Z$8</f>
        <v>291.06147723743658</v>
      </c>
      <c r="E175">
        <f t="shared" si="39"/>
        <v>511.97437464487302</v>
      </c>
      <c r="F175">
        <f t="shared" si="40"/>
        <v>29.010904829213864</v>
      </c>
      <c r="G175">
        <f t="shared" si="40"/>
        <v>414.45548115340415</v>
      </c>
      <c r="H175">
        <f t="shared" si="40"/>
        <v>37.645015953141673</v>
      </c>
      <c r="I175">
        <f t="shared" si="40"/>
        <v>0.55362561116782116</v>
      </c>
      <c r="J175">
        <f t="shared" si="38"/>
        <v>2.6292297643169203E-4</v>
      </c>
      <c r="K175">
        <f t="shared" si="44"/>
        <v>0</v>
      </c>
      <c r="L175">
        <f t="shared" si="44"/>
        <v>0</v>
      </c>
      <c r="M175">
        <f t="shared" si="38"/>
        <v>1.9547666126585488E-10</v>
      </c>
      <c r="N175">
        <f t="shared" si="38"/>
        <v>5.8121420830857811E-15</v>
      </c>
      <c r="O175">
        <f t="shared" si="43"/>
        <v>4.708660958916067E-18</v>
      </c>
      <c r="P175">
        <f t="shared" si="38"/>
        <v>5.3282174292670847E-23</v>
      </c>
      <c r="Q175">
        <f t="shared" si="36"/>
        <v>3.4306740088021787E-27</v>
      </c>
      <c r="R175">
        <f t="shared" si="36"/>
        <v>2.9890083713859933E-32</v>
      </c>
      <c r="S175">
        <f t="shared" si="36"/>
        <v>7.0165403069985762E-36</v>
      </c>
      <c r="T175">
        <f t="shared" si="37"/>
        <v>7.7240657930052475E-41</v>
      </c>
      <c r="U175">
        <f t="shared" si="37"/>
        <v>6.9805249141116074E-47</v>
      </c>
      <c r="V175">
        <f t="shared" si="36"/>
        <v>1.6111442756096376E-51</v>
      </c>
      <c r="W175">
        <f t="shared" si="41"/>
        <v>481.66529047009948</v>
      </c>
      <c r="X175">
        <f>E175-W175</f>
        <v>30.309084174773545</v>
      </c>
      <c r="Y175">
        <f t="shared" si="42"/>
        <v>918.6405835135082</v>
      </c>
    </row>
    <row r="176" spans="1:25" x14ac:dyDescent="0.3">
      <c r="A176">
        <v>938.04999999999302</v>
      </c>
      <c r="B176">
        <v>585</v>
      </c>
      <c r="C176">
        <f>$AB$15*A176+$AC$15</f>
        <v>130.93126379216847</v>
      </c>
      <c r="D176">
        <f>$E$5-A176-$Z$8</f>
        <v>291.01147723743651</v>
      </c>
      <c r="E176">
        <f t="shared" si="39"/>
        <v>454.06873620783153</v>
      </c>
      <c r="F176">
        <f t="shared" si="40"/>
        <v>25.655402723265428</v>
      </c>
      <c r="G176">
        <f t="shared" si="40"/>
        <v>410.46260674763073</v>
      </c>
      <c r="H176">
        <f t="shared" si="40"/>
        <v>41.330083096712087</v>
      </c>
      <c r="I176">
        <f t="shared" si="40"/>
        <v>0.66258380490278634</v>
      </c>
      <c r="J176">
        <f t="shared" si="38"/>
        <v>3.462116270667982E-4</v>
      </c>
      <c r="K176">
        <f t="shared" si="44"/>
        <v>0</v>
      </c>
      <c r="L176">
        <f t="shared" si="44"/>
        <v>0</v>
      </c>
      <c r="M176">
        <f t="shared" si="38"/>
        <v>2.9195269804549059E-10</v>
      </c>
      <c r="N176">
        <f t="shared" si="38"/>
        <v>8.9879160290854478E-15</v>
      </c>
      <c r="O176">
        <f t="shared" si="43"/>
        <v>7.9361150663978917E-18</v>
      </c>
      <c r="P176">
        <f t="shared" si="38"/>
        <v>9.1270377006841287E-23</v>
      </c>
      <c r="Q176">
        <f t="shared" si="36"/>
        <v>6.4546140843241499E-27</v>
      </c>
      <c r="R176">
        <f t="shared" si="36"/>
        <v>5.6196828114959705E-32</v>
      </c>
      <c r="S176">
        <f t="shared" si="36"/>
        <v>1.4474549427731795E-35</v>
      </c>
      <c r="T176">
        <f t="shared" si="37"/>
        <v>1.5699124872722564E-40</v>
      </c>
      <c r="U176">
        <f t="shared" si="37"/>
        <v>1.5946121383319122E-46</v>
      </c>
      <c r="V176">
        <f t="shared" si="36"/>
        <v>3.5697890353899641E-51</v>
      </c>
      <c r="W176">
        <f t="shared" si="41"/>
        <v>478.11102258443003</v>
      </c>
      <c r="X176">
        <f>E176-W176</f>
        <v>-24.042286376598497</v>
      </c>
      <c r="Y176">
        <f t="shared" si="42"/>
        <v>578.03153421437366</v>
      </c>
    </row>
    <row r="177" spans="1:25" x14ac:dyDescent="0.3">
      <c r="A177">
        <v>938.09999999999297</v>
      </c>
      <c r="B177">
        <v>600</v>
      </c>
      <c r="C177">
        <f>$AB$15*A177+$AC$15</f>
        <v>130.83690222920995</v>
      </c>
      <c r="D177">
        <f>$E$5-A177-$Z$8</f>
        <v>290.96147723743655</v>
      </c>
      <c r="E177">
        <f t="shared" si="39"/>
        <v>469.16309777079005</v>
      </c>
      <c r="F177">
        <f t="shared" si="40"/>
        <v>22.620960482620422</v>
      </c>
      <c r="G177">
        <f t="shared" si="40"/>
        <v>405.30685868114142</v>
      </c>
      <c r="H177">
        <f t="shared" si="40"/>
        <v>45.241783185186819</v>
      </c>
      <c r="I177">
        <f t="shared" si="40"/>
        <v>0.79064240425909427</v>
      </c>
      <c r="J177">
        <f t="shared" si="38"/>
        <v>4.5453716683839827E-4</v>
      </c>
      <c r="K177">
        <f t="shared" si="44"/>
        <v>0</v>
      </c>
      <c r="L177">
        <f t="shared" si="44"/>
        <v>0</v>
      </c>
      <c r="M177">
        <f t="shared" si="38"/>
        <v>4.3466840943164545E-10</v>
      </c>
      <c r="N177">
        <f t="shared" si="38"/>
        <v>1.3861832973979216E-14</v>
      </c>
      <c r="O177">
        <f t="shared" si="43"/>
        <v>1.3333571552535726E-17</v>
      </c>
      <c r="P177">
        <f t="shared" si="38"/>
        <v>1.5592531192507483E-22</v>
      </c>
      <c r="Q177">
        <f t="shared" si="36"/>
        <v>1.2105677913165916E-26</v>
      </c>
      <c r="R177">
        <f t="shared" si="36"/>
        <v>1.0537445642353372E-31</v>
      </c>
      <c r="S177">
        <f t="shared" si="36"/>
        <v>2.9765630573284414E-35</v>
      </c>
      <c r="T177">
        <f t="shared" si="37"/>
        <v>3.1823196087385248E-40</v>
      </c>
      <c r="U177">
        <f t="shared" si="37"/>
        <v>3.6311990349165445E-46</v>
      </c>
      <c r="V177">
        <f t="shared" si="36"/>
        <v>7.8884112065404716E-51</v>
      </c>
      <c r="W177">
        <f t="shared" si="41"/>
        <v>473.96069929080926</v>
      </c>
      <c r="X177">
        <f>E177-W177</f>
        <v>-4.7976015200192137</v>
      </c>
      <c r="Y177">
        <f t="shared" si="42"/>
        <v>23.016980344890669</v>
      </c>
    </row>
    <row r="178" spans="1:25" x14ac:dyDescent="0.3">
      <c r="A178">
        <v>938.14999999999304</v>
      </c>
      <c r="B178">
        <v>599</v>
      </c>
      <c r="C178">
        <f>$AB$15*A178+$AC$15</f>
        <v>130.74254066625144</v>
      </c>
      <c r="D178">
        <f>$E$5-A178-$Z$8</f>
        <v>290.91147723743649</v>
      </c>
      <c r="E178">
        <f t="shared" si="39"/>
        <v>468.25745933374856</v>
      </c>
      <c r="F178">
        <f t="shared" si="40"/>
        <v>19.886478659681501</v>
      </c>
      <c r="G178">
        <f t="shared" si="40"/>
        <v>399.03312546502531</v>
      </c>
      <c r="H178">
        <f t="shared" si="40"/>
        <v>49.377351607686741</v>
      </c>
      <c r="I178">
        <f t="shared" si="40"/>
        <v>0.94066293585310556</v>
      </c>
      <c r="J178">
        <f t="shared" si="38"/>
        <v>5.9499291593457615E-4</v>
      </c>
      <c r="K178">
        <f t="shared" si="44"/>
        <v>0</v>
      </c>
      <c r="L178">
        <f t="shared" si="44"/>
        <v>0</v>
      </c>
      <c r="M178">
        <f t="shared" si="38"/>
        <v>6.451068705530885E-10</v>
      </c>
      <c r="N178">
        <f t="shared" si="38"/>
        <v>2.1321668571101308E-14</v>
      </c>
      <c r="O178">
        <f t="shared" si="43"/>
        <v>2.233125033531358E-17</v>
      </c>
      <c r="P178">
        <f t="shared" si="38"/>
        <v>2.6566984968084328E-22</v>
      </c>
      <c r="Q178">
        <f t="shared" si="36"/>
        <v>2.2632678419741506E-26</v>
      </c>
      <c r="R178">
        <f t="shared" si="36"/>
        <v>1.9705967511876873E-31</v>
      </c>
      <c r="S178">
        <f t="shared" si="36"/>
        <v>6.1017319557612393E-35</v>
      </c>
      <c r="T178">
        <f t="shared" si="37"/>
        <v>6.433554987511246E-40</v>
      </c>
      <c r="U178">
        <f t="shared" si="37"/>
        <v>8.242767449762261E-46</v>
      </c>
      <c r="V178">
        <f t="shared" si="36"/>
        <v>1.7385028339250711E-50</v>
      </c>
      <c r="W178">
        <f t="shared" si="41"/>
        <v>469.23821366180766</v>
      </c>
      <c r="X178">
        <f>E178-W178</f>
        <v>-0.98075432805910623</v>
      </c>
      <c r="Y178">
        <f t="shared" si="42"/>
        <v>0.96187905200666901</v>
      </c>
    </row>
    <row r="179" spans="1:25" x14ac:dyDescent="0.3">
      <c r="A179">
        <v>938.199999999993</v>
      </c>
      <c r="B179">
        <v>596</v>
      </c>
      <c r="C179">
        <f>$AB$15*A179+$AC$15</f>
        <v>130.64817910329316</v>
      </c>
      <c r="D179">
        <f>$E$5-A179-$Z$8</f>
        <v>290.86147723743653</v>
      </c>
      <c r="E179">
        <f t="shared" si="39"/>
        <v>465.35182089670684</v>
      </c>
      <c r="F179">
        <f t="shared" si="40"/>
        <v>17.43088263268298</v>
      </c>
      <c r="G179">
        <f t="shared" si="40"/>
        <v>391.69550650989129</v>
      </c>
      <c r="H179">
        <f t="shared" si="40"/>
        <v>53.731691626099042</v>
      </c>
      <c r="I179">
        <f t="shared" si="40"/>
        <v>1.1158417432096133</v>
      </c>
      <c r="J179">
        <f t="shared" si="38"/>
        <v>7.7654894152112382E-4</v>
      </c>
      <c r="K179">
        <f t="shared" si="44"/>
        <v>0</v>
      </c>
      <c r="L179">
        <f t="shared" si="44"/>
        <v>0</v>
      </c>
      <c r="M179">
        <f t="shared" si="38"/>
        <v>9.544062200359492E-10</v>
      </c>
      <c r="N179">
        <f t="shared" si="38"/>
        <v>3.2708496871405366E-14</v>
      </c>
      <c r="O179">
        <f t="shared" si="43"/>
        <v>3.7282719958087594E-17</v>
      </c>
      <c r="P179">
        <f t="shared" si="38"/>
        <v>4.514470193632086E-22</v>
      </c>
      <c r="Q179">
        <f t="shared" si="36"/>
        <v>4.2180409834084687E-26</v>
      </c>
      <c r="R179">
        <f t="shared" si="36"/>
        <v>3.6753529298835706E-31</v>
      </c>
      <c r="S179">
        <f t="shared" si="36"/>
        <v>1.246864235889191E-34</v>
      </c>
      <c r="T179">
        <f t="shared" si="37"/>
        <v>1.2971706420874823E-39</v>
      </c>
      <c r="U179">
        <f t="shared" si="37"/>
        <v>1.8651941514251889E-45</v>
      </c>
      <c r="V179">
        <f t="shared" si="36"/>
        <v>3.8212032281900787E-50</v>
      </c>
      <c r="W179">
        <f t="shared" si="41"/>
        <v>463.97469906177895</v>
      </c>
      <c r="X179">
        <f>E179-W179</f>
        <v>1.3771218349278911</v>
      </c>
      <c r="Y179">
        <f t="shared" si="42"/>
        <v>1.8964645482351616</v>
      </c>
    </row>
    <row r="180" spans="1:25" x14ac:dyDescent="0.3">
      <c r="A180">
        <v>938.24999999999204</v>
      </c>
      <c r="B180">
        <v>577</v>
      </c>
      <c r="C180">
        <f>$AB$15*A180+$AC$15</f>
        <v>130.55381754033647</v>
      </c>
      <c r="D180">
        <f>$E$5-A180-$Z$8</f>
        <v>290.81147723743749</v>
      </c>
      <c r="E180">
        <f t="shared" si="39"/>
        <v>446.44618245966353</v>
      </c>
      <c r="F180">
        <f t="shared" si="40"/>
        <v>15.233353193468174</v>
      </c>
      <c r="G180">
        <f t="shared" si="40"/>
        <v>383.35653560323647</v>
      </c>
      <c r="H180">
        <f t="shared" si="40"/>
        <v>58.297224327192694</v>
      </c>
      <c r="I180">
        <f t="shared" si="40"/>
        <v>1.3197322173327979</v>
      </c>
      <c r="J180">
        <f t="shared" si="38"/>
        <v>1.0105097585335063E-3</v>
      </c>
      <c r="K180">
        <f t="shared" si="44"/>
        <v>0</v>
      </c>
      <c r="L180">
        <f t="shared" si="44"/>
        <v>0</v>
      </c>
      <c r="M180">
        <f t="shared" si="38"/>
        <v>1.4075468502878483E-9</v>
      </c>
      <c r="N180">
        <f t="shared" si="38"/>
        <v>5.0042483661571277E-14</v>
      </c>
      <c r="O180">
        <f t="shared" si="43"/>
        <v>6.2048336391549832E-17</v>
      </c>
      <c r="P180">
        <f t="shared" si="38"/>
        <v>7.650858701887865E-22</v>
      </c>
      <c r="Q180">
        <f t="shared" si="36"/>
        <v>7.8363466988689961E-26</v>
      </c>
      <c r="R180">
        <f t="shared" si="36"/>
        <v>6.8365848308653127E-31</v>
      </c>
      <c r="S180">
        <f t="shared" si="36"/>
        <v>2.5398800990712246E-34</v>
      </c>
      <c r="T180">
        <f t="shared" si="37"/>
        <v>2.6084473568532E-39</v>
      </c>
      <c r="U180">
        <f t="shared" si="37"/>
        <v>4.207295802221034E-45</v>
      </c>
      <c r="V180">
        <f t="shared" si="36"/>
        <v>8.3765221342196195E-50</v>
      </c>
      <c r="W180">
        <f t="shared" si="41"/>
        <v>458.20785585239628</v>
      </c>
      <c r="X180">
        <f>E180-W180</f>
        <v>-11.761673392732746</v>
      </c>
      <c r="Y180">
        <f t="shared" si="42"/>
        <v>138.33696099731742</v>
      </c>
    </row>
    <row r="181" spans="1:25" x14ac:dyDescent="0.3">
      <c r="A181">
        <v>938.299999999992</v>
      </c>
      <c r="B181">
        <v>600</v>
      </c>
      <c r="C181">
        <f>$AB$15*A181+$AC$15</f>
        <v>130.45945597737818</v>
      </c>
      <c r="D181">
        <f>$E$5-A181-$Z$8</f>
        <v>290.76147723743753</v>
      </c>
      <c r="E181">
        <f t="shared" si="39"/>
        <v>469.54054402262182</v>
      </c>
      <c r="F181">
        <f t="shared" si="40"/>
        <v>13.273525459393799</v>
      </c>
      <c r="G181">
        <f t="shared" si="40"/>
        <v>374.08629410020484</v>
      </c>
      <c r="H181">
        <f t="shared" si="40"/>
        <v>63.063763370057032</v>
      </c>
      <c r="I181">
        <f t="shared" si="40"/>
        <v>1.5562654509078835</v>
      </c>
      <c r="J181">
        <f t="shared" si="38"/>
        <v>1.3110728813472657E-3</v>
      </c>
      <c r="K181">
        <f t="shared" si="44"/>
        <v>0</v>
      </c>
      <c r="L181">
        <f t="shared" si="44"/>
        <v>0</v>
      </c>
      <c r="M181">
        <f t="shared" si="38"/>
        <v>2.0692857260033898E-9</v>
      </c>
      <c r="N181">
        <f t="shared" si="38"/>
        <v>7.6358255370832386E-14</v>
      </c>
      <c r="O181">
        <f t="shared" si="43"/>
        <v>1.029391788446257E-16</v>
      </c>
      <c r="P181">
        <f t="shared" si="38"/>
        <v>1.2931605408862977E-21</v>
      </c>
      <c r="Q181">
        <f t="shared" si="36"/>
        <v>1.4512575539658266E-25</v>
      </c>
      <c r="R181">
        <f t="shared" si="36"/>
        <v>1.2682890313458032E-30</v>
      </c>
      <c r="S181">
        <f t="shared" si="36"/>
        <v>5.1574528556968767E-34</v>
      </c>
      <c r="T181">
        <f t="shared" si="37"/>
        <v>5.2312552720179064E-39</v>
      </c>
      <c r="U181">
        <f t="shared" si="37"/>
        <v>9.4604120700760466E-45</v>
      </c>
      <c r="V181">
        <f t="shared" si="36"/>
        <v>1.8313283404293066E-49</v>
      </c>
      <c r="W181">
        <f t="shared" si="41"/>
        <v>451.98115945551416</v>
      </c>
      <c r="X181">
        <f>E181-W181</f>
        <v>17.559384567107656</v>
      </c>
      <c r="Y181">
        <f t="shared" si="42"/>
        <v>308.33198637557854</v>
      </c>
    </row>
    <row r="182" spans="1:25" x14ac:dyDescent="0.3">
      <c r="A182">
        <v>938.34999999999195</v>
      </c>
      <c r="B182">
        <v>593</v>
      </c>
      <c r="C182">
        <f>$AB$15*A182+$AC$15</f>
        <v>130.36509441441967</v>
      </c>
      <c r="D182">
        <f>$E$5-A182-$Z$8</f>
        <v>290.71147723743758</v>
      </c>
      <c r="E182">
        <f t="shared" si="39"/>
        <v>462.63490558558033</v>
      </c>
      <c r="F182">
        <f t="shared" si="40"/>
        <v>11.531656716664335</v>
      </c>
      <c r="G182">
        <f t="shared" si="40"/>
        <v>363.96143140776547</v>
      </c>
      <c r="H182">
        <f t="shared" si="40"/>
        <v>68.018419024274962</v>
      </c>
      <c r="I182">
        <f t="shared" si="40"/>
        <v>1.8297686243606903</v>
      </c>
      <c r="J182">
        <f t="shared" si="38"/>
        <v>1.6960076218534808E-3</v>
      </c>
      <c r="K182">
        <f t="shared" si="44"/>
        <v>0</v>
      </c>
      <c r="L182">
        <f t="shared" si="44"/>
        <v>0</v>
      </c>
      <c r="M182">
        <f t="shared" si="38"/>
        <v>3.0325367259006708E-9</v>
      </c>
      <c r="N182">
        <f t="shared" si="38"/>
        <v>1.1620157367638495E-13</v>
      </c>
      <c r="O182">
        <f t="shared" si="43"/>
        <v>1.7023907920468054E-16</v>
      </c>
      <c r="P182">
        <f t="shared" si="38"/>
        <v>2.1798849775242788E-21</v>
      </c>
      <c r="Q182">
        <f t="shared" si="36"/>
        <v>2.679188985479728E-25</v>
      </c>
      <c r="R182">
        <f t="shared" si="36"/>
        <v>2.3465841744722501E-30</v>
      </c>
      <c r="S182">
        <f t="shared" si="36"/>
        <v>1.0439635193537672E-33</v>
      </c>
      <c r="T182">
        <f t="shared" si="37"/>
        <v>1.0463298644469385E-38</v>
      </c>
      <c r="U182">
        <f t="shared" si="37"/>
        <v>2.1205331419462209E-44</v>
      </c>
      <c r="V182">
        <f t="shared" si="36"/>
        <v>3.9930758848562398E-49</v>
      </c>
      <c r="W182">
        <f t="shared" si="41"/>
        <v>445.34297178371992</v>
      </c>
      <c r="X182">
        <f>E182-W182</f>
        <v>17.291933801860409</v>
      </c>
      <c r="Y182">
        <f t="shared" si="42"/>
        <v>299.01097460792261</v>
      </c>
    </row>
    <row r="183" spans="1:25" x14ac:dyDescent="0.3">
      <c r="A183">
        <v>938.39999999999202</v>
      </c>
      <c r="B183">
        <v>576</v>
      </c>
      <c r="C183">
        <f>$AB$15*A183+$AC$15</f>
        <v>130.27073285146116</v>
      </c>
      <c r="D183">
        <f>$E$5-A183-$Z$8</f>
        <v>290.66147723743751</v>
      </c>
      <c r="E183">
        <f t="shared" si="39"/>
        <v>445.72926714853884</v>
      </c>
      <c r="F183">
        <f t="shared" si="40"/>
        <v>9.9887643260242367</v>
      </c>
      <c r="G183">
        <f t="shared" si="40"/>
        <v>353.06411188367957</v>
      </c>
      <c r="H183">
        <f t="shared" si="40"/>
        <v>73.1455357551866</v>
      </c>
      <c r="I183">
        <f t="shared" si="40"/>
        <v>2.1449803557655636</v>
      </c>
      <c r="J183">
        <f t="shared" si="38"/>
        <v>2.1874765579633277E-3</v>
      </c>
      <c r="K183">
        <f t="shared" si="44"/>
        <v>0</v>
      </c>
      <c r="L183">
        <f t="shared" si="44"/>
        <v>0</v>
      </c>
      <c r="M183">
        <f t="shared" si="38"/>
        <v>4.4301627465572308E-9</v>
      </c>
      <c r="N183">
        <f t="shared" si="38"/>
        <v>1.7636276276039516E-13</v>
      </c>
      <c r="O183">
        <f t="shared" si="43"/>
        <v>2.8065050506799911E-16</v>
      </c>
      <c r="P183">
        <f t="shared" si="38"/>
        <v>3.6648278932032179E-21</v>
      </c>
      <c r="Q183">
        <f t="shared" si="36"/>
        <v>4.9304914421684583E-25</v>
      </c>
      <c r="R183">
        <f t="shared" si="36"/>
        <v>4.3300499852062843E-30</v>
      </c>
      <c r="S183">
        <f t="shared" si="36"/>
        <v>2.1065093117738379E-33</v>
      </c>
      <c r="T183">
        <f t="shared" si="37"/>
        <v>2.0872294831974671E-38</v>
      </c>
      <c r="U183">
        <f t="shared" si="37"/>
        <v>4.7381420838413835E-44</v>
      </c>
      <c r="V183">
        <f t="shared" si="36"/>
        <v>8.6833595161042936E-49</v>
      </c>
      <c r="W183">
        <f t="shared" si="41"/>
        <v>438.34557980164419</v>
      </c>
      <c r="X183">
        <f>E183-W183</f>
        <v>7.3836873468946465</v>
      </c>
      <c r="Y183">
        <f t="shared" si="42"/>
        <v>54.518838836692105</v>
      </c>
    </row>
    <row r="184" spans="1:25" x14ac:dyDescent="0.3">
      <c r="A184">
        <v>938.44999999999197</v>
      </c>
      <c r="B184">
        <v>533</v>
      </c>
      <c r="C184">
        <f>$AB$15*A184+$AC$15</f>
        <v>130.17637128850288</v>
      </c>
      <c r="D184">
        <f>$E$5-A184-$Z$8</f>
        <v>290.61147723743755</v>
      </c>
      <c r="E184">
        <f t="shared" si="39"/>
        <v>402.82362871149712</v>
      </c>
      <c r="F184">
        <f t="shared" si="40"/>
        <v>8.6267352569776179</v>
      </c>
      <c r="G184">
        <f t="shared" si="40"/>
        <v>341.48090834444696</v>
      </c>
      <c r="H184">
        <f t="shared" si="40"/>
        <v>78.426667242881294</v>
      </c>
      <c r="I184">
        <f t="shared" si="40"/>
        <v>2.5070621758920284</v>
      </c>
      <c r="J184">
        <f t="shared" si="38"/>
        <v>2.8130254304049663E-3</v>
      </c>
      <c r="K184">
        <f t="shared" si="44"/>
        <v>0</v>
      </c>
      <c r="L184">
        <f t="shared" si="44"/>
        <v>0</v>
      </c>
      <c r="M184">
        <f t="shared" si="38"/>
        <v>6.4515088423704883E-9</v>
      </c>
      <c r="N184">
        <f t="shared" si="38"/>
        <v>2.6695659167714689E-13</v>
      </c>
      <c r="O184">
        <f t="shared" si="43"/>
        <v>4.612117883494487E-16</v>
      </c>
      <c r="P184">
        <f t="shared" si="38"/>
        <v>6.1448666317038558E-21</v>
      </c>
      <c r="Q184">
        <f t="shared" si="36"/>
        <v>9.0449271654305139E-25</v>
      </c>
      <c r="R184">
        <f t="shared" si="36"/>
        <v>7.9687197516835035E-30</v>
      </c>
      <c r="S184">
        <f t="shared" si="36"/>
        <v>4.2371071636429422E-33</v>
      </c>
      <c r="T184">
        <f t="shared" si="37"/>
        <v>4.1525096636959704E-38</v>
      </c>
      <c r="U184">
        <f t="shared" si="37"/>
        <v>1.0553562823196917E-43</v>
      </c>
      <c r="V184">
        <f t="shared" si="36"/>
        <v>1.883245215115075E-48</v>
      </c>
      <c r="W184">
        <f t="shared" si="41"/>
        <v>431.04418605208008</v>
      </c>
      <c r="X184">
        <f>E184-W184</f>
        <v>-28.220557340582957</v>
      </c>
      <c r="Y184">
        <f t="shared" si="42"/>
        <v>796.39985661313062</v>
      </c>
    </row>
    <row r="185" spans="1:25" x14ac:dyDescent="0.3">
      <c r="A185">
        <v>938.49999999999204</v>
      </c>
      <c r="B185">
        <v>570</v>
      </c>
      <c r="C185">
        <f>$AB$15*A185+$AC$15</f>
        <v>130.08200972554414</v>
      </c>
      <c r="D185">
        <f>$E$5-A185-$Z$8</f>
        <v>290.56147723743749</v>
      </c>
      <c r="E185">
        <f t="shared" si="39"/>
        <v>439.91799027445586</v>
      </c>
      <c r="F185">
        <f t="shared" si="40"/>
        <v>7.4284091594315163</v>
      </c>
      <c r="G185">
        <f t="shared" si="40"/>
        <v>329.30166294414562</v>
      </c>
      <c r="H185">
        <f t="shared" si="40"/>
        <v>83.840592231444433</v>
      </c>
      <c r="I185">
        <f t="shared" si="40"/>
        <v>2.9216052280753337</v>
      </c>
      <c r="J185">
        <f t="shared" si="38"/>
        <v>3.6067708556629199E-3</v>
      </c>
      <c r="K185">
        <f t="shared" si="44"/>
        <v>0</v>
      </c>
      <c r="L185">
        <f t="shared" si="44"/>
        <v>0</v>
      </c>
      <c r="M185">
        <f t="shared" si="38"/>
        <v>9.3654989043865322E-9</v>
      </c>
      <c r="N185">
        <f t="shared" si="38"/>
        <v>4.0300763664543439E-13</v>
      </c>
      <c r="O185">
        <f t="shared" si="43"/>
        <v>7.5554959057749588E-16</v>
      </c>
      <c r="P185">
        <f t="shared" si="38"/>
        <v>1.0275671453236331E-20</v>
      </c>
      <c r="Q185">
        <f t="shared" si="36"/>
        <v>1.6540473704552875E-24</v>
      </c>
      <c r="R185">
        <f t="shared" si="36"/>
        <v>1.4625915797501312E-29</v>
      </c>
      <c r="S185">
        <f t="shared" si="36"/>
        <v>8.4957850830618043E-33</v>
      </c>
      <c r="T185">
        <f t="shared" si="37"/>
        <v>8.2392935139148557E-38</v>
      </c>
      <c r="U185">
        <f t="shared" si="37"/>
        <v>2.3432472935346831E-43</v>
      </c>
      <c r="V185">
        <f t="shared" si="36"/>
        <v>4.07347292772229E-48</v>
      </c>
      <c r="W185">
        <f t="shared" si="41"/>
        <v>423.49587634331846</v>
      </c>
      <c r="X185">
        <f>E185-W185</f>
        <v>16.422113931137403</v>
      </c>
      <c r="Y185">
        <f t="shared" si="42"/>
        <v>269.68582596725719</v>
      </c>
    </row>
    <row r="186" spans="1:25" x14ac:dyDescent="0.3">
      <c r="A186">
        <v>938.549999999992</v>
      </c>
      <c r="B186">
        <v>525</v>
      </c>
      <c r="C186">
        <f>$AB$15*A186+$AC$15</f>
        <v>129.98764816258586</v>
      </c>
      <c r="D186">
        <f>$E$5-A186-$Z$8</f>
        <v>290.51147723743753</v>
      </c>
      <c r="E186">
        <f t="shared" si="39"/>
        <v>395.01235183741414</v>
      </c>
      <c r="F186">
        <f t="shared" si="40"/>
        <v>6.377637138729896</v>
      </c>
      <c r="G186">
        <f t="shared" si="40"/>
        <v>316.61833626119852</v>
      </c>
      <c r="H186">
        <f t="shared" si="40"/>
        <v>89.363373990076227</v>
      </c>
      <c r="I186">
        <f t="shared" si="40"/>
        <v>3.394631243063261</v>
      </c>
      <c r="J186">
        <f t="shared" si="38"/>
        <v>4.6108191460020858E-3</v>
      </c>
      <c r="K186">
        <f t="shared" si="44"/>
        <v>0</v>
      </c>
      <c r="L186">
        <f t="shared" si="44"/>
        <v>0</v>
      </c>
      <c r="M186">
        <f t="shared" si="38"/>
        <v>1.3552784800767628E-8</v>
      </c>
      <c r="N186">
        <f t="shared" si="38"/>
        <v>6.0677094137406121E-13</v>
      </c>
      <c r="O186">
        <f t="shared" si="43"/>
        <v>1.2338249679915235E-15</v>
      </c>
      <c r="P186">
        <f t="shared" si="38"/>
        <v>1.7137474834598514E-20</v>
      </c>
      <c r="Q186">
        <f t="shared" si="36"/>
        <v>3.0152186926497831E-24</v>
      </c>
      <c r="R186">
        <f t="shared" si="36"/>
        <v>2.6772964091836428E-29</v>
      </c>
      <c r="S186">
        <f t="shared" si="36"/>
        <v>1.6981091082122777E-32</v>
      </c>
      <c r="T186">
        <f t="shared" si="37"/>
        <v>1.6304525646129E-37</v>
      </c>
      <c r="U186">
        <f t="shared" si="37"/>
        <v>5.1863897809482887E-43</v>
      </c>
      <c r="V186">
        <f t="shared" si="36"/>
        <v>8.7874257300191553E-48</v>
      </c>
      <c r="W186">
        <f t="shared" si="41"/>
        <v>415.75858946576733</v>
      </c>
      <c r="X186">
        <f>E186-W186</f>
        <v>-20.746237628353185</v>
      </c>
      <c r="Y186">
        <f t="shared" si="42"/>
        <v>430.40637573209762</v>
      </c>
    </row>
    <row r="187" spans="1:25" x14ac:dyDescent="0.3">
      <c r="A187">
        <v>938.59999999999195</v>
      </c>
      <c r="B187">
        <v>525</v>
      </c>
      <c r="C187">
        <f>$AB$15*A187+$AC$15</f>
        <v>129.89328659962757</v>
      </c>
      <c r="D187">
        <f>$E$5-A187-$Z$8</f>
        <v>290.46147723743758</v>
      </c>
      <c r="E187">
        <f t="shared" si="39"/>
        <v>395.10671340037243</v>
      </c>
      <c r="F187">
        <f t="shared" si="40"/>
        <v>5.459318574614092</v>
      </c>
      <c r="G187">
        <f t="shared" si="40"/>
        <v>303.52386501544788</v>
      </c>
      <c r="H187">
        <f t="shared" si="40"/>
        <v>94.968465440400792</v>
      </c>
      <c r="I187">
        <f t="shared" si="40"/>
        <v>3.9325868053281154</v>
      </c>
      <c r="J187">
        <f t="shared" si="38"/>
        <v>5.876953665686576E-3</v>
      </c>
      <c r="K187">
        <f t="shared" si="44"/>
        <v>0</v>
      </c>
      <c r="L187">
        <f t="shared" si="44"/>
        <v>0</v>
      </c>
      <c r="M187">
        <f t="shared" si="38"/>
        <v>1.955033357361996E-8</v>
      </c>
      <c r="N187">
        <f t="shared" si="38"/>
        <v>9.1111908478673545E-13</v>
      </c>
      <c r="O187">
        <f t="shared" si="43"/>
        <v>2.0085014003519352E-15</v>
      </c>
      <c r="P187">
        <f t="shared" si="38"/>
        <v>2.8505083765233503E-20</v>
      </c>
      <c r="Q187">
        <f t="shared" si="36"/>
        <v>5.479206834436765E-24</v>
      </c>
      <c r="R187">
        <f t="shared" si="36"/>
        <v>4.8877469529387259E-29</v>
      </c>
      <c r="S187">
        <f t="shared" si="36"/>
        <v>3.3834181112961834E-32</v>
      </c>
      <c r="T187">
        <f t="shared" si="37"/>
        <v>3.2178458358885991E-37</v>
      </c>
      <c r="U187">
        <f t="shared" si="37"/>
        <v>1.1443007593469388E-42</v>
      </c>
      <c r="V187">
        <f t="shared" si="36"/>
        <v>1.8905900678459784E-47</v>
      </c>
      <c r="W187">
        <f t="shared" si="41"/>
        <v>407.8901128090078</v>
      </c>
      <c r="X187">
        <f>E187-W187</f>
        <v>-12.783399408635375</v>
      </c>
      <c r="Y187">
        <f t="shared" si="42"/>
        <v>163.41530044069927</v>
      </c>
    </row>
    <row r="188" spans="1:25" x14ac:dyDescent="0.3">
      <c r="A188">
        <v>938.64999999999202</v>
      </c>
      <c r="B188">
        <v>574</v>
      </c>
      <c r="C188">
        <f>$AB$15*A188+$AC$15</f>
        <v>129.79892503666883</v>
      </c>
      <c r="D188">
        <f>$E$5-A188-$Z$8</f>
        <v>290.41147723743751</v>
      </c>
      <c r="E188">
        <f t="shared" si="39"/>
        <v>444.20107496333117</v>
      </c>
      <c r="F188">
        <f t="shared" si="40"/>
        <v>4.6594184244732908</v>
      </c>
      <c r="G188">
        <f t="shared" si="40"/>
        <v>290.11104796622999</v>
      </c>
      <c r="H188">
        <f t="shared" si="40"/>
        <v>100.62686117296178</v>
      </c>
      <c r="I188">
        <f t="shared" si="40"/>
        <v>4.5423299129883956</v>
      </c>
      <c r="J188">
        <f t="shared" si="38"/>
        <v>7.4686324680794417E-3</v>
      </c>
      <c r="K188">
        <f t="shared" si="44"/>
        <v>0</v>
      </c>
      <c r="L188">
        <f t="shared" si="44"/>
        <v>0</v>
      </c>
      <c r="M188">
        <f t="shared" si="38"/>
        <v>2.811303969284583E-8</v>
      </c>
      <c r="N188">
        <f t="shared" si="38"/>
        <v>1.3644712359271541E-12</v>
      </c>
      <c r="O188">
        <f t="shared" si="43"/>
        <v>3.2592579062118789E-15</v>
      </c>
      <c r="P188">
        <f t="shared" si="38"/>
        <v>4.7286447130941774E-20</v>
      </c>
      <c r="Q188">
        <f t="shared" si="36"/>
        <v>9.9253213668992086E-24</v>
      </c>
      <c r="R188">
        <f t="shared" si="36"/>
        <v>8.8993818821469807E-29</v>
      </c>
      <c r="S188">
        <f t="shared" si="36"/>
        <v>6.7200693126554547E-32</v>
      </c>
      <c r="T188">
        <f t="shared" si="37"/>
        <v>6.3337536915159705E-37</v>
      </c>
      <c r="U188">
        <f t="shared" si="37"/>
        <v>2.5167682345088355E-42</v>
      </c>
      <c r="V188">
        <f t="shared" si="36"/>
        <v>4.0566911817653765E-47</v>
      </c>
      <c r="W188">
        <f t="shared" si="41"/>
        <v>399.94712613723595</v>
      </c>
      <c r="X188">
        <f>E188-W188</f>
        <v>44.253948826095211</v>
      </c>
      <c r="Y188">
        <f t="shared" si="42"/>
        <v>1958.4119867026536</v>
      </c>
    </row>
    <row r="189" spans="1:25" x14ac:dyDescent="0.3">
      <c r="A189">
        <v>938.69999999999197</v>
      </c>
      <c r="B189">
        <v>577</v>
      </c>
      <c r="C189">
        <f>$AB$15*A189+$AC$15</f>
        <v>129.70456347371055</v>
      </c>
      <c r="D189">
        <f>$E$5-A189-$Z$8</f>
        <v>290.36147723743755</v>
      </c>
      <c r="E189">
        <f t="shared" si="39"/>
        <v>447.29543652628945</v>
      </c>
      <c r="F189">
        <f t="shared" si="40"/>
        <v>3.9649674835307489</v>
      </c>
      <c r="G189">
        <f t="shared" si="40"/>
        <v>276.47147824645731</v>
      </c>
      <c r="H189">
        <f t="shared" si="40"/>
        <v>106.30729665861266</v>
      </c>
      <c r="I189">
        <f t="shared" si="40"/>
        <v>5.2311078422735324</v>
      </c>
      <c r="J189">
        <f t="shared" si="38"/>
        <v>9.4633423719362175E-3</v>
      </c>
      <c r="K189">
        <f t="shared" si="44"/>
        <v>0</v>
      </c>
      <c r="L189">
        <f t="shared" si="44"/>
        <v>0</v>
      </c>
      <c r="M189">
        <f t="shared" si="38"/>
        <v>4.0298552253294911E-8</v>
      </c>
      <c r="N189">
        <f t="shared" si="38"/>
        <v>2.0379451799352922E-12</v>
      </c>
      <c r="O189">
        <f t="shared" si="43"/>
        <v>5.2722175322689714E-15</v>
      </c>
      <c r="P189">
        <f t="shared" si="38"/>
        <v>7.8232988191221204E-20</v>
      </c>
      <c r="Q189">
        <f t="shared" si="36"/>
        <v>1.7922536126499635E-23</v>
      </c>
      <c r="R189">
        <f t="shared" si="36"/>
        <v>1.6160315832100267E-28</v>
      </c>
      <c r="S189">
        <f t="shared" si="36"/>
        <v>1.3305151981087566E-31</v>
      </c>
      <c r="T189">
        <f t="shared" si="37"/>
        <v>1.2433573863209128E-36</v>
      </c>
      <c r="U189">
        <f t="shared" si="37"/>
        <v>5.5179055961954467E-42</v>
      </c>
      <c r="V189">
        <f t="shared" si="36"/>
        <v>8.6813126143524706E-47</v>
      </c>
      <c r="W189">
        <f t="shared" si="41"/>
        <v>391.98431361354682</v>
      </c>
      <c r="X189">
        <f>E189-W189</f>
        <v>55.311122912742633</v>
      </c>
      <c r="Y189">
        <f t="shared" si="42"/>
        <v>3059.320317868523</v>
      </c>
    </row>
    <row r="190" spans="1:25" x14ac:dyDescent="0.3">
      <c r="A190">
        <v>938.74999999999204</v>
      </c>
      <c r="B190">
        <v>502</v>
      </c>
      <c r="C190">
        <f>$AB$15*A190+$AC$15</f>
        <v>129.61020191075204</v>
      </c>
      <c r="D190">
        <f>$E$5-A190-$Z$8</f>
        <v>290.31147723743749</v>
      </c>
      <c r="E190">
        <f t="shared" si="39"/>
        <v>372.38979808924796</v>
      </c>
      <c r="F190">
        <f t="shared" si="40"/>
        <v>3.3640480483726058</v>
      </c>
      <c r="G190">
        <f t="shared" si="40"/>
        <v>262.69453872054612</v>
      </c>
      <c r="H190">
        <f t="shared" si="40"/>
        <v>111.97649397504539</v>
      </c>
      <c r="I190">
        <f t="shared" si="40"/>
        <v>6.0065253628113249</v>
      </c>
      <c r="J190">
        <f t="shared" si="38"/>
        <v>1.1955360041446131E-2</v>
      </c>
      <c r="K190">
        <f t="shared" si="44"/>
        <v>0</v>
      </c>
      <c r="L190">
        <f t="shared" si="44"/>
        <v>0</v>
      </c>
      <c r="M190">
        <f t="shared" si="38"/>
        <v>5.7583636393734601E-8</v>
      </c>
      <c r="N190">
        <f t="shared" si="38"/>
        <v>3.0357044096792133E-12</v>
      </c>
      <c r="O190">
        <f t="shared" si="43"/>
        <v>8.5015070391977601E-15</v>
      </c>
      <c r="P190">
        <f t="shared" si="38"/>
        <v>1.2908685639909993E-19</v>
      </c>
      <c r="Q190">
        <f t="shared" si="36"/>
        <v>3.2261336564005759E-23</v>
      </c>
      <c r="R190">
        <f t="shared" si="36"/>
        <v>2.926703431030911E-28</v>
      </c>
      <c r="S190">
        <f t="shared" si="36"/>
        <v>2.6259952212711742E-31</v>
      </c>
      <c r="T190">
        <f t="shared" si="37"/>
        <v>2.4342751091932437E-36</v>
      </c>
      <c r="U190">
        <f t="shared" si="37"/>
        <v>1.2059611372604951E-41</v>
      </c>
      <c r="V190">
        <f t="shared" si="36"/>
        <v>1.8528391315714566E-46</v>
      </c>
      <c r="W190">
        <f t="shared" si="41"/>
        <v>384.05356152440351</v>
      </c>
      <c r="X190">
        <f>E190-W190</f>
        <v>-11.663763435155545</v>
      </c>
      <c r="Y190">
        <f t="shared" si="42"/>
        <v>136.04337747127147</v>
      </c>
    </row>
    <row r="191" spans="1:25" x14ac:dyDescent="0.3">
      <c r="A191">
        <v>938.799999999992</v>
      </c>
      <c r="B191">
        <v>500</v>
      </c>
      <c r="C191">
        <f>$AB$15*A191+$AC$15</f>
        <v>129.51584034779353</v>
      </c>
      <c r="D191">
        <f>$E$5-A191-$Z$8</f>
        <v>290.26147723743753</v>
      </c>
      <c r="E191">
        <f t="shared" si="39"/>
        <v>370.48415965220647</v>
      </c>
      <c r="F191">
        <f t="shared" si="40"/>
        <v>2.8457673543601634</v>
      </c>
      <c r="G191">
        <f t="shared" si="40"/>
        <v>248.86647497386372</v>
      </c>
      <c r="H191">
        <f t="shared" si="40"/>
        <v>117.59945233760961</v>
      </c>
      <c r="I191">
        <f t="shared" si="40"/>
        <v>6.8765024151066596</v>
      </c>
      <c r="J191">
        <f t="shared" si="38"/>
        <v>1.5058974898900106E-2</v>
      </c>
      <c r="K191">
        <f t="shared" si="44"/>
        <v>0</v>
      </c>
      <c r="L191">
        <f t="shared" si="44"/>
        <v>0</v>
      </c>
      <c r="M191">
        <f t="shared" si="38"/>
        <v>8.2023204862414819E-8</v>
      </c>
      <c r="N191">
        <f t="shared" si="38"/>
        <v>4.509883642367551E-12</v>
      </c>
      <c r="O191">
        <f t="shared" si="43"/>
        <v>1.3665531291876175E-14</v>
      </c>
      <c r="P191">
        <f t="shared" si="38"/>
        <v>2.1242860737934108E-19</v>
      </c>
      <c r="Q191">
        <f t="shared" si="36"/>
        <v>5.7888627366526517E-23</v>
      </c>
      <c r="R191">
        <f t="shared" si="36"/>
        <v>5.2862349364673092E-28</v>
      </c>
      <c r="S191">
        <f t="shared" si="36"/>
        <v>5.1664951684536139E-31</v>
      </c>
      <c r="T191">
        <f t="shared" si="37"/>
        <v>4.7531575468016983E-36</v>
      </c>
      <c r="U191">
        <f t="shared" si="37"/>
        <v>2.6273647188108372E-41</v>
      </c>
      <c r="V191">
        <f t="shared" si="36"/>
        <v>3.9439273351253492E-46</v>
      </c>
      <c r="W191">
        <f t="shared" si="41"/>
        <v>376.20325613786673</v>
      </c>
      <c r="X191">
        <f>E191-W191</f>
        <v>-5.7190964856602591</v>
      </c>
      <c r="Y191">
        <f t="shared" si="42"/>
        <v>32.708064612291523</v>
      </c>
    </row>
    <row r="192" spans="1:25" x14ac:dyDescent="0.3">
      <c r="A192">
        <v>938.84999999999195</v>
      </c>
      <c r="B192">
        <v>530</v>
      </c>
      <c r="C192">
        <f>$AB$15*A192+$AC$15</f>
        <v>129.42147878483524</v>
      </c>
      <c r="D192">
        <f>$E$5-A192-$Z$8</f>
        <v>290.21147723743758</v>
      </c>
      <c r="E192">
        <f t="shared" si="39"/>
        <v>400.57852121516476</v>
      </c>
      <c r="F192">
        <f t="shared" si="40"/>
        <v>2.4002210408654987</v>
      </c>
      <c r="G192">
        <f t="shared" si="40"/>
        <v>235.06955830902905</v>
      </c>
      <c r="H192">
        <f t="shared" si="40"/>
        <v>123.13978067388175</v>
      </c>
      <c r="I192">
        <f t="shared" si="40"/>
        <v>7.8492204594218604</v>
      </c>
      <c r="J192">
        <f t="shared" si="38"/>
        <v>1.891223265551004E-2</v>
      </c>
      <c r="K192">
        <f t="shared" si="44"/>
        <v>0</v>
      </c>
      <c r="L192">
        <f t="shared" si="44"/>
        <v>0</v>
      </c>
      <c r="M192">
        <f t="shared" si="38"/>
        <v>1.1646686515553017E-7</v>
      </c>
      <c r="N192">
        <f t="shared" si="38"/>
        <v>6.6820552754670949E-12</v>
      </c>
      <c r="O192">
        <f t="shared" si="43"/>
        <v>2.1897025677250008E-14</v>
      </c>
      <c r="P192">
        <f t="shared" si="38"/>
        <v>3.4864452592392465E-19</v>
      </c>
      <c r="Q192">
        <f t="shared" si="36"/>
        <v>1.0354571998756951E-22</v>
      </c>
      <c r="R192">
        <f t="shared" si="36"/>
        <v>9.5225459274382153E-28</v>
      </c>
      <c r="S192">
        <f t="shared" si="36"/>
        <v>1.0132722014682494E-30</v>
      </c>
      <c r="T192">
        <f t="shared" si="37"/>
        <v>9.2562192292020672E-36</v>
      </c>
      <c r="U192">
        <f t="shared" si="37"/>
        <v>5.7060479820347184E-41</v>
      </c>
      <c r="V192">
        <f t="shared" si="36"/>
        <v>8.3725734558491027E-46</v>
      </c>
      <c r="W192">
        <f t="shared" si="41"/>
        <v>368.47769283232725</v>
      </c>
      <c r="X192">
        <f>E192-W192</f>
        <v>32.100828382837506</v>
      </c>
      <c r="Y192">
        <f t="shared" si="42"/>
        <v>1030.463182864386</v>
      </c>
    </row>
    <row r="193" spans="1:25" x14ac:dyDescent="0.3">
      <c r="A193">
        <v>938.89999999999202</v>
      </c>
      <c r="B193">
        <v>445</v>
      </c>
      <c r="C193">
        <f>$AB$15*A193+$AC$15</f>
        <v>129.32711722187673</v>
      </c>
      <c r="D193">
        <f>$E$5-A193-$Z$8</f>
        <v>290.16147723743751</v>
      </c>
      <c r="E193">
        <f t="shared" si="39"/>
        <v>315.67288277812327</v>
      </c>
      <c r="F193">
        <f t="shared" si="40"/>
        <v>2.018448750091685</v>
      </c>
      <c r="G193">
        <f t="shared" si="40"/>
        <v>221.38134871523488</v>
      </c>
      <c r="H193">
        <f t="shared" si="40"/>
        <v>128.56006843807234</v>
      </c>
      <c r="I193">
        <f t="shared" si="40"/>
        <v>8.9330568377543447</v>
      </c>
      <c r="J193">
        <f t="shared" si="38"/>
        <v>2.3681261692899757E-2</v>
      </c>
      <c r="K193">
        <f t="shared" si="44"/>
        <v>0</v>
      </c>
      <c r="L193">
        <f t="shared" si="44"/>
        <v>0</v>
      </c>
      <c r="M193">
        <f t="shared" si="38"/>
        <v>1.6485269156379073E-7</v>
      </c>
      <c r="N193">
        <f t="shared" si="38"/>
        <v>9.8740122633628992E-12</v>
      </c>
      <c r="O193">
        <f t="shared" si="43"/>
        <v>3.4976128736329145E-14</v>
      </c>
      <c r="P193">
        <f t="shared" si="38"/>
        <v>5.7067857863221316E-19</v>
      </c>
      <c r="Q193">
        <f t="shared" si="36"/>
        <v>1.8462863424629304E-22</v>
      </c>
      <c r="R193">
        <f t="shared" si="36"/>
        <v>1.7107973258617725E-27</v>
      </c>
      <c r="S193">
        <f t="shared" si="36"/>
        <v>1.9809988949226332E-30</v>
      </c>
      <c r="T193">
        <f t="shared" si="37"/>
        <v>1.7977277659441306E-35</v>
      </c>
      <c r="U193">
        <f t="shared" si="37"/>
        <v>1.2353171742392125E-40</v>
      </c>
      <c r="V193">
        <f t="shared" si="36"/>
        <v>1.7726700194297579E-45</v>
      </c>
      <c r="W193">
        <f t="shared" si="41"/>
        <v>360.91660416770878</v>
      </c>
      <c r="X193">
        <f>E193-W193</f>
        <v>-45.243721389585517</v>
      </c>
      <c r="Y193">
        <f t="shared" si="42"/>
        <v>2046.994325178438</v>
      </c>
    </row>
    <row r="194" spans="1:25" x14ac:dyDescent="0.3">
      <c r="A194">
        <v>938.94999999999197</v>
      </c>
      <c r="B194">
        <v>461</v>
      </c>
      <c r="C194">
        <f>$AB$15*A194+$AC$15</f>
        <v>129.23275565891822</v>
      </c>
      <c r="D194">
        <f>$E$5-A194-$Z$8</f>
        <v>290.11147723743755</v>
      </c>
      <c r="E194">
        <f t="shared" si="39"/>
        <v>331.76724434108178</v>
      </c>
      <c r="F194">
        <f t="shared" si="40"/>
        <v>1.6923837935577599</v>
      </c>
      <c r="G194">
        <f t="shared" si="40"/>
        <v>207.87406525562676</v>
      </c>
      <c r="H194">
        <f t="shared" si="40"/>
        <v>133.82228985571072</v>
      </c>
      <c r="I194">
        <f t="shared" si="40"/>
        <v>10.1365066594852</v>
      </c>
      <c r="J194">
        <f t="shared" si="38"/>
        <v>2.9565247228327877E-2</v>
      </c>
      <c r="K194">
        <f t="shared" si="44"/>
        <v>0</v>
      </c>
      <c r="L194">
        <f t="shared" si="44"/>
        <v>0</v>
      </c>
      <c r="M194">
        <f t="shared" si="38"/>
        <v>2.3260428072204931E-7</v>
      </c>
      <c r="N194">
        <f t="shared" si="38"/>
        <v>1.4551780396360628E-11</v>
      </c>
      <c r="O194">
        <f t="shared" si="43"/>
        <v>5.569117159233776E-14</v>
      </c>
      <c r="P194">
        <f t="shared" si="38"/>
        <v>9.3162077033923326E-19</v>
      </c>
      <c r="Q194">
        <f t="shared" si="36"/>
        <v>3.2816628934053701E-22</v>
      </c>
      <c r="R194">
        <f t="shared" si="36"/>
        <v>3.0653701286087107E-27</v>
      </c>
      <c r="S194">
        <f t="shared" si="36"/>
        <v>3.8607381117054304E-30</v>
      </c>
      <c r="T194">
        <f t="shared" si="37"/>
        <v>3.4821950324980601E-35</v>
      </c>
      <c r="U194">
        <f t="shared" si="37"/>
        <v>2.6659349228275228E-40</v>
      </c>
      <c r="V194">
        <f t="shared" si="36"/>
        <v>3.7431368416656386E-45</v>
      </c>
      <c r="W194">
        <f t="shared" si="41"/>
        <v>353.55481104422768</v>
      </c>
      <c r="X194">
        <f>E194-W194</f>
        <v>-21.787566703145899</v>
      </c>
      <c r="Y194">
        <f t="shared" si="42"/>
        <v>474.69806284403182</v>
      </c>
    </row>
    <row r="195" spans="1:25" x14ac:dyDescent="0.3">
      <c r="A195">
        <v>938.99999999999204</v>
      </c>
      <c r="B195">
        <v>479</v>
      </c>
      <c r="C195">
        <f>$AB$15*A195+$AC$15</f>
        <v>129.13839409595971</v>
      </c>
      <c r="D195">
        <f>$E$5-A195-$Z$8</f>
        <v>290.06147723743749</v>
      </c>
      <c r="E195">
        <f t="shared" si="39"/>
        <v>349.86160590404029</v>
      </c>
      <c r="F195">
        <f t="shared" si="40"/>
        <v>1.4147986331113103</v>
      </c>
      <c r="G195">
        <f t="shared" si="40"/>
        <v>194.61406875924214</v>
      </c>
      <c r="H195">
        <f t="shared" si="40"/>
        <v>138.88823584872841</v>
      </c>
      <c r="I195">
        <f t="shared" si="40"/>
        <v>11.468091926872511</v>
      </c>
      <c r="J195">
        <f t="shared" si="38"/>
        <v>3.6802119875035323E-2</v>
      </c>
      <c r="K195">
        <f t="shared" si="44"/>
        <v>0</v>
      </c>
      <c r="L195">
        <f t="shared" si="44"/>
        <v>0</v>
      </c>
      <c r="M195">
        <f t="shared" si="38"/>
        <v>3.271654002574415E-7</v>
      </c>
      <c r="N195">
        <f t="shared" si="38"/>
        <v>2.1388359408550908E-11</v>
      </c>
      <c r="O195">
        <f t="shared" si="43"/>
        <v>8.8395259363293099E-14</v>
      </c>
      <c r="P195">
        <f t="shared" si="38"/>
        <v>1.5167905895181376E-18</v>
      </c>
      <c r="Q195">
        <f t="shared" si="36"/>
        <v>5.8145603191902158E-22</v>
      </c>
      <c r="R195">
        <f t="shared" si="36"/>
        <v>5.4777997348657637E-27</v>
      </c>
      <c r="S195">
        <f t="shared" si="36"/>
        <v>7.5004005466555276E-30</v>
      </c>
      <c r="T195">
        <f t="shared" si="37"/>
        <v>6.726995366837278E-35</v>
      </c>
      <c r="U195">
        <f t="shared" si="37"/>
        <v>5.7352005990257988E-40</v>
      </c>
      <c r="V195">
        <f t="shared" si="36"/>
        <v>7.8828339882854492E-45</v>
      </c>
      <c r="W195">
        <f t="shared" si="41"/>
        <v>346.42199761501632</v>
      </c>
      <c r="X195">
        <f>E195-W195</f>
        <v>3.4396082890239654</v>
      </c>
      <c r="Y195">
        <f t="shared" si="42"/>
        <v>11.83090518192237</v>
      </c>
    </row>
    <row r="196" spans="1:25" x14ac:dyDescent="0.3">
      <c r="A196">
        <v>939.049999999992</v>
      </c>
      <c r="B196">
        <v>476</v>
      </c>
      <c r="C196">
        <f>$AB$15*A196+$AC$15</f>
        <v>129.04403253300143</v>
      </c>
      <c r="D196">
        <f>$E$5-A196-$Z$8</f>
        <v>290.01147723743753</v>
      </c>
      <c r="E196">
        <f t="shared" si="39"/>
        <v>346.95596746699857</v>
      </c>
      <c r="F196">
        <f t="shared" si="40"/>
        <v>1.1792477275072544</v>
      </c>
      <c r="G196">
        <f t="shared" si="40"/>
        <v>181.66145917612292</v>
      </c>
      <c r="H196">
        <f t="shared" si="40"/>
        <v>143.71996704486591</v>
      </c>
      <c r="I196">
        <f t="shared" si="40"/>
        <v>12.936257858222447</v>
      </c>
      <c r="J196">
        <f t="shared" si="38"/>
        <v>4.567502555181778E-2</v>
      </c>
      <c r="K196">
        <f t="shared" si="44"/>
        <v>0</v>
      </c>
      <c r="L196">
        <f t="shared" si="44"/>
        <v>0</v>
      </c>
      <c r="M196">
        <f t="shared" si="38"/>
        <v>4.5871721378211504E-7</v>
      </c>
      <c r="N196">
        <f t="shared" si="38"/>
        <v>3.1352897745238827E-11</v>
      </c>
      <c r="O196">
        <f t="shared" si="43"/>
        <v>1.3986195641758686E-13</v>
      </c>
      <c r="P196">
        <f t="shared" si="38"/>
        <v>2.4629237124626179E-18</v>
      </c>
      <c r="Q196">
        <f t="shared" si="36"/>
        <v>1.0269937447717833E-21</v>
      </c>
      <c r="R196">
        <f t="shared" si="36"/>
        <v>9.762661960090987E-27</v>
      </c>
      <c r="S196">
        <f t="shared" ref="S196:S204" si="45">S$8*EXP(-(($D196-S$9)^2)/(2*S$10^2))</f>
        <v>1.4525348976199014E-29</v>
      </c>
      <c r="T196">
        <f t="shared" si="37"/>
        <v>1.2960687429142744E-34</v>
      </c>
      <c r="U196">
        <f t="shared" si="37"/>
        <v>1.2299166650755324E-39</v>
      </c>
      <c r="V196">
        <f t="shared" si="36"/>
        <v>1.6556476918878534E-44</v>
      </c>
      <c r="W196">
        <f t="shared" si="41"/>
        <v>339.54260729101907</v>
      </c>
      <c r="X196">
        <f>E196-W196</f>
        <v>7.4133601759795056</v>
      </c>
      <c r="Y196">
        <f t="shared" si="42"/>
        <v>54.957909098798886</v>
      </c>
    </row>
    <row r="197" spans="1:25" x14ac:dyDescent="0.3">
      <c r="A197">
        <v>939.09999999999195</v>
      </c>
      <c r="B197">
        <v>462</v>
      </c>
      <c r="C197">
        <f>$AB$15*A197+$AC$15</f>
        <v>128.94967097004314</v>
      </c>
      <c r="D197">
        <f>$E$5-A197-$Z$8</f>
        <v>289.96147723743758</v>
      </c>
      <c r="E197">
        <f t="shared" si="39"/>
        <v>333.05032902995686</v>
      </c>
      <c r="F197">
        <f t="shared" si="40"/>
        <v>0.98000909721244178</v>
      </c>
      <c r="G197">
        <f t="shared" si="40"/>
        <v>169.06978751657468</v>
      </c>
      <c r="H197">
        <f t="shared" si="40"/>
        <v>148.28028055196606</v>
      </c>
      <c r="I197">
        <f t="shared" si="40"/>
        <v>14.549256642847402</v>
      </c>
      <c r="J197">
        <f t="shared" si="38"/>
        <v>5.6519642356320572E-2</v>
      </c>
      <c r="K197">
        <f t="shared" si="44"/>
        <v>0</v>
      </c>
      <c r="L197">
        <f t="shared" si="44"/>
        <v>0</v>
      </c>
      <c r="M197">
        <f t="shared" si="38"/>
        <v>6.4113680966350791E-7</v>
      </c>
      <c r="N197">
        <f t="shared" si="38"/>
        <v>4.5837061698525712E-11</v>
      </c>
      <c r="O197">
        <f t="shared" si="43"/>
        <v>2.2059630206132666E-13</v>
      </c>
      <c r="P197">
        <f t="shared" si="38"/>
        <v>3.9885511507226386E-18</v>
      </c>
      <c r="Q197">
        <f t="shared" si="36"/>
        <v>1.8082010666106098E-21</v>
      </c>
      <c r="R197">
        <f t="shared" si="36"/>
        <v>1.7352786534942145E-26</v>
      </c>
      <c r="S197">
        <f t="shared" si="45"/>
        <v>2.8041206663381566E-29</v>
      </c>
      <c r="T197">
        <f t="shared" si="37"/>
        <v>2.4904270036362033E-34</v>
      </c>
      <c r="U197">
        <f t="shared" si="37"/>
        <v>2.6292432279303267E-39</v>
      </c>
      <c r="V197">
        <f t="shared" si="36"/>
        <v>3.4681058732178142E-44</v>
      </c>
      <c r="W197">
        <f t="shared" si="41"/>
        <v>332.93585409213978</v>
      </c>
      <c r="X197">
        <f>E197-W197</f>
        <v>0.11447493781707863</v>
      </c>
      <c r="Y197">
        <f t="shared" si="42"/>
        <v>1.3104511388224018E-2</v>
      </c>
    </row>
    <row r="198" spans="1:25" x14ac:dyDescent="0.3">
      <c r="A198">
        <v>939.14999999999202</v>
      </c>
      <c r="B198">
        <v>465</v>
      </c>
      <c r="C198">
        <f>$AB$15*A198+$AC$15</f>
        <v>128.85530940708441</v>
      </c>
      <c r="D198">
        <f>$E$5-A198-$Z$8</f>
        <v>289.91147723743751</v>
      </c>
      <c r="E198">
        <f t="shared" si="39"/>
        <v>336.14469059291559</v>
      </c>
      <c r="F198">
        <f t="shared" si="40"/>
        <v>0.81202576453384701</v>
      </c>
      <c r="G198">
        <f t="shared" si="40"/>
        <v>156.88588001140437</v>
      </c>
      <c r="H198">
        <f t="shared" si="40"/>
        <v>152.53318259955498</v>
      </c>
      <c r="I198">
        <f t="shared" si="40"/>
        <v>16.315019169135255</v>
      </c>
      <c r="J198">
        <f t="shared" si="38"/>
        <v>6.9732406611395431E-2</v>
      </c>
      <c r="K198">
        <f t="shared" si="44"/>
        <v>0</v>
      </c>
      <c r="L198">
        <f t="shared" si="44"/>
        <v>0</v>
      </c>
      <c r="M198">
        <f t="shared" si="38"/>
        <v>8.9327337658632242E-7</v>
      </c>
      <c r="N198">
        <f t="shared" si="38"/>
        <v>6.6833580102823063E-11</v>
      </c>
      <c r="O198">
        <f t="shared" si="43"/>
        <v>3.4683655298441382E-13</v>
      </c>
      <c r="P198">
        <f t="shared" si="38"/>
        <v>6.441963256395088E-18</v>
      </c>
      <c r="Q198">
        <f t="shared" si="36"/>
        <v>3.1736106745664194E-21</v>
      </c>
      <c r="R198">
        <f t="shared" si="36"/>
        <v>3.0761610463661615E-26</v>
      </c>
      <c r="S198">
        <f t="shared" si="45"/>
        <v>5.3962843421799656E-29</v>
      </c>
      <c r="T198">
        <f t="shared" si="37"/>
        <v>4.7726377055081099E-34</v>
      </c>
      <c r="U198">
        <f t="shared" si="37"/>
        <v>5.6029125788700791E-39</v>
      </c>
      <c r="V198">
        <f t="shared" si="36"/>
        <v>7.2452877348258617E-44</v>
      </c>
      <c r="W198">
        <f t="shared" si="41"/>
        <v>326.61584084458042</v>
      </c>
      <c r="X198">
        <f>E198-W198</f>
        <v>9.5288497483351762</v>
      </c>
      <c r="Y198">
        <f t="shared" si="42"/>
        <v>90.798977526347343</v>
      </c>
    </row>
    <row r="199" spans="1:25" x14ac:dyDescent="0.3">
      <c r="A199">
        <v>939.19999999999197</v>
      </c>
      <c r="B199">
        <v>441</v>
      </c>
      <c r="C199">
        <f>$AB$15*A199+$AC$15</f>
        <v>128.76094784412612</v>
      </c>
      <c r="D199">
        <f>$E$5-A199-$Z$8</f>
        <v>289.86147723743755</v>
      </c>
      <c r="E199">
        <f t="shared" si="39"/>
        <v>312.23905215587388</v>
      </c>
      <c r="F199">
        <f t="shared" si="40"/>
        <v>0.67084803758280775</v>
      </c>
      <c r="G199">
        <f t="shared" si="40"/>
        <v>145.14977004253555</v>
      </c>
      <c r="H199">
        <f t="shared" si="40"/>
        <v>156.44435874091036</v>
      </c>
      <c r="I199">
        <f t="shared" si="40"/>
        <v>18.241015601223211</v>
      </c>
      <c r="J199">
        <f t="shared" si="38"/>
        <v>8.577970441898547E-2</v>
      </c>
      <c r="K199">
        <f t="shared" si="44"/>
        <v>0</v>
      </c>
      <c r="L199">
        <f t="shared" si="44"/>
        <v>0</v>
      </c>
      <c r="M199">
        <f t="shared" si="38"/>
        <v>1.2406408398208186E-6</v>
      </c>
      <c r="N199">
        <f t="shared" si="38"/>
        <v>9.7187755584769058E-11</v>
      </c>
      <c r="O199">
        <f t="shared" si="43"/>
        <v>5.4360006408468667E-13</v>
      </c>
      <c r="P199">
        <f t="shared" si="38"/>
        <v>1.0376722247785849E-17</v>
      </c>
      <c r="Q199">
        <f t="shared" si="36"/>
        <v>5.5525001613940131E-21</v>
      </c>
      <c r="R199">
        <f t="shared" si="36"/>
        <v>5.4386083334718261E-26</v>
      </c>
      <c r="S199">
        <f t="shared" si="45"/>
        <v>1.0351921198510625E-28</v>
      </c>
      <c r="T199">
        <f t="shared" si="37"/>
        <v>9.121830346445089E-34</v>
      </c>
      <c r="U199">
        <f t="shared" si="37"/>
        <v>1.1902136675702198E-38</v>
      </c>
      <c r="V199">
        <f t="shared" si="36"/>
        <v>1.5095857908620721E-43</v>
      </c>
      <c r="W199">
        <f t="shared" si="41"/>
        <v>320.59177336740947</v>
      </c>
      <c r="X199">
        <f>E199-W199</f>
        <v>-8.3527212115355951</v>
      </c>
      <c r="Y199">
        <f t="shared" si="42"/>
        <v>69.767951637636656</v>
      </c>
    </row>
    <row r="200" spans="1:25" x14ac:dyDescent="0.3">
      <c r="A200">
        <v>939.24999999999204</v>
      </c>
      <c r="B200">
        <v>450</v>
      </c>
      <c r="C200">
        <f>$AB$15*A200+$AC$15</f>
        <v>128.66658628116761</v>
      </c>
      <c r="D200">
        <f>$E$5-A200-$Z$8</f>
        <v>289.81147723743749</v>
      </c>
      <c r="E200">
        <f t="shared" si="39"/>
        <v>321.33341371883239</v>
      </c>
      <c r="F200">
        <f t="shared" si="40"/>
        <v>0.55257742849127467</v>
      </c>
      <c r="G200">
        <f t="shared" si="40"/>
        <v>133.89473154711453</v>
      </c>
      <c r="H200">
        <f t="shared" si="40"/>
        <v>159.98163308416193</v>
      </c>
      <c r="I200">
        <f t="shared" si="40"/>
        <v>20.334106034617356</v>
      </c>
      <c r="J200">
        <f t="shared" si="38"/>
        <v>0.10520807628536549</v>
      </c>
      <c r="K200">
        <f t="shared" si="44"/>
        <v>0</v>
      </c>
      <c r="L200">
        <f t="shared" si="44"/>
        <v>0</v>
      </c>
      <c r="M200">
        <f t="shared" si="38"/>
        <v>1.7176542992638175E-6</v>
      </c>
      <c r="N200">
        <f t="shared" si="38"/>
        <v>1.4095070462704825E-10</v>
      </c>
      <c r="O200">
        <f t="shared" si="43"/>
        <v>8.493019898747527E-13</v>
      </c>
      <c r="P200">
        <f t="shared" si="38"/>
        <v>1.6670207760373333E-17</v>
      </c>
      <c r="Q200">
        <f t="shared" si="36"/>
        <v>9.6839271997494153E-21</v>
      </c>
      <c r="R200">
        <f t="shared" si="36"/>
        <v>9.5897077197321454E-26</v>
      </c>
      <c r="S200">
        <f t="shared" si="45"/>
        <v>1.9795892815734511E-28</v>
      </c>
      <c r="T200">
        <f t="shared" si="37"/>
        <v>1.7387789938151882E-33</v>
      </c>
      <c r="U200">
        <f t="shared" si="37"/>
        <v>2.5203683911065385E-38</v>
      </c>
      <c r="V200">
        <f t="shared" si="36"/>
        <v>3.1368866985169568E-43</v>
      </c>
      <c r="W200">
        <f t="shared" si="41"/>
        <v>314.86825788846659</v>
      </c>
      <c r="X200">
        <f>E200-W200</f>
        <v>6.4651558303658021</v>
      </c>
      <c r="Y200">
        <f t="shared" si="42"/>
        <v>41.798239910912926</v>
      </c>
    </row>
    <row r="201" spans="1:25" x14ac:dyDescent="0.3">
      <c r="A201">
        <v>939.299999999992</v>
      </c>
      <c r="B201">
        <v>450</v>
      </c>
      <c r="C201">
        <f>$AB$15*A201+$AC$15</f>
        <v>128.5722247182091</v>
      </c>
      <c r="D201">
        <f>$E$5-A201-$Z$8</f>
        <v>289.76147723743753</v>
      </c>
      <c r="E201">
        <f t="shared" si="39"/>
        <v>321.4277752817909</v>
      </c>
      <c r="F201">
        <f t="shared" si="40"/>
        <v>0.45381283122357241</v>
      </c>
      <c r="G201">
        <f t="shared" si="40"/>
        <v>123.14740602380324</v>
      </c>
      <c r="H201">
        <f t="shared" si="40"/>
        <v>163.11540799326934</v>
      </c>
      <c r="I201">
        <f t="shared" si="40"/>
        <v>22.600382829137914</v>
      </c>
      <c r="J201">
        <f t="shared" si="38"/>
        <v>0.12865547028173033</v>
      </c>
      <c r="K201">
        <f t="shared" si="44"/>
        <v>0</v>
      </c>
      <c r="L201">
        <f t="shared" si="44"/>
        <v>0</v>
      </c>
      <c r="M201">
        <f t="shared" si="38"/>
        <v>2.3705736497441174E-6</v>
      </c>
      <c r="N201">
        <f t="shared" si="38"/>
        <v>2.0387398937836824E-10</v>
      </c>
      <c r="O201">
        <f t="shared" si="43"/>
        <v>1.322734826893998E-12</v>
      </c>
      <c r="P201">
        <f t="shared" si="38"/>
        <v>2.6709189178842086E-17</v>
      </c>
      <c r="Q201">
        <f t="shared" si="36"/>
        <v>1.6836137208799317E-20</v>
      </c>
      <c r="R201">
        <f t="shared" si="36"/>
        <v>1.6864047976331312E-25</v>
      </c>
      <c r="S201">
        <f t="shared" si="45"/>
        <v>3.7736119143227809E-28</v>
      </c>
      <c r="T201">
        <f t="shared" si="37"/>
        <v>3.3055646115227314E-33</v>
      </c>
      <c r="U201">
        <f t="shared" si="37"/>
        <v>5.3202387252137875E-38</v>
      </c>
      <c r="V201">
        <f t="shared" si="36"/>
        <v>6.5009786150599336E-43</v>
      </c>
      <c r="W201">
        <f t="shared" si="41"/>
        <v>309.4456675184947</v>
      </c>
      <c r="X201">
        <f>E201-W201</f>
        <v>11.982107763296199</v>
      </c>
      <c r="Y201">
        <f t="shared" si="42"/>
        <v>143.57090645124305</v>
      </c>
    </row>
    <row r="202" spans="1:25" x14ac:dyDescent="0.3">
      <c r="A202">
        <v>939.34999999999104</v>
      </c>
      <c r="B202">
        <v>429</v>
      </c>
      <c r="C202">
        <f>$AB$15*A202+$AC$15</f>
        <v>128.47786315525241</v>
      </c>
      <c r="D202">
        <f>$E$5-A202-$Z$8</f>
        <v>289.71147723743849</v>
      </c>
      <c r="E202">
        <f t="shared" si="39"/>
        <v>300.52213684474759</v>
      </c>
      <c r="F202">
        <f t="shared" si="40"/>
        <v>0.3715994340302915</v>
      </c>
      <c r="G202">
        <f t="shared" si="40"/>
        <v>112.92801398547047</v>
      </c>
      <c r="H202">
        <f t="shared" si="40"/>
        <v>165.81907587667376</v>
      </c>
      <c r="I202">
        <f t="shared" si="40"/>
        <v>25.045006590620044</v>
      </c>
      <c r="J202">
        <f t="shared" si="38"/>
        <v>0.15686356335453164</v>
      </c>
      <c r="K202">
        <f t="shared" si="44"/>
        <v>0</v>
      </c>
      <c r="L202">
        <f t="shared" si="44"/>
        <v>0</v>
      </c>
      <c r="M202">
        <f t="shared" si="38"/>
        <v>3.2613630689830348E-6</v>
      </c>
      <c r="N202">
        <f t="shared" si="38"/>
        <v>2.9410016122011398E-10</v>
      </c>
      <c r="O202">
        <f t="shared" si="43"/>
        <v>2.0535791188827305E-12</v>
      </c>
      <c r="P202">
        <f t="shared" si="38"/>
        <v>4.2679494536595737E-17</v>
      </c>
      <c r="Q202">
        <f t="shared" si="36"/>
        <v>2.91783951486487E-20</v>
      </c>
      <c r="R202">
        <f t="shared" si="36"/>
        <v>2.9577206865348138E-25</v>
      </c>
      <c r="S202">
        <f t="shared" si="45"/>
        <v>7.1707961995035584E-28</v>
      </c>
      <c r="T202">
        <f t="shared" si="37"/>
        <v>6.2673765375422668E-33</v>
      </c>
      <c r="U202">
        <f t="shared" si="37"/>
        <v>1.119505470659221E-37</v>
      </c>
      <c r="V202">
        <f t="shared" si="36"/>
        <v>1.3436851380604767E-42</v>
      </c>
      <c r="W202">
        <f t="shared" si="41"/>
        <v>304.32056271180835</v>
      </c>
      <c r="X202">
        <f>E202-W202</f>
        <v>-3.7984258670607574</v>
      </c>
      <c r="Y202">
        <f t="shared" si="42"/>
        <v>14.428039067556266</v>
      </c>
    </row>
    <row r="203" spans="1:25" x14ac:dyDescent="0.3">
      <c r="A203">
        <v>939.399999999991</v>
      </c>
      <c r="B203">
        <v>416</v>
      </c>
      <c r="C203">
        <f>$AB$15*A203+$AC$15</f>
        <v>128.38350159229412</v>
      </c>
      <c r="D203">
        <f>$E$5-A203-$Z$8</f>
        <v>289.66147723743853</v>
      </c>
      <c r="E203">
        <f t="shared" si="39"/>
        <v>287.61649840770588</v>
      </c>
      <c r="F203">
        <f t="shared" si="40"/>
        <v>0.30338070720129456</v>
      </c>
      <c r="G203">
        <f t="shared" si="40"/>
        <v>103.25064072301656</v>
      </c>
      <c r="H203">
        <f t="shared" si="40"/>
        <v>168.06939506243938</v>
      </c>
      <c r="I203">
        <f t="shared" si="40"/>
        <v>27.672038140484268</v>
      </c>
      <c r="J203">
        <f t="shared" si="38"/>
        <v>0.19069115039709078</v>
      </c>
      <c r="K203">
        <f t="shared" si="44"/>
        <v>0</v>
      </c>
      <c r="L203">
        <f t="shared" si="44"/>
        <v>0</v>
      </c>
      <c r="M203">
        <f t="shared" si="38"/>
        <v>4.4727317243746518E-6</v>
      </c>
      <c r="N203">
        <f t="shared" si="38"/>
        <v>4.2312391792424347E-10</v>
      </c>
      <c r="O203">
        <f t="shared" si="43"/>
        <v>3.1781771100954599E-12</v>
      </c>
      <c r="P203">
        <f t="shared" si="38"/>
        <v>6.8016879277230713E-17</v>
      </c>
      <c r="Q203">
        <f t="shared" si="36"/>
        <v>5.0409031196405609E-20</v>
      </c>
      <c r="R203">
        <f t="shared" si="36"/>
        <v>5.1735822754878197E-25</v>
      </c>
      <c r="S203">
        <f t="shared" si="45"/>
        <v>1.3583307403510966E-27</v>
      </c>
      <c r="T203">
        <f t="shared" si="37"/>
        <v>1.1851267364755019E-32</v>
      </c>
      <c r="U203">
        <f t="shared" si="37"/>
        <v>2.3482770017835026E-37</v>
      </c>
      <c r="V203">
        <f t="shared" si="36"/>
        <v>2.7698430521693676E-42</v>
      </c>
      <c r="W203">
        <f t="shared" si="41"/>
        <v>299.4861502566967</v>
      </c>
      <c r="X203">
        <f>E203-W203</f>
        <v>-11.869651848990827</v>
      </c>
      <c r="Y203">
        <f t="shared" si="42"/>
        <v>140.88863501625136</v>
      </c>
    </row>
    <row r="204" spans="1:25" x14ac:dyDescent="0.3">
      <c r="A204">
        <v>939.44999999999095</v>
      </c>
      <c r="B204">
        <v>449</v>
      </c>
      <c r="C204">
        <f>$AB$15*A204+$AC$15</f>
        <v>128.28914002933584</v>
      </c>
      <c r="D204">
        <f>$E$5-A204-$Z$8</f>
        <v>289.61147723743858</v>
      </c>
      <c r="E204">
        <f t="shared" si="39"/>
        <v>320.71085997066416</v>
      </c>
      <c r="F204">
        <f t="shared" si="40"/>
        <v>0.24695368874448978</v>
      </c>
      <c r="G204">
        <f t="shared" si="40"/>
        <v>94.123585573561641</v>
      </c>
      <c r="H204">
        <f t="shared" si="40"/>
        <v>169.84682233861398</v>
      </c>
      <c r="I204">
        <f t="shared" si="40"/>
        <v>30.484269162994746</v>
      </c>
      <c r="J204">
        <f t="shared" si="38"/>
        <v>0.23112857616928573</v>
      </c>
      <c r="K204">
        <f t="shared" si="44"/>
        <v>0</v>
      </c>
      <c r="L204">
        <f t="shared" si="44"/>
        <v>0</v>
      </c>
      <c r="M204">
        <f t="shared" si="38"/>
        <v>6.1146915613406625E-6</v>
      </c>
      <c r="N204">
        <f t="shared" si="38"/>
        <v>6.0712589910959868E-10</v>
      </c>
      <c r="O204">
        <f t="shared" si="43"/>
        <v>4.9031226334394024E-12</v>
      </c>
      <c r="P204">
        <f t="shared" si="38"/>
        <v>1.0810679893213058E-16</v>
      </c>
      <c r="Q204">
        <f t="shared" si="36"/>
        <v>8.6812708230247082E-20</v>
      </c>
      <c r="R204">
        <f t="shared" si="36"/>
        <v>9.0253578978674108E-25</v>
      </c>
      <c r="S204">
        <f t="shared" si="45"/>
        <v>2.5649073581039683E-27</v>
      </c>
      <c r="T204">
        <f t="shared" si="37"/>
        <v>2.2350264951098936E-32</v>
      </c>
      <c r="U204">
        <f t="shared" si="37"/>
        <v>4.9102141542828831E-37</v>
      </c>
      <c r="V204">
        <f t="shared" si="36"/>
        <v>5.6944486417596541E-42</v>
      </c>
      <c r="W204">
        <f t="shared" si="41"/>
        <v>294.93276545538771</v>
      </c>
      <c r="X204">
        <f>E204-W204</f>
        <v>25.77809451527645</v>
      </c>
      <c r="Y204">
        <f t="shared" si="42"/>
        <v>664.51015683852586</v>
      </c>
    </row>
    <row r="205" spans="1:25" x14ac:dyDescent="0.3">
      <c r="A205">
        <v>939.49999999999102</v>
      </c>
      <c r="B205">
        <v>420</v>
      </c>
      <c r="C205">
        <f>$AB$15*A205+$AC$15</f>
        <v>128.19477846637733</v>
      </c>
      <c r="D205">
        <f>$E$5-A205-$Z$8</f>
        <v>289.56147723743851</v>
      </c>
      <c r="E205">
        <f t="shared" si="39"/>
        <v>291.80522153362267</v>
      </c>
      <c r="F205">
        <f t="shared" si="40"/>
        <v>0.20042768882030013</v>
      </c>
      <c r="G205">
        <f t="shared" si="40"/>
        <v>85.549763504556324</v>
      </c>
      <c r="H205">
        <f t="shared" si="40"/>
        <v>171.13579550764064</v>
      </c>
      <c r="I205">
        <f t="shared" si="40"/>
        <v>33.483054545142153</v>
      </c>
      <c r="J205">
        <f t="shared" si="38"/>
        <v>0.27931315585267619</v>
      </c>
      <c r="K205">
        <f t="shared" si="44"/>
        <v>0</v>
      </c>
      <c r="L205">
        <f t="shared" si="44"/>
        <v>0</v>
      </c>
      <c r="M205">
        <f t="shared" ref="M205:V220" si="46">M$8*EXP(-(($D205-M$9)^2)/(2*M$10^2))</f>
        <v>8.3330553188503912E-6</v>
      </c>
      <c r="N205">
        <f t="shared" si="46"/>
        <v>8.6881801074577987E-10</v>
      </c>
      <c r="O205">
        <f t="shared" si="46"/>
        <v>7.5404179797523355E-12</v>
      </c>
      <c r="P205">
        <f t="shared" si="46"/>
        <v>1.7136739125406321E-16</v>
      </c>
      <c r="Q205">
        <f t="shared" si="46"/>
        <v>1.4903431066538915E-19</v>
      </c>
      <c r="R205">
        <f t="shared" si="46"/>
        <v>1.5702773878660451E-24</v>
      </c>
      <c r="S205">
        <f t="shared" si="46"/>
        <v>4.827984220935337E-27</v>
      </c>
      <c r="T205">
        <f t="shared" si="46"/>
        <v>4.2037746525648408E-32</v>
      </c>
      <c r="U205">
        <f t="shared" si="46"/>
        <v>1.0234804405889525E-36</v>
      </c>
      <c r="V205">
        <f t="shared" si="46"/>
        <v>1.167581139349945E-41</v>
      </c>
      <c r="W205">
        <f t="shared" si="41"/>
        <v>290.64836273594375</v>
      </c>
      <c r="X205">
        <f>E205-W205</f>
        <v>1.1568587976789217</v>
      </c>
      <c r="Y205">
        <f t="shared" si="42"/>
        <v>1.3383222777671204</v>
      </c>
    </row>
    <row r="206" spans="1:25" x14ac:dyDescent="0.3">
      <c r="A206">
        <v>939.54999999999097</v>
      </c>
      <c r="B206">
        <v>450</v>
      </c>
      <c r="C206">
        <f>$AB$15*A206+$AC$15</f>
        <v>128.10041690341882</v>
      </c>
      <c r="D206">
        <f>$E$5-A206-$Z$8</f>
        <v>289.51147723743856</v>
      </c>
      <c r="E206">
        <f t="shared" si="39"/>
        <v>321.89958309658118</v>
      </c>
      <c r="F206">
        <f t="shared" si="40"/>
        <v>0.16218644787880787</v>
      </c>
      <c r="G206">
        <f t="shared" si="40"/>
        <v>77.527147739877606</v>
      </c>
      <c r="H206">
        <f t="shared" si="40"/>
        <v>171.9249602413787</v>
      </c>
      <c r="I206">
        <f t="shared" si="40"/>
        <v>36.668149706271677</v>
      </c>
      <c r="J206">
        <f t="shared" si="38"/>
        <v>0.33654549569347042</v>
      </c>
      <c r="K206">
        <f t="shared" si="44"/>
        <v>0</v>
      </c>
      <c r="L206">
        <f t="shared" si="44"/>
        <v>0</v>
      </c>
      <c r="M206">
        <f t="shared" si="46"/>
        <v>1.1320405380688902E-5</v>
      </c>
      <c r="N206">
        <f t="shared" si="46"/>
        <v>1.2399887428740026E-9</v>
      </c>
      <c r="O206">
        <f t="shared" si="46"/>
        <v>1.1559687386333132E-11</v>
      </c>
      <c r="P206">
        <f t="shared" si="46"/>
        <v>2.7092072828353396E-16</v>
      </c>
      <c r="Q206">
        <f t="shared" si="46"/>
        <v>2.5504524201974629E-19</v>
      </c>
      <c r="R206">
        <f t="shared" si="46"/>
        <v>2.724753332485428E-24</v>
      </c>
      <c r="S206">
        <f t="shared" si="46"/>
        <v>9.0591615645463698E-27</v>
      </c>
      <c r="T206">
        <f t="shared" si="46"/>
        <v>7.885605564467054E-32</v>
      </c>
      <c r="U206">
        <f t="shared" si="46"/>
        <v>2.1266041909316531E-36</v>
      </c>
      <c r="V206">
        <f t="shared" si="46"/>
        <v>2.3875986955134952E-41</v>
      </c>
      <c r="W206">
        <f t="shared" si="41"/>
        <v>286.61900095275718</v>
      </c>
      <c r="X206">
        <f>E206-W206</f>
        <v>35.280582143824006</v>
      </c>
      <c r="Y206">
        <f t="shared" si="42"/>
        <v>1244.7194764071132</v>
      </c>
    </row>
    <row r="207" spans="1:25" x14ac:dyDescent="0.3">
      <c r="A207">
        <v>939.59999999999104</v>
      </c>
      <c r="B207">
        <v>423</v>
      </c>
      <c r="C207">
        <f>$AB$15*A207+$AC$15</f>
        <v>128.00605534046031</v>
      </c>
      <c r="D207">
        <f>$E$5-A207-$Z$8</f>
        <v>289.46147723743849</v>
      </c>
      <c r="E207">
        <f t="shared" si="39"/>
        <v>294.99394465953969</v>
      </c>
      <c r="F207">
        <f t="shared" si="40"/>
        <v>0.13085371248031721</v>
      </c>
      <c r="G207">
        <f t="shared" si="40"/>
        <v>70.049242319866622</v>
      </c>
      <c r="H207">
        <f t="shared" si="40"/>
        <v>172.20733661217139</v>
      </c>
      <c r="I207">
        <f t="shared" ref="I207:V266" si="47">I$8*EXP(-(($D207-I$9)^2)/(2*I$10^2))</f>
        <v>40.037556447334957</v>
      </c>
      <c r="J207">
        <f t="shared" si="47"/>
        <v>0.40430658580228701</v>
      </c>
      <c r="K207">
        <f t="shared" si="44"/>
        <v>0</v>
      </c>
      <c r="L207">
        <f t="shared" si="44"/>
        <v>0</v>
      </c>
      <c r="M207">
        <f t="shared" si="47"/>
        <v>1.5330195658520636E-5</v>
      </c>
      <c r="N207">
        <f t="shared" si="47"/>
        <v>1.7650033786090348E-9</v>
      </c>
      <c r="O207">
        <f t="shared" si="46"/>
        <v>1.7665452363980185E-11</v>
      </c>
      <c r="P207">
        <f t="shared" si="47"/>
        <v>4.271645017695891E-16</v>
      </c>
      <c r="Q207">
        <f t="shared" si="46"/>
        <v>4.3508708627212757E-19</v>
      </c>
      <c r="R207">
        <f t="shared" si="46"/>
        <v>4.7153819792528218E-24</v>
      </c>
      <c r="S207">
        <f t="shared" si="46"/>
        <v>1.6944867320008269E-26</v>
      </c>
      <c r="T207">
        <f t="shared" si="46"/>
        <v>1.4752633190688143E-31</v>
      </c>
      <c r="U207">
        <f t="shared" si="46"/>
        <v>4.4047553109071286E-36</v>
      </c>
      <c r="V207">
        <f t="shared" si="47"/>
        <v>4.8693889555611174E-41</v>
      </c>
      <c r="W207">
        <f t="shared" si="41"/>
        <v>282.82931100963384</v>
      </c>
      <c r="X207">
        <f>E207-W207</f>
        <v>12.164633649905852</v>
      </c>
      <c r="Y207">
        <f t="shared" si="42"/>
        <v>147.97831183642177</v>
      </c>
    </row>
    <row r="208" spans="1:25" x14ac:dyDescent="0.3">
      <c r="A208">
        <v>939.649999999991</v>
      </c>
      <c r="B208">
        <v>385</v>
      </c>
      <c r="C208">
        <f>$AB$15*A208+$AC$15</f>
        <v>127.91169377750202</v>
      </c>
      <c r="D208">
        <f>$E$5-A208-$Z$8</f>
        <v>289.41147723743853</v>
      </c>
      <c r="E208">
        <f t="shared" ref="E208:E265" si="48">B208-C208</f>
        <v>257.08830622249798</v>
      </c>
      <c r="F208">
        <f t="shared" ref="F208:I266" si="49">F$8*EXP(-(($D208-F$9)^2)/(2*F$10^2))</f>
        <v>0.10526213580042443</v>
      </c>
      <c r="G208">
        <f t="shared" si="49"/>
        <v>63.105573894743038</v>
      </c>
      <c r="H208">
        <f t="shared" si="49"/>
        <v>171.9804218837925</v>
      </c>
      <c r="I208">
        <f t="shared" si="49"/>
        <v>43.587381016863972</v>
      </c>
      <c r="J208">
        <f t="shared" si="47"/>
        <v>0.48427549276431731</v>
      </c>
      <c r="K208">
        <f t="shared" si="44"/>
        <v>0</v>
      </c>
      <c r="L208">
        <f t="shared" si="44"/>
        <v>0</v>
      </c>
      <c r="M208">
        <f t="shared" si="47"/>
        <v>2.0694808924004558E-5</v>
      </c>
      <c r="N208">
        <f t="shared" si="47"/>
        <v>2.5056027156981362E-9</v>
      </c>
      <c r="O208">
        <f t="shared" si="46"/>
        <v>2.6911099441912177E-11</v>
      </c>
      <c r="P208">
        <f t="shared" si="47"/>
        <v>6.7171793870083185E-16</v>
      </c>
      <c r="Q208">
        <f t="shared" si="46"/>
        <v>7.3988319797923619E-19</v>
      </c>
      <c r="R208">
        <f t="shared" si="46"/>
        <v>8.1385200522965488E-24</v>
      </c>
      <c r="S208">
        <f t="shared" si="46"/>
        <v>3.159485340107935E-26</v>
      </c>
      <c r="T208">
        <f t="shared" si="46"/>
        <v>2.7525987603098429E-31</v>
      </c>
      <c r="U208">
        <f t="shared" si="46"/>
        <v>9.0946274784287895E-36</v>
      </c>
      <c r="V208">
        <f t="shared" si="47"/>
        <v>9.9043612249593269E-41</v>
      </c>
      <c r="W208">
        <f t="shared" ref="W208:W271" si="50">F208+G208+H208+I208+J208+K208+L208+M208+N208+R208+O208+P208+Q208+T208+S208+U208+V208</f>
        <v>279.26293512130565</v>
      </c>
      <c r="X208">
        <f>E208-W208</f>
        <v>-22.174628898807669</v>
      </c>
      <c r="Y208">
        <f t="shared" ref="Y208:Y265" si="51">(X208)^2</f>
        <v>491.71416679983622</v>
      </c>
    </row>
    <row r="209" spans="1:25" x14ac:dyDescent="0.3">
      <c r="A209">
        <v>939.69999999999095</v>
      </c>
      <c r="B209">
        <v>376</v>
      </c>
      <c r="C209">
        <f>$AB$15*A209+$AC$15</f>
        <v>127.81733221454351</v>
      </c>
      <c r="D209">
        <f>$E$5-A209-$Z$8</f>
        <v>289.36147723743858</v>
      </c>
      <c r="E209">
        <f t="shared" si="48"/>
        <v>248.18266778545649</v>
      </c>
      <c r="F209">
        <f t="shared" si="49"/>
        <v>8.4425365517321216E-2</v>
      </c>
      <c r="G209">
        <f t="shared" si="49"/>
        <v>56.682192658773012</v>
      </c>
      <c r="H209">
        <f t="shared" si="49"/>
        <v>171.24622744513869</v>
      </c>
      <c r="I209">
        <f t="shared" si="49"/>
        <v>47.311708184110948</v>
      </c>
      <c r="J209">
        <f t="shared" si="47"/>
        <v>0.57834743054923221</v>
      </c>
      <c r="K209">
        <f t="shared" si="44"/>
        <v>0</v>
      </c>
      <c r="L209">
        <f t="shared" si="44"/>
        <v>0</v>
      </c>
      <c r="M209">
        <f t="shared" si="47"/>
        <v>2.7848585970002472E-5</v>
      </c>
      <c r="N209">
        <f t="shared" si="47"/>
        <v>3.5474620042226494E-9</v>
      </c>
      <c r="O209">
        <f t="shared" si="46"/>
        <v>4.086637572181468E-11</v>
      </c>
      <c r="P209">
        <f t="shared" si="47"/>
        <v>1.0534589322461252E-15</v>
      </c>
      <c r="Q209">
        <f t="shared" si="46"/>
        <v>1.254232763114704E-18</v>
      </c>
      <c r="R209">
        <f t="shared" si="46"/>
        <v>1.4009184913086333E-23</v>
      </c>
      <c r="S209">
        <f t="shared" si="46"/>
        <v>5.8724931793030616E-26</v>
      </c>
      <c r="T209">
        <f t="shared" si="46"/>
        <v>5.122183668182976E-31</v>
      </c>
      <c r="U209">
        <f t="shared" si="46"/>
        <v>1.8718715609497411E-35</v>
      </c>
      <c r="V209">
        <f t="shared" si="47"/>
        <v>2.0091730659367062E-40</v>
      </c>
      <c r="W209">
        <f t="shared" si="50"/>
        <v>275.90292893626349</v>
      </c>
      <c r="X209">
        <f>E209-W209</f>
        <v>-27.720261150807005</v>
      </c>
      <c r="Y209">
        <f t="shared" si="51"/>
        <v>768.41287826894006</v>
      </c>
    </row>
    <row r="210" spans="1:25" x14ac:dyDescent="0.3">
      <c r="A210">
        <v>939.74999999999102</v>
      </c>
      <c r="B210">
        <v>425</v>
      </c>
      <c r="C210">
        <f>$AB$15*A210+$AC$15</f>
        <v>127.722970651585</v>
      </c>
      <c r="D210">
        <f>$E$5-A210-$Z$8</f>
        <v>289.31147723743851</v>
      </c>
      <c r="E210">
        <f t="shared" si="48"/>
        <v>297.277029348415</v>
      </c>
      <c r="F210">
        <f t="shared" si="49"/>
        <v>6.7513148842082094E-2</v>
      </c>
      <c r="G210">
        <f t="shared" si="49"/>
        <v>50.762173112341692</v>
      </c>
      <c r="H210">
        <f t="shared" si="49"/>
        <v>170.01124912432323</v>
      </c>
      <c r="I210">
        <f t="shared" si="49"/>
        <v>51.202495117573768</v>
      </c>
      <c r="J210">
        <f t="shared" si="47"/>
        <v>0.68865193471756359</v>
      </c>
      <c r="K210">
        <f t="shared" si="44"/>
        <v>0</v>
      </c>
      <c r="L210">
        <f t="shared" si="44"/>
        <v>0</v>
      </c>
      <c r="M210">
        <f t="shared" si="47"/>
        <v>3.735707639506628E-5</v>
      </c>
      <c r="N210">
        <f t="shared" si="47"/>
        <v>5.0091284148131702E-9</v>
      </c>
      <c r="O210">
        <f t="shared" si="46"/>
        <v>6.1862691400621668E-11</v>
      </c>
      <c r="P210">
        <f t="shared" si="47"/>
        <v>1.6477341569378326E-15</v>
      </c>
      <c r="Q210">
        <f t="shared" si="46"/>
        <v>2.1194399777415321E-18</v>
      </c>
      <c r="R210">
        <f t="shared" si="46"/>
        <v>2.4050226404284436E-23</v>
      </c>
      <c r="S210">
        <f t="shared" si="46"/>
        <v>1.0880696635939161E-25</v>
      </c>
      <c r="T210">
        <f t="shared" si="46"/>
        <v>9.5061848645093009E-31</v>
      </c>
      <c r="U210">
        <f t="shared" si="46"/>
        <v>3.8405655504720742E-35</v>
      </c>
      <c r="V210">
        <f t="shared" si="47"/>
        <v>4.0648740668470809E-40</v>
      </c>
      <c r="W210">
        <f t="shared" si="50"/>
        <v>272.73211979994574</v>
      </c>
      <c r="X210">
        <f>E210-W210</f>
        <v>24.544909548469263</v>
      </c>
      <c r="Y210">
        <f t="shared" si="51"/>
        <v>602.45258474253762</v>
      </c>
    </row>
    <row r="211" spans="1:25" x14ac:dyDescent="0.3">
      <c r="A211">
        <v>939.79999999999097</v>
      </c>
      <c r="B211">
        <v>425</v>
      </c>
      <c r="C211">
        <f>$AB$15*A211+$AC$15</f>
        <v>127.62860908862672</v>
      </c>
      <c r="D211">
        <f>$E$5-A211-$Z$8</f>
        <v>289.26147723743856</v>
      </c>
      <c r="E211">
        <f t="shared" si="48"/>
        <v>297.37139091137328</v>
      </c>
      <c r="F211">
        <f t="shared" si="49"/>
        <v>5.3829261473853703E-2</v>
      </c>
      <c r="G211">
        <f t="shared" si="49"/>
        <v>45.326106251085825</v>
      </c>
      <c r="H211">
        <f t="shared" si="49"/>
        <v>168.28637149598657</v>
      </c>
      <c r="I211">
        <f t="shared" si="49"/>
        <v>55.249488782699181</v>
      </c>
      <c r="J211">
        <f t="shared" si="47"/>
        <v>0.81757080780902813</v>
      </c>
      <c r="K211">
        <f t="shared" si="44"/>
        <v>0</v>
      </c>
      <c r="L211">
        <f t="shared" si="44"/>
        <v>0</v>
      </c>
      <c r="M211">
        <f t="shared" si="47"/>
        <v>4.9954039975014323E-5</v>
      </c>
      <c r="N211">
        <f t="shared" si="47"/>
        <v>7.0541623369168105E-9</v>
      </c>
      <c r="O211">
        <f t="shared" si="46"/>
        <v>9.3351113352588356E-11</v>
      </c>
      <c r="P211">
        <f t="shared" si="47"/>
        <v>2.5703694495713382E-15</v>
      </c>
      <c r="Q211">
        <f t="shared" si="46"/>
        <v>3.5701963943639773E-18</v>
      </c>
      <c r="R211">
        <f t="shared" si="46"/>
        <v>4.1177913964199524E-23</v>
      </c>
      <c r="S211">
        <f t="shared" si="46"/>
        <v>2.0096428732279053E-25</v>
      </c>
      <c r="T211">
        <f t="shared" si="46"/>
        <v>1.7595282162473069E-30</v>
      </c>
      <c r="U211">
        <f t="shared" si="46"/>
        <v>7.8549300575333946E-35</v>
      </c>
      <c r="V211">
        <f t="shared" si="47"/>
        <v>8.2019235051898721E-40</v>
      </c>
      <c r="W211">
        <f t="shared" si="50"/>
        <v>269.73341656024195</v>
      </c>
      <c r="X211">
        <f>E211-W211</f>
        <v>27.637974351131334</v>
      </c>
      <c r="Y211">
        <f t="shared" si="51"/>
        <v>763.85762623379344</v>
      </c>
    </row>
    <row r="212" spans="1:25" x14ac:dyDescent="0.3">
      <c r="A212">
        <v>939.84999999999104</v>
      </c>
      <c r="B212">
        <v>370</v>
      </c>
      <c r="C212">
        <f>$AB$15*A212+$AC$15</f>
        <v>127.53424752566798</v>
      </c>
      <c r="D212">
        <f>$E$5-A212-$Z$8</f>
        <v>289.21147723743849</v>
      </c>
      <c r="E212">
        <f t="shared" si="48"/>
        <v>242.46575247433202</v>
      </c>
      <c r="F212">
        <f t="shared" si="49"/>
        <v>4.2792052867435301E-2</v>
      </c>
      <c r="G212">
        <f t="shared" si="49"/>
        <v>40.352575791787984</v>
      </c>
      <c r="H212">
        <f t="shared" si="49"/>
        <v>166.08670815338832</v>
      </c>
      <c r="I212">
        <f t="shared" si="49"/>
        <v>59.440170389034165</v>
      </c>
      <c r="J212">
        <f t="shared" si="47"/>
        <v>0.96775544399304014</v>
      </c>
      <c r="K212">
        <f t="shared" si="44"/>
        <v>0</v>
      </c>
      <c r="L212">
        <f t="shared" si="44"/>
        <v>0</v>
      </c>
      <c r="M212">
        <f t="shared" si="47"/>
        <v>6.6588059360041019E-5</v>
      </c>
      <c r="N212">
        <f t="shared" si="47"/>
        <v>9.9075804072183523E-9</v>
      </c>
      <c r="O212">
        <f t="shared" si="46"/>
        <v>1.404229840721239E-10</v>
      </c>
      <c r="P212">
        <f t="shared" si="47"/>
        <v>3.9989210342830127E-15</v>
      </c>
      <c r="Q212">
        <f t="shared" si="46"/>
        <v>5.9950263547399844E-18</v>
      </c>
      <c r="R212">
        <f t="shared" si="46"/>
        <v>7.0315065571967122E-23</v>
      </c>
      <c r="S212">
        <f t="shared" si="46"/>
        <v>3.7000626452270469E-25</v>
      </c>
      <c r="T212">
        <f t="shared" si="46"/>
        <v>3.2480678078390583E-30</v>
      </c>
      <c r="U212">
        <f t="shared" si="46"/>
        <v>1.6014650570624878E-34</v>
      </c>
      <c r="V212">
        <f t="shared" si="47"/>
        <v>1.6505291742791158E-39</v>
      </c>
      <c r="W212">
        <f t="shared" si="50"/>
        <v>266.89006842917831</v>
      </c>
      <c r="X212">
        <f>E212-W212</f>
        <v>-24.424315954846293</v>
      </c>
      <c r="Y212">
        <f t="shared" si="51"/>
        <v>596.54720986215921</v>
      </c>
    </row>
    <row r="213" spans="1:25" x14ac:dyDescent="0.3">
      <c r="A213">
        <v>939.899999999991</v>
      </c>
      <c r="B213">
        <v>379</v>
      </c>
      <c r="C213">
        <f>$AB$15*A213+$AC$15</f>
        <v>127.4398859627097</v>
      </c>
      <c r="D213">
        <f>$E$5-A213-$Z$8</f>
        <v>289.16147723743853</v>
      </c>
      <c r="E213">
        <f t="shared" si="48"/>
        <v>251.5601140372903</v>
      </c>
      <c r="F213">
        <f t="shared" si="49"/>
        <v>3.3917393044685849E-2</v>
      </c>
      <c r="G213">
        <f t="shared" si="49"/>
        <v>35.818612118189975</v>
      </c>
      <c r="H213">
        <f t="shared" si="49"/>
        <v>163.43138122365497</v>
      </c>
      <c r="I213">
        <f t="shared" si="49"/>
        <v>63.759730130830199</v>
      </c>
      <c r="J213">
        <f t="shared" si="47"/>
        <v>1.1421430797606047</v>
      </c>
      <c r="K213">
        <f t="shared" si="44"/>
        <v>0</v>
      </c>
      <c r="L213">
        <f t="shared" si="44"/>
        <v>0</v>
      </c>
      <c r="M213">
        <f t="shared" si="47"/>
        <v>8.848101652699861E-5</v>
      </c>
      <c r="N213">
        <f t="shared" si="47"/>
        <v>1.3878055913148582E-8</v>
      </c>
      <c r="O213">
        <f t="shared" si="46"/>
        <v>2.1056437624918099E-10</v>
      </c>
      <c r="P213">
        <f t="shared" si="47"/>
        <v>6.2048170009482734E-15</v>
      </c>
      <c r="Q213">
        <f t="shared" si="46"/>
        <v>1.0035016495020899E-17</v>
      </c>
      <c r="R213">
        <f t="shared" si="46"/>
        <v>1.1974883631698932E-22</v>
      </c>
      <c r="S213">
        <f t="shared" si="46"/>
        <v>6.7908990010209976E-25</v>
      </c>
      <c r="T213">
        <f t="shared" si="46"/>
        <v>5.9798846966918475E-30</v>
      </c>
      <c r="U213">
        <f t="shared" si="46"/>
        <v>3.2547723378984732E-34</v>
      </c>
      <c r="V213">
        <f t="shared" si="47"/>
        <v>3.3126043459542374E-39</v>
      </c>
      <c r="W213">
        <f t="shared" si="50"/>
        <v>264.18587244058551</v>
      </c>
      <c r="X213">
        <f>E213-W213</f>
        <v>-12.625758403295208</v>
      </c>
      <c r="Y213">
        <f t="shared" si="51"/>
        <v>159.40977525837957</v>
      </c>
    </row>
    <row r="214" spans="1:25" x14ac:dyDescent="0.3">
      <c r="A214">
        <v>939.94999999999095</v>
      </c>
      <c r="B214">
        <v>389</v>
      </c>
      <c r="C214">
        <f>$AB$15*A214+$AC$15</f>
        <v>127.34552439975141</v>
      </c>
      <c r="D214">
        <f>$E$5-A214-$Z$8</f>
        <v>289.11147723743858</v>
      </c>
      <c r="E214">
        <f t="shared" si="48"/>
        <v>261.65447560024859</v>
      </c>
      <c r="F214">
        <f t="shared" si="49"/>
        <v>2.6803804992382371E-2</v>
      </c>
      <c r="G214">
        <f t="shared" si="49"/>
        <v>31.700118731406125</v>
      </c>
      <c r="H214">
        <f t="shared" si="49"/>
        <v>160.34324462459276</v>
      </c>
      <c r="I214">
        <f t="shared" si="49"/>
        <v>68.191075076610645</v>
      </c>
      <c r="J214">
        <f t="shared" si="47"/>
        <v>1.3439714561708698</v>
      </c>
      <c r="K214">
        <f t="shared" si="44"/>
        <v>0</v>
      </c>
      <c r="L214">
        <f t="shared" si="44"/>
        <v>0</v>
      </c>
      <c r="M214">
        <f t="shared" si="47"/>
        <v>1.1720114467057172E-4</v>
      </c>
      <c r="N214">
        <f t="shared" si="47"/>
        <v>1.9387800025811238E-8</v>
      </c>
      <c r="O214">
        <f t="shared" si="46"/>
        <v>3.1474555316328135E-10</v>
      </c>
      <c r="P214">
        <f t="shared" si="47"/>
        <v>9.6018296749156117E-15</v>
      </c>
      <c r="Q214">
        <f t="shared" si="46"/>
        <v>1.6744534908698165E-17</v>
      </c>
      <c r="R214">
        <f t="shared" si="46"/>
        <v>2.0339163565084734E-22</v>
      </c>
      <c r="S214">
        <f t="shared" si="46"/>
        <v>1.242434407649457E-24</v>
      </c>
      <c r="T214">
        <f t="shared" si="46"/>
        <v>1.0979925778839563E-29</v>
      </c>
      <c r="U214">
        <f t="shared" si="46"/>
        <v>6.5940429257998084E-34</v>
      </c>
      <c r="V214">
        <f t="shared" si="47"/>
        <v>6.630630100592753E-39</v>
      </c>
      <c r="W214">
        <f t="shared" si="50"/>
        <v>261.60533091462003</v>
      </c>
      <c r="X214">
        <f>E214-W214</f>
        <v>4.9144685628562002E-2</v>
      </c>
      <c r="Y214">
        <f t="shared" si="51"/>
        <v>2.4152001255301884E-3</v>
      </c>
    </row>
    <row r="215" spans="1:25" x14ac:dyDescent="0.3">
      <c r="A215">
        <v>939.99999999999102</v>
      </c>
      <c r="B215">
        <v>403</v>
      </c>
      <c r="C215">
        <f>$AB$15*A215+$AC$15</f>
        <v>127.25116283679267</v>
      </c>
      <c r="D215">
        <f>$E$5-A215-$Z$8</f>
        <v>289.06147723743851</v>
      </c>
      <c r="E215">
        <f t="shared" si="48"/>
        <v>275.74883716320733</v>
      </c>
      <c r="F215">
        <f t="shared" si="49"/>
        <v>2.1119570301337574E-2</v>
      </c>
      <c r="G215">
        <f t="shared" si="49"/>
        <v>27.972267090950091</v>
      </c>
      <c r="H215">
        <f t="shared" si="49"/>
        <v>156.84855666405377</v>
      </c>
      <c r="I215">
        <f t="shared" si="49"/>
        <v>72.714872573079646</v>
      </c>
      <c r="J215">
        <f t="shared" si="47"/>
        <v>1.5767913186512055</v>
      </c>
      <c r="K215">
        <f t="shared" si="44"/>
        <v>0</v>
      </c>
      <c r="L215">
        <f t="shared" si="44"/>
        <v>0</v>
      </c>
      <c r="M215">
        <f t="shared" si="47"/>
        <v>1.5475390180601914E-4</v>
      </c>
      <c r="N215">
        <f t="shared" si="47"/>
        <v>2.7012656853738518E-8</v>
      </c>
      <c r="O215">
        <f t="shared" si="46"/>
        <v>4.6898862812499408E-10</v>
      </c>
      <c r="P215">
        <f t="shared" si="47"/>
        <v>1.4818965595655658E-14</v>
      </c>
      <c r="Q215">
        <f t="shared" si="46"/>
        <v>2.7851981124610639E-17</v>
      </c>
      <c r="R215">
        <f t="shared" si="46"/>
        <v>3.4453531782094027E-22</v>
      </c>
      <c r="S215">
        <f t="shared" si="46"/>
        <v>2.2659361774414417E-24</v>
      </c>
      <c r="T215">
        <f t="shared" si="46"/>
        <v>2.0106888528030012E-29</v>
      </c>
      <c r="U215">
        <f t="shared" si="46"/>
        <v>1.3317138856742796E-33</v>
      </c>
      <c r="V215">
        <f t="shared" si="47"/>
        <v>1.3236675001767942E-38</v>
      </c>
      <c r="W215">
        <f t="shared" si="50"/>
        <v>259.13376199841957</v>
      </c>
      <c r="X215">
        <f>E215-W215</f>
        <v>16.615075164787754</v>
      </c>
      <c r="Y215">
        <f t="shared" si="51"/>
        <v>276.06072273154683</v>
      </c>
    </row>
    <row r="216" spans="1:25" x14ac:dyDescent="0.3">
      <c r="A216">
        <v>940.04999999999097</v>
      </c>
      <c r="B216">
        <v>381</v>
      </c>
      <c r="C216">
        <f>$AB$15*A216+$AC$15</f>
        <v>127.15680127383439</v>
      </c>
      <c r="D216">
        <f>$E$5-A216-$Z$8</f>
        <v>289.01147723743856</v>
      </c>
      <c r="E216">
        <f t="shared" si="48"/>
        <v>253.84319872616561</v>
      </c>
      <c r="F216">
        <f t="shared" si="49"/>
        <v>1.6591603046814511E-2</v>
      </c>
      <c r="G216">
        <f t="shared" si="49"/>
        <v>24.609856803657127</v>
      </c>
      <c r="H216">
        <f t="shared" si="49"/>
        <v>152.97660853949182</v>
      </c>
      <c r="I216">
        <f t="shared" si="49"/>
        <v>77.309630944524443</v>
      </c>
      <c r="J216">
        <f t="shared" si="47"/>
        <v>1.8444761246946066</v>
      </c>
      <c r="K216">
        <f t="shared" si="44"/>
        <v>0</v>
      </c>
      <c r="L216">
        <f t="shared" si="44"/>
        <v>0</v>
      </c>
      <c r="M216">
        <f t="shared" si="47"/>
        <v>2.0369452993244049E-4</v>
      </c>
      <c r="N216">
        <f t="shared" si="47"/>
        <v>3.7535736636057397E-8</v>
      </c>
      <c r="O216">
        <f t="shared" si="46"/>
        <v>6.9661532751975901E-10</v>
      </c>
      <c r="P216">
        <f t="shared" si="47"/>
        <v>2.2809756711737631E-14</v>
      </c>
      <c r="Q216">
        <f t="shared" si="46"/>
        <v>4.6181400541691401E-17</v>
      </c>
      <c r="R216">
        <f t="shared" si="46"/>
        <v>5.8206740148136611E-22</v>
      </c>
      <c r="S216">
        <f t="shared" si="46"/>
        <v>4.1195509733809886E-24</v>
      </c>
      <c r="T216">
        <f t="shared" si="46"/>
        <v>3.6722243621288082E-29</v>
      </c>
      <c r="U216">
        <f t="shared" si="46"/>
        <v>2.6810078816331597E-33</v>
      </c>
      <c r="V216">
        <f t="shared" si="47"/>
        <v>2.6353717260978188E-38</v>
      </c>
      <c r="W216">
        <f t="shared" si="50"/>
        <v>256.7573677481771</v>
      </c>
      <c r="X216">
        <f>E216-W216</f>
        <v>-2.9141690220114924</v>
      </c>
      <c r="Y216">
        <f t="shared" si="51"/>
        <v>8.4923810888514186</v>
      </c>
    </row>
    <row r="217" spans="1:25" x14ac:dyDescent="0.3">
      <c r="A217">
        <v>940.09999999999104</v>
      </c>
      <c r="B217">
        <v>339</v>
      </c>
      <c r="C217">
        <f>$AB$15*A217+$AC$15</f>
        <v>127.06243971087588</v>
      </c>
      <c r="D217">
        <f>$E$5-A217-$Z$8</f>
        <v>288.96147723743849</v>
      </c>
      <c r="E217">
        <f t="shared" si="48"/>
        <v>211.93756028912412</v>
      </c>
      <c r="F217">
        <f t="shared" si="49"/>
        <v>1.2995897049907314E-2</v>
      </c>
      <c r="G217">
        <f t="shared" si="49"/>
        <v>21.58763913700799</v>
      </c>
      <c r="H217">
        <f t="shared" si="49"/>
        <v>148.75931608339951</v>
      </c>
      <c r="I217">
        <f t="shared" si="49"/>
        <v>81.951818598443523</v>
      </c>
      <c r="J217">
        <f t="shared" si="47"/>
        <v>2.1512282802736546</v>
      </c>
      <c r="K217">
        <f t="shared" si="44"/>
        <v>0</v>
      </c>
      <c r="L217">
        <f t="shared" si="44"/>
        <v>0</v>
      </c>
      <c r="M217">
        <f t="shared" si="47"/>
        <v>2.672668713333934E-4</v>
      </c>
      <c r="N217">
        <f t="shared" si="47"/>
        <v>5.2018934976166855E-8</v>
      </c>
      <c r="O217">
        <f t="shared" si="46"/>
        <v>1.0314584643612782E-9</v>
      </c>
      <c r="P217">
        <f t="shared" si="47"/>
        <v>3.5015657685218799E-14</v>
      </c>
      <c r="Q217">
        <f t="shared" si="46"/>
        <v>7.6331906826430612E-17</v>
      </c>
      <c r="R217">
        <f t="shared" si="46"/>
        <v>9.8073500993610827E-22</v>
      </c>
      <c r="S217">
        <f t="shared" si="46"/>
        <v>7.4658643206767608E-24</v>
      </c>
      <c r="T217">
        <f t="shared" si="46"/>
        <v>6.6888647748257528E-29</v>
      </c>
      <c r="U217">
        <f t="shared" si="46"/>
        <v>5.3803838173541692E-33</v>
      </c>
      <c r="V217">
        <f t="shared" si="47"/>
        <v>5.2329155989891989E-38</v>
      </c>
      <c r="W217">
        <f t="shared" si="50"/>
        <v>254.46326531609634</v>
      </c>
      <c r="X217">
        <f>E217-W217</f>
        <v>-42.525705026972219</v>
      </c>
      <c r="Y217">
        <f t="shared" si="51"/>
        <v>1808.4355880410503</v>
      </c>
    </row>
    <row r="218" spans="1:25" x14ac:dyDescent="0.3">
      <c r="A218">
        <v>940.149999999991</v>
      </c>
      <c r="B218">
        <v>368</v>
      </c>
      <c r="C218">
        <f>$AB$15*A218+$AC$15</f>
        <v>126.96807814791737</v>
      </c>
      <c r="D218">
        <f>$E$5-A218-$Z$8</f>
        <v>288.91147723743853</v>
      </c>
      <c r="E218">
        <f t="shared" si="48"/>
        <v>241.03192185208263</v>
      </c>
      <c r="F218">
        <f t="shared" si="49"/>
        <v>1.0149363771030043E-2</v>
      </c>
      <c r="G218">
        <f t="shared" si="49"/>
        <v>18.880602780717822</v>
      </c>
      <c r="H218">
        <f t="shared" si="49"/>
        <v>144.23078270234018</v>
      </c>
      <c r="I218">
        <f t="shared" si="49"/>
        <v>86.616021903738371</v>
      </c>
      <c r="J218">
        <f t="shared" si="47"/>
        <v>2.5015811848932259</v>
      </c>
      <c r="K218">
        <f t="shared" si="44"/>
        <v>0</v>
      </c>
      <c r="L218">
        <f t="shared" si="44"/>
        <v>0</v>
      </c>
      <c r="M218">
        <f t="shared" si="47"/>
        <v>3.495738177059624E-4</v>
      </c>
      <c r="N218">
        <f t="shared" si="47"/>
        <v>7.1898005143435015E-8</v>
      </c>
      <c r="O218">
        <f t="shared" si="46"/>
        <v>1.5224339734634158E-9</v>
      </c>
      <c r="P218">
        <f t="shared" si="47"/>
        <v>5.3609628068527276E-14</v>
      </c>
      <c r="Q218">
        <f t="shared" si="46"/>
        <v>1.2576886100789472E-16</v>
      </c>
      <c r="R218">
        <f t="shared" si="46"/>
        <v>1.6480445665868914E-21</v>
      </c>
      <c r="S218">
        <f t="shared" si="46"/>
        <v>1.3487712797904636E-23</v>
      </c>
      <c r="T218">
        <f t="shared" si="46"/>
        <v>1.2151069258920321E-28</v>
      </c>
      <c r="U218">
        <f t="shared" si="46"/>
        <v>1.0763572224376658E-32</v>
      </c>
      <c r="V218">
        <f t="shared" si="47"/>
        <v>1.0362974975740252E-37</v>
      </c>
      <c r="W218">
        <f t="shared" si="50"/>
        <v>252.23948758269884</v>
      </c>
      <c r="X218">
        <f>E218-W218</f>
        <v>-11.20756573061621</v>
      </c>
      <c r="Y218">
        <f t="shared" si="51"/>
        <v>125.60952960608286</v>
      </c>
    </row>
    <row r="219" spans="1:25" x14ac:dyDescent="0.3">
      <c r="A219">
        <v>940.19999999999095</v>
      </c>
      <c r="B219">
        <v>404</v>
      </c>
      <c r="C219">
        <f>$AB$15*A219+$AC$15</f>
        <v>126.87371658495908</v>
      </c>
      <c r="D219">
        <f>$E$5-A219-$Z$8</f>
        <v>288.86147723743858</v>
      </c>
      <c r="E219">
        <f t="shared" si="48"/>
        <v>277.12628341504092</v>
      </c>
      <c r="F219">
        <f t="shared" si="49"/>
        <v>7.9028914680789614E-3</v>
      </c>
      <c r="G219">
        <f t="shared" si="49"/>
        <v>16.464221639811939</v>
      </c>
      <c r="H219">
        <f t="shared" si="49"/>
        <v>139.42684186008978</v>
      </c>
      <c r="I219">
        <f t="shared" si="49"/>
        <v>91.275141406168814</v>
      </c>
      <c r="J219">
        <f t="shared" si="47"/>
        <v>2.9003963357019873</v>
      </c>
      <c r="K219">
        <f t="shared" si="44"/>
        <v>0</v>
      </c>
      <c r="L219">
        <f t="shared" si="44"/>
        <v>0</v>
      </c>
      <c r="M219">
        <f t="shared" si="47"/>
        <v>4.557856730895632E-4</v>
      </c>
      <c r="N219">
        <f t="shared" si="47"/>
        <v>9.9108544159294278E-8</v>
      </c>
      <c r="O219">
        <f t="shared" si="46"/>
        <v>2.2400266944964729E-9</v>
      </c>
      <c r="P219">
        <f t="shared" si="47"/>
        <v>8.1858196474043255E-14</v>
      </c>
      <c r="Q219">
        <f t="shared" si="46"/>
        <v>2.065704276826564E-16</v>
      </c>
      <c r="R219">
        <f t="shared" si="46"/>
        <v>2.7620090425565633E-21</v>
      </c>
      <c r="S219">
        <f t="shared" si="46"/>
        <v>2.4289833101415368E-23</v>
      </c>
      <c r="T219">
        <f t="shared" si="46"/>
        <v>2.2014835661622787E-28</v>
      </c>
      <c r="U219">
        <f t="shared" si="46"/>
        <v>2.1464837514882161E-32</v>
      </c>
      <c r="V219">
        <f t="shared" si="47"/>
        <v>2.0467464235827367E-37</v>
      </c>
      <c r="W219">
        <f t="shared" si="50"/>
        <v>250.07496002026238</v>
      </c>
      <c r="X219">
        <f>E219-W219</f>
        <v>27.051323394778535</v>
      </c>
      <c r="Y219">
        <f t="shared" si="51"/>
        <v>731.77409740889254</v>
      </c>
    </row>
    <row r="220" spans="1:25" x14ac:dyDescent="0.3">
      <c r="A220">
        <v>940.24999999999102</v>
      </c>
      <c r="B220">
        <v>380</v>
      </c>
      <c r="C220">
        <f>$AB$15*A220+$AC$15</f>
        <v>126.77935502200057</v>
      </c>
      <c r="D220">
        <f>$E$5-A220-$Z$8</f>
        <v>288.81147723743851</v>
      </c>
      <c r="E220">
        <f t="shared" si="48"/>
        <v>253.22064497799943</v>
      </c>
      <c r="F220">
        <f t="shared" si="49"/>
        <v>6.1354703192487287E-3</v>
      </c>
      <c r="G220">
        <f t="shared" si="49"/>
        <v>14.314665204244459</v>
      </c>
      <c r="H220">
        <f t="shared" si="49"/>
        <v>134.38458765477014</v>
      </c>
      <c r="I220">
        <f t="shared" si="49"/>
        <v>95.900625102990645</v>
      </c>
      <c r="J220">
        <f t="shared" si="47"/>
        <v>3.3528547256422052</v>
      </c>
      <c r="K220">
        <f t="shared" si="44"/>
        <v>0</v>
      </c>
      <c r="L220">
        <f t="shared" si="44"/>
        <v>0</v>
      </c>
      <c r="M220">
        <f t="shared" si="47"/>
        <v>5.9239372061370573E-4</v>
      </c>
      <c r="N220">
        <f t="shared" si="47"/>
        <v>1.3625241982515822E-7</v>
      </c>
      <c r="O220">
        <f t="shared" si="46"/>
        <v>3.2854580432934203E-9</v>
      </c>
      <c r="P220">
        <f t="shared" si="47"/>
        <v>1.2465807641135122E-13</v>
      </c>
      <c r="Q220">
        <f t="shared" si="46"/>
        <v>3.3821368317557521E-16</v>
      </c>
      <c r="R220">
        <f t="shared" si="46"/>
        <v>4.6165773007465692E-21</v>
      </c>
      <c r="S220">
        <f t="shared" si="46"/>
        <v>4.360524753693178E-23</v>
      </c>
      <c r="T220">
        <f t="shared" si="46"/>
        <v>3.977912911369487E-28</v>
      </c>
      <c r="U220">
        <f t="shared" si="46"/>
        <v>4.267040704513882E-32</v>
      </c>
      <c r="V220">
        <f t="shared" si="47"/>
        <v>4.0316470271980616E-37</v>
      </c>
      <c r="W220">
        <f t="shared" si="50"/>
        <v>247.95946069122533</v>
      </c>
      <c r="X220">
        <f>E220-W220</f>
        <v>5.2611842867740961</v>
      </c>
      <c r="Y220">
        <f t="shared" si="51"/>
        <v>27.680060099398656</v>
      </c>
    </row>
    <row r="221" spans="1:25" x14ac:dyDescent="0.3">
      <c r="A221">
        <v>940.29999999999097</v>
      </c>
      <c r="B221">
        <v>402</v>
      </c>
      <c r="C221">
        <f>$AB$15*A221+$AC$15</f>
        <v>126.68499345904206</v>
      </c>
      <c r="D221">
        <f>$E$5-A221-$Z$8</f>
        <v>288.76147723743856</v>
      </c>
      <c r="E221">
        <f t="shared" si="48"/>
        <v>275.31500654095794</v>
      </c>
      <c r="F221">
        <f t="shared" si="49"/>
        <v>4.7492424832879972E-3</v>
      </c>
      <c r="G221">
        <f t="shared" si="49"/>
        <v>12.408972695888055</v>
      </c>
      <c r="H221">
        <f t="shared" si="49"/>
        <v>129.14190203415896</v>
      </c>
      <c r="I221">
        <f t="shared" si="49"/>
        <v>100.4627366374088</v>
      </c>
      <c r="J221">
        <f t="shared" si="47"/>
        <v>3.8644417721702533</v>
      </c>
      <c r="K221">
        <f t="shared" si="44"/>
        <v>0</v>
      </c>
      <c r="L221">
        <f t="shared" si="44"/>
        <v>0</v>
      </c>
      <c r="M221">
        <f t="shared" si="47"/>
        <v>7.6751739562202104E-4</v>
      </c>
      <c r="N221">
        <f t="shared" si="47"/>
        <v>1.8681692650376649E-7</v>
      </c>
      <c r="O221">
        <f t="shared" ref="O221:O284" si="52">O$8*EXP(-(($D221-O$9)^2)/(2*O$10^2))</f>
        <v>4.8035980677685613E-9</v>
      </c>
      <c r="P221">
        <f t="shared" si="47"/>
        <v>1.8932917463751853E-13</v>
      </c>
      <c r="Q221">
        <f t="shared" ref="Q221:Q284" si="53">Q$8*EXP(-(($D221-Q$9)^2)/(2*Q$10^2))</f>
        <v>5.5200397319079146E-16</v>
      </c>
      <c r="R221">
        <f t="shared" ref="R221:U284" si="54">R$8*EXP(-(($D221-R$9)^2)/(2*R$10^2))</f>
        <v>7.695804012392492E-21</v>
      </c>
      <c r="S221">
        <f t="shared" si="54"/>
        <v>7.8033481964572308E-23</v>
      </c>
      <c r="T221">
        <f t="shared" ref="T221:V266" si="55">T$8*EXP(-(($D221-T$9)^2)/(2*T$10^2))</f>
        <v>7.16859368495938E-28</v>
      </c>
      <c r="U221">
        <f t="shared" si="55"/>
        <v>8.455785754230832E-32</v>
      </c>
      <c r="V221">
        <f t="shared" si="55"/>
        <v>7.9202672499972586E-37</v>
      </c>
      <c r="W221">
        <f t="shared" si="50"/>
        <v>245.8835700911257</v>
      </c>
      <c r="X221">
        <f>E221-W221</f>
        <v>29.431436449832233</v>
      </c>
      <c r="Y221">
        <f t="shared" si="51"/>
        <v>866.20945150051341</v>
      </c>
    </row>
    <row r="222" spans="1:25" x14ac:dyDescent="0.3">
      <c r="A222">
        <v>940.34999999999104</v>
      </c>
      <c r="B222">
        <v>372</v>
      </c>
      <c r="C222">
        <f>$AB$15*A222+$AC$15</f>
        <v>126.59063189608355</v>
      </c>
      <c r="D222">
        <f>$E$5-A222-$Z$8</f>
        <v>288.71147723743849</v>
      </c>
      <c r="E222">
        <f t="shared" si="48"/>
        <v>245.40936810391645</v>
      </c>
      <c r="F222">
        <f t="shared" si="49"/>
        <v>3.6653501690982865E-3</v>
      </c>
      <c r="G222">
        <f t="shared" si="49"/>
        <v>10.725192741200139</v>
      </c>
      <c r="H222">
        <f t="shared" si="49"/>
        <v>123.73698698969966</v>
      </c>
      <c r="I222">
        <f t="shared" si="49"/>
        <v>104.93085541474881</v>
      </c>
      <c r="J222">
        <f t="shared" si="47"/>
        <v>4.4409250342984814</v>
      </c>
      <c r="K222">
        <f t="shared" si="44"/>
        <v>0</v>
      </c>
      <c r="L222">
        <f t="shared" si="44"/>
        <v>0</v>
      </c>
      <c r="M222">
        <f t="shared" si="47"/>
        <v>9.9127467962313262E-4</v>
      </c>
      <c r="N222">
        <f t="shared" si="47"/>
        <v>2.5546246183919992E-7</v>
      </c>
      <c r="O222">
        <f t="shared" si="52"/>
        <v>7.0010858302306052E-9</v>
      </c>
      <c r="P222">
        <f t="shared" si="47"/>
        <v>2.8678308593188869E-13</v>
      </c>
      <c r="Q222">
        <f t="shared" si="53"/>
        <v>8.9809284800382815E-16</v>
      </c>
      <c r="R222">
        <f t="shared" si="54"/>
        <v>1.2794601317768993E-20</v>
      </c>
      <c r="S222">
        <f t="shared" si="54"/>
        <v>1.3920384158916743E-22</v>
      </c>
      <c r="T222">
        <f t="shared" si="55"/>
        <v>1.2884024180627103E-27</v>
      </c>
      <c r="U222">
        <f t="shared" si="55"/>
        <v>1.6703564560882377E-31</v>
      </c>
      <c r="V222">
        <f t="shared" si="55"/>
        <v>1.5518010490680989E-36</v>
      </c>
      <c r="W222">
        <f t="shared" si="50"/>
        <v>243.83861706725963</v>
      </c>
      <c r="X222">
        <f>E222-W222</f>
        <v>1.5707510366568158</v>
      </c>
      <c r="Y222">
        <f t="shared" si="51"/>
        <v>2.4672588191584617</v>
      </c>
    </row>
    <row r="223" spans="1:25" x14ac:dyDescent="0.3">
      <c r="A223">
        <v>940.399999999991</v>
      </c>
      <c r="B223">
        <v>374</v>
      </c>
      <c r="C223">
        <f>$AB$15*A223+$AC$15</f>
        <v>126.49627033312527</v>
      </c>
      <c r="D223">
        <f>$E$5-A223-$Z$8</f>
        <v>288.66147723743853</v>
      </c>
      <c r="E223">
        <f t="shared" si="48"/>
        <v>247.50372966687473</v>
      </c>
      <c r="F223">
        <f t="shared" si="49"/>
        <v>2.8204684187678221E-3</v>
      </c>
      <c r="G223">
        <f t="shared" si="49"/>
        <v>9.2424907569787145</v>
      </c>
      <c r="H223">
        <f t="shared" si="49"/>
        <v>118.20790967994775</v>
      </c>
      <c r="I223">
        <f t="shared" si="49"/>
        <v>109.27380480962992</v>
      </c>
      <c r="J223">
        <f t="shared" si="47"/>
        <v>5.0883240191103587</v>
      </c>
      <c r="K223">
        <f t="shared" ref="K223:L286" si="56">K$8*EXP(-(($D223-K$9)^2)/(2*K$10^2))</f>
        <v>0</v>
      </c>
      <c r="L223">
        <f t="shared" si="56"/>
        <v>0</v>
      </c>
      <c r="M223">
        <f t="shared" si="47"/>
        <v>1.2762266317744881E-3</v>
      </c>
      <c r="N223">
        <f t="shared" si="47"/>
        <v>3.4839894782040579E-7</v>
      </c>
      <c r="O223">
        <f t="shared" si="52"/>
        <v>1.0171667306420574E-8</v>
      </c>
      <c r="P223">
        <f t="shared" si="47"/>
        <v>4.3323985034361286E-13</v>
      </c>
      <c r="Q223">
        <f t="shared" si="53"/>
        <v>1.4565596556797125E-15</v>
      </c>
      <c r="R223">
        <f t="shared" si="54"/>
        <v>2.121477293657762E-20</v>
      </c>
      <c r="S223">
        <f t="shared" si="54"/>
        <v>2.4754232147898279E-22</v>
      </c>
      <c r="T223">
        <f t="shared" si="55"/>
        <v>2.3094468330128035E-27</v>
      </c>
      <c r="U223">
        <f t="shared" si="55"/>
        <v>3.2892156945049198E-31</v>
      </c>
      <c r="V223">
        <f t="shared" si="55"/>
        <v>3.0322926809126282E-36</v>
      </c>
      <c r="W223">
        <f t="shared" si="50"/>
        <v>241.81662631928833</v>
      </c>
      <c r="X223">
        <f>E223-W223</f>
        <v>5.687103347586401</v>
      </c>
      <c r="Y223">
        <f t="shared" si="51"/>
        <v>32.343144486128452</v>
      </c>
    </row>
    <row r="224" spans="1:25" x14ac:dyDescent="0.3">
      <c r="A224">
        <v>940.44999999999004</v>
      </c>
      <c r="B224">
        <v>349</v>
      </c>
      <c r="C224">
        <f>$AB$15*A224+$AC$15</f>
        <v>126.40190877016857</v>
      </c>
      <c r="D224">
        <f>$E$5-A224-$Z$8</f>
        <v>288.61147723743949</v>
      </c>
      <c r="E224">
        <f t="shared" si="48"/>
        <v>222.59809122983143</v>
      </c>
      <c r="F224">
        <f t="shared" si="49"/>
        <v>2.1639222572113347E-3</v>
      </c>
      <c r="G224">
        <f t="shared" si="49"/>
        <v>7.9412265700233107</v>
      </c>
      <c r="H224">
        <f t="shared" si="49"/>
        <v>112.59216787345981</v>
      </c>
      <c r="I224">
        <f t="shared" si="49"/>
        <v>113.46020385215513</v>
      </c>
      <c r="J224">
        <f t="shared" si="47"/>
        <v>5.8128714468838556</v>
      </c>
      <c r="K224">
        <f t="shared" si="56"/>
        <v>0</v>
      </c>
      <c r="L224">
        <f t="shared" si="56"/>
        <v>0</v>
      </c>
      <c r="M224">
        <f t="shared" si="47"/>
        <v>1.6379083523271473E-3</v>
      </c>
      <c r="N224">
        <f t="shared" si="47"/>
        <v>4.7387680086057091E-7</v>
      </c>
      <c r="O224">
        <f t="shared" si="52"/>
        <v>1.4731497496383174E-8</v>
      </c>
      <c r="P224">
        <f t="shared" si="47"/>
        <v>6.527428630790818E-13</v>
      </c>
      <c r="Q224">
        <f t="shared" si="53"/>
        <v>2.3548503857108449E-15</v>
      </c>
      <c r="R224">
        <f t="shared" si="54"/>
        <v>3.5082367156848012E-20</v>
      </c>
      <c r="S224">
        <f t="shared" si="54"/>
        <v>4.3880917825569568E-22</v>
      </c>
      <c r="T224">
        <f t="shared" si="55"/>
        <v>4.1286044597985339E-27</v>
      </c>
      <c r="U224">
        <f t="shared" si="55"/>
        <v>6.4565950988350357E-31</v>
      </c>
      <c r="V224">
        <f t="shared" si="55"/>
        <v>5.9094228297212949E-36</v>
      </c>
      <c r="W224">
        <f t="shared" si="50"/>
        <v>239.81027206174062</v>
      </c>
      <c r="X224">
        <f>E224-W224</f>
        <v>-17.212180831909194</v>
      </c>
      <c r="Y224">
        <f t="shared" si="51"/>
        <v>296.25916899034229</v>
      </c>
    </row>
    <row r="225" spans="1:25" x14ac:dyDescent="0.3">
      <c r="A225">
        <v>940.49999999999</v>
      </c>
      <c r="B225">
        <v>372</v>
      </c>
      <c r="C225">
        <f>$AB$15*A225+$AC$15</f>
        <v>126.30754720721029</v>
      </c>
      <c r="D225">
        <f>$E$5-A225-$Z$8</f>
        <v>288.56147723743953</v>
      </c>
      <c r="E225">
        <f t="shared" si="48"/>
        <v>245.69245279278971</v>
      </c>
      <c r="F225">
        <f t="shared" si="49"/>
        <v>1.6552999781081885E-3</v>
      </c>
      <c r="G225">
        <f t="shared" si="49"/>
        <v>6.8030050254906991</v>
      </c>
      <c r="H225">
        <f t="shared" si="49"/>
        <v>106.92628239187978</v>
      </c>
      <c r="I225">
        <f t="shared" si="49"/>
        <v>117.45883707351184</v>
      </c>
      <c r="J225">
        <f t="shared" si="47"/>
        <v>6.6209654382448075</v>
      </c>
      <c r="K225">
        <f t="shared" si="56"/>
        <v>0</v>
      </c>
      <c r="L225">
        <f t="shared" si="56"/>
        <v>0</v>
      </c>
      <c r="M225">
        <f t="shared" si="47"/>
        <v>2.0954601035155385E-3</v>
      </c>
      <c r="N225">
        <f t="shared" si="47"/>
        <v>6.4282525747595008E-7</v>
      </c>
      <c r="O225">
        <f t="shared" si="52"/>
        <v>2.1268146841819227E-8</v>
      </c>
      <c r="P225">
        <f t="shared" si="47"/>
        <v>9.8083225294776117E-13</v>
      </c>
      <c r="Q225">
        <f t="shared" si="53"/>
        <v>3.795127467826653E-15</v>
      </c>
      <c r="R225">
        <f t="shared" si="54"/>
        <v>5.7859977759268244E-20</v>
      </c>
      <c r="S225">
        <f t="shared" si="54"/>
        <v>7.7540741660528159E-22</v>
      </c>
      <c r="T225">
        <f t="shared" si="55"/>
        <v>7.3610108453305578E-27</v>
      </c>
      <c r="U225">
        <f t="shared" si="55"/>
        <v>1.2634054757707318E-30</v>
      </c>
      <c r="V225">
        <f t="shared" si="55"/>
        <v>1.1485711014803367E-35</v>
      </c>
      <c r="W225">
        <f t="shared" si="50"/>
        <v>237.81284135330313</v>
      </c>
      <c r="X225">
        <f>E225-W225</f>
        <v>7.879611439486581</v>
      </c>
      <c r="Y225">
        <f t="shared" si="51"/>
        <v>62.088276437287789</v>
      </c>
    </row>
    <row r="226" spans="1:25" x14ac:dyDescent="0.3">
      <c r="A226">
        <v>940.54999999998995</v>
      </c>
      <c r="B226">
        <v>375</v>
      </c>
      <c r="C226">
        <f>$AB$15*A226+$AC$15</f>
        <v>126.21318564425178</v>
      </c>
      <c r="D226">
        <f>$E$5-A226-$Z$8</f>
        <v>288.51147723743958</v>
      </c>
      <c r="E226">
        <f t="shared" si="48"/>
        <v>248.78681435574822</v>
      </c>
      <c r="F226">
        <f t="shared" si="49"/>
        <v>1.2624855250256506E-3</v>
      </c>
      <c r="G226">
        <f t="shared" si="49"/>
        <v>5.8107024808127408</v>
      </c>
      <c r="H226">
        <f t="shared" si="49"/>
        <v>101.24542240182809</v>
      </c>
      <c r="I226">
        <f t="shared" si="49"/>
        <v>121.23903657944044</v>
      </c>
      <c r="J226">
        <f t="shared" si="47"/>
        <v>7.5191122084037207</v>
      </c>
      <c r="K226">
        <f t="shared" si="56"/>
        <v>0</v>
      </c>
      <c r="L226">
        <f t="shared" si="56"/>
        <v>0</v>
      </c>
      <c r="M226">
        <f t="shared" si="47"/>
        <v>2.6723737670578305E-3</v>
      </c>
      <c r="N226">
        <f t="shared" si="47"/>
        <v>8.6967961096307345E-7</v>
      </c>
      <c r="O226">
        <f t="shared" si="52"/>
        <v>3.0608384513488136E-8</v>
      </c>
      <c r="P226">
        <f t="shared" si="47"/>
        <v>1.4698946738046826E-12</v>
      </c>
      <c r="Q226">
        <f t="shared" si="53"/>
        <v>6.0970171869652122E-15</v>
      </c>
      <c r="R226">
        <f t="shared" si="54"/>
        <v>9.517141070456609E-20</v>
      </c>
      <c r="S226">
        <f t="shared" si="54"/>
        <v>1.3658789212511014E-21</v>
      </c>
      <c r="T226">
        <f t="shared" si="55"/>
        <v>1.308912180762157E-26</v>
      </c>
      <c r="U226">
        <f t="shared" si="55"/>
        <v>2.4643929746345629E-30</v>
      </c>
      <c r="V226">
        <f t="shared" si="55"/>
        <v>2.2264327204521936E-35</v>
      </c>
      <c r="W226">
        <f t="shared" si="50"/>
        <v>235.81820943006656</v>
      </c>
      <c r="X226">
        <f>E226-W226</f>
        <v>12.96860492568166</v>
      </c>
      <c r="Y226">
        <f t="shared" si="51"/>
        <v>168.18471371841463</v>
      </c>
    </row>
    <row r="227" spans="1:25" x14ac:dyDescent="0.3">
      <c r="A227">
        <v>940.59999999999002</v>
      </c>
      <c r="B227">
        <v>372</v>
      </c>
      <c r="C227">
        <f>$AB$15*A227+$AC$15</f>
        <v>126.11882408129327</v>
      </c>
      <c r="D227">
        <f>$E$5-A227-$Z$8</f>
        <v>288.46147723743951</v>
      </c>
      <c r="E227">
        <f t="shared" si="48"/>
        <v>245.88117591870673</v>
      </c>
      <c r="F227">
        <f t="shared" si="49"/>
        <v>9.6004313905465087E-4</v>
      </c>
      <c r="G227">
        <f t="shared" si="49"/>
        <v>4.9484721400478726</v>
      </c>
      <c r="H227">
        <f t="shared" si="49"/>
        <v>95.583068469493824</v>
      </c>
      <c r="I227">
        <f t="shared" si="49"/>
        <v>124.77106992916202</v>
      </c>
      <c r="J227">
        <f t="shared" si="47"/>
        <v>8.5138590040327298</v>
      </c>
      <c r="K227">
        <f t="shared" si="56"/>
        <v>0</v>
      </c>
      <c r="L227">
        <f t="shared" si="56"/>
        <v>0</v>
      </c>
      <c r="M227">
        <f t="shared" si="47"/>
        <v>3.3973712539986842E-3</v>
      </c>
      <c r="N227">
        <f t="shared" si="47"/>
        <v>1.1734498017222682E-6</v>
      </c>
      <c r="O227">
        <f t="shared" si="52"/>
        <v>4.3911590855032755E-8</v>
      </c>
      <c r="P227">
        <f t="shared" si="47"/>
        <v>2.1969317508354841E-12</v>
      </c>
      <c r="Q227">
        <f t="shared" si="53"/>
        <v>9.7641957119289144E-15</v>
      </c>
      <c r="R227">
        <f t="shared" si="54"/>
        <v>1.5612542107485297E-19</v>
      </c>
      <c r="S227">
        <f t="shared" si="54"/>
        <v>2.3984046615916817E-21</v>
      </c>
      <c r="T227">
        <f t="shared" si="55"/>
        <v>2.3212527561069602E-26</v>
      </c>
      <c r="U227">
        <f t="shared" si="55"/>
        <v>4.7918716140265154E-30</v>
      </c>
      <c r="V227">
        <f t="shared" si="55"/>
        <v>4.3042762648657083E-35</v>
      </c>
      <c r="W227">
        <f t="shared" si="50"/>
        <v>233.8208281744931</v>
      </c>
      <c r="X227">
        <f>E227-W227</f>
        <v>12.06034774421363</v>
      </c>
      <c r="Y227">
        <f t="shared" si="51"/>
        <v>145.45198771135878</v>
      </c>
    </row>
    <row r="228" spans="1:25" x14ac:dyDescent="0.3">
      <c r="A228">
        <v>940.64999999998997</v>
      </c>
      <c r="B228">
        <v>374</v>
      </c>
      <c r="C228">
        <f>$AB$15*A228+$AC$15</f>
        <v>126.02446251833499</v>
      </c>
      <c r="D228">
        <f>$E$5-A228-$Z$8</f>
        <v>288.41147723743956</v>
      </c>
      <c r="E228">
        <f t="shared" si="48"/>
        <v>247.97553748166501</v>
      </c>
      <c r="F228">
        <f t="shared" si="49"/>
        <v>7.2789666880802525E-4</v>
      </c>
      <c r="G228">
        <f t="shared" si="49"/>
        <v>4.2017311701768447</v>
      </c>
      <c r="H228">
        <f t="shared" si="49"/>
        <v>89.970717295058975</v>
      </c>
      <c r="I228">
        <f t="shared" si="49"/>
        <v>128.02652703686852</v>
      </c>
      <c r="J228">
        <f t="shared" si="47"/>
        <v>9.6117171959380272</v>
      </c>
      <c r="K228">
        <f t="shared" si="56"/>
        <v>0</v>
      </c>
      <c r="L228">
        <f t="shared" si="56"/>
        <v>0</v>
      </c>
      <c r="M228">
        <f t="shared" si="47"/>
        <v>4.3054328501232492E-3</v>
      </c>
      <c r="N228">
        <f t="shared" si="47"/>
        <v>1.5790962959384594E-6</v>
      </c>
      <c r="O228">
        <f t="shared" si="52"/>
        <v>6.2798018223598014E-8</v>
      </c>
      <c r="P228">
        <f t="shared" si="47"/>
        <v>3.2748075741187046E-12</v>
      </c>
      <c r="Q228">
        <f t="shared" si="53"/>
        <v>1.5587753763533027E-14</v>
      </c>
      <c r="R228">
        <f t="shared" si="54"/>
        <v>2.5543453269085642E-19</v>
      </c>
      <c r="S228">
        <f t="shared" si="54"/>
        <v>4.1981767660819395E-21</v>
      </c>
      <c r="T228">
        <f t="shared" si="55"/>
        <v>4.1055677852056486E-26</v>
      </c>
      <c r="U228">
        <f t="shared" si="55"/>
        <v>9.2881322356750739E-30</v>
      </c>
      <c r="V228">
        <f t="shared" si="55"/>
        <v>8.2990727563907112E-35</v>
      </c>
      <c r="W228">
        <f t="shared" si="50"/>
        <v>231.81572766945888</v>
      </c>
      <c r="X228">
        <f>E228-W228</f>
        <v>16.159809812206134</v>
      </c>
      <c r="Y228">
        <f t="shared" si="51"/>
        <v>261.13945316667366</v>
      </c>
    </row>
    <row r="229" spans="1:25" x14ac:dyDescent="0.3">
      <c r="A229">
        <v>940.69999999999004</v>
      </c>
      <c r="B229">
        <v>351</v>
      </c>
      <c r="C229">
        <f>$AB$15*A229+$AC$15</f>
        <v>125.93010095537625</v>
      </c>
      <c r="D229">
        <f>$E$5-A229-$Z$8</f>
        <v>288.36147723743949</v>
      </c>
      <c r="E229">
        <f t="shared" si="48"/>
        <v>225.06989904462375</v>
      </c>
      <c r="F229">
        <f t="shared" si="49"/>
        <v>5.50254189874233E-4</v>
      </c>
      <c r="G229">
        <f t="shared" si="49"/>
        <v>3.5571324638967323</v>
      </c>
      <c r="H229">
        <f t="shared" si="49"/>
        <v>84.437631001578296</v>
      </c>
      <c r="I229">
        <f t="shared" si="49"/>
        <v>130.97869910693609</v>
      </c>
      <c r="J229">
        <f t="shared" si="47"/>
        <v>10.819075645948852</v>
      </c>
      <c r="K229">
        <f t="shared" si="56"/>
        <v>0</v>
      </c>
      <c r="L229">
        <f t="shared" si="56"/>
        <v>0</v>
      </c>
      <c r="M229">
        <f t="shared" si="47"/>
        <v>5.4389947163034991E-3</v>
      </c>
      <c r="N229">
        <f t="shared" si="47"/>
        <v>2.119295837669343E-6</v>
      </c>
      <c r="O229">
        <f t="shared" si="52"/>
        <v>8.9524253890392093E-8</v>
      </c>
      <c r="P229">
        <f t="shared" si="47"/>
        <v>4.8684854713538838E-12</v>
      </c>
      <c r="Q229">
        <f t="shared" si="53"/>
        <v>2.4806106397800559E-14</v>
      </c>
      <c r="R229">
        <f t="shared" si="54"/>
        <v>4.1679688907493736E-19</v>
      </c>
      <c r="S229">
        <f t="shared" si="54"/>
        <v>7.3253264977736426E-21</v>
      </c>
      <c r="T229">
        <f t="shared" si="55"/>
        <v>7.2420729131785816E-26</v>
      </c>
      <c r="U229">
        <f t="shared" si="55"/>
        <v>1.7946493683915257E-29</v>
      </c>
      <c r="V229">
        <f t="shared" si="55"/>
        <v>1.5958713466314541E-34</v>
      </c>
      <c r="W229">
        <f t="shared" si="50"/>
        <v>229.79852967609114</v>
      </c>
      <c r="X229">
        <f>E229-W229</f>
        <v>-4.7286306314673823</v>
      </c>
      <c r="Y229">
        <f t="shared" si="51"/>
        <v>22.359947648851616</v>
      </c>
    </row>
    <row r="230" spans="1:25" x14ac:dyDescent="0.3">
      <c r="A230">
        <v>940.74999999999</v>
      </c>
      <c r="B230">
        <v>356</v>
      </c>
      <c r="C230">
        <f>$AB$15*A230+$AC$15</f>
        <v>125.83573939241796</v>
      </c>
      <c r="D230">
        <f>$E$5-A230-$Z$8</f>
        <v>288.31147723743953</v>
      </c>
      <c r="E230">
        <f t="shared" si="48"/>
        <v>230.16426060758204</v>
      </c>
      <c r="F230">
        <f t="shared" si="49"/>
        <v>4.1473589728448592E-4</v>
      </c>
      <c r="G230">
        <f t="shared" si="49"/>
        <v>3.0025237859342173</v>
      </c>
      <c r="H230">
        <f t="shared" si="49"/>
        <v>79.010632803265921</v>
      </c>
      <c r="I230">
        <f t="shared" si="49"/>
        <v>133.60294256619844</v>
      </c>
      <c r="J230">
        <f t="shared" si="47"/>
        <v>12.142104695971266</v>
      </c>
      <c r="K230">
        <f t="shared" si="56"/>
        <v>0</v>
      </c>
      <c r="L230">
        <f t="shared" si="56"/>
        <v>0</v>
      </c>
      <c r="M230">
        <f t="shared" si="47"/>
        <v>6.8493357911650699E-3</v>
      </c>
      <c r="N230">
        <f t="shared" si="47"/>
        <v>2.8367001193946242E-6</v>
      </c>
      <c r="O230">
        <f t="shared" si="52"/>
        <v>1.2722237137224435E-7</v>
      </c>
      <c r="P230">
        <f t="shared" si="47"/>
        <v>7.2183982969331179E-12</v>
      </c>
      <c r="Q230">
        <f t="shared" si="53"/>
        <v>3.9351534483434933E-14</v>
      </c>
      <c r="R230">
        <f t="shared" si="54"/>
        <v>6.7827873102980513E-19</v>
      </c>
      <c r="S230">
        <f t="shared" si="54"/>
        <v>1.2741520477500005E-20</v>
      </c>
      <c r="T230">
        <f t="shared" si="55"/>
        <v>1.2740645456298668E-25</v>
      </c>
      <c r="U230">
        <f t="shared" si="55"/>
        <v>3.456677282862793E-29</v>
      </c>
      <c r="V230">
        <f t="shared" si="55"/>
        <v>3.0605892874460617E-34</v>
      </c>
      <c r="W230">
        <f t="shared" si="50"/>
        <v>227.76547088698803</v>
      </c>
      <c r="X230">
        <f>E230-W230</f>
        <v>2.3987897205940101</v>
      </c>
      <c r="Y230">
        <f t="shared" si="51"/>
        <v>5.7541921236274893</v>
      </c>
    </row>
    <row r="231" spans="1:25" x14ac:dyDescent="0.3">
      <c r="A231">
        <v>940.79999999998995</v>
      </c>
      <c r="B231">
        <v>323</v>
      </c>
      <c r="C231">
        <f>$AB$15*A231+$AC$15</f>
        <v>125.74137782945968</v>
      </c>
      <c r="D231">
        <f>$E$5-A231-$Z$8</f>
        <v>288.26147723743958</v>
      </c>
      <c r="E231">
        <f t="shared" si="48"/>
        <v>197.25862217054032</v>
      </c>
      <c r="F231">
        <f t="shared" si="49"/>
        <v>3.1166966838240952E-4</v>
      </c>
      <c r="G231">
        <f t="shared" si="49"/>
        <v>2.5268968712926454</v>
      </c>
      <c r="H231">
        <f t="shared" si="49"/>
        <v>73.713949843255193</v>
      </c>
      <c r="I231">
        <f t="shared" si="49"/>
        <v>135.87702107709501</v>
      </c>
      <c r="J231">
        <f t="shared" si="47"/>
        <v>13.586651378609494</v>
      </c>
      <c r="K231">
        <f t="shared" si="56"/>
        <v>0</v>
      </c>
      <c r="L231">
        <f t="shared" si="56"/>
        <v>0</v>
      </c>
      <c r="M231">
        <f t="shared" si="47"/>
        <v>8.5981750743711269E-3</v>
      </c>
      <c r="N231">
        <f t="shared" si="47"/>
        <v>3.7868154486368511E-6</v>
      </c>
      <c r="O231">
        <f t="shared" si="52"/>
        <v>1.802246816317006E-7</v>
      </c>
      <c r="P231">
        <f t="shared" si="47"/>
        <v>1.0673987181530503E-11</v>
      </c>
      <c r="Q231">
        <f t="shared" si="53"/>
        <v>6.2228989150418851E-14</v>
      </c>
      <c r="R231">
        <f t="shared" si="54"/>
        <v>1.1008567270961067E-18</v>
      </c>
      <c r="S231">
        <f t="shared" si="54"/>
        <v>2.2092432212769235E-20</v>
      </c>
      <c r="T231">
        <f t="shared" si="55"/>
        <v>2.2354184926019649E-25</v>
      </c>
      <c r="U231">
        <f t="shared" si="55"/>
        <v>6.6369120870614091E-29</v>
      </c>
      <c r="V231">
        <f t="shared" si="55"/>
        <v>5.8539782147769502E-34</v>
      </c>
      <c r="W231">
        <f t="shared" si="50"/>
        <v>225.71343298204599</v>
      </c>
      <c r="X231">
        <f>E231-W231</f>
        <v>-28.454810811505666</v>
      </c>
      <c r="Y231">
        <f t="shared" si="51"/>
        <v>809.67625831857981</v>
      </c>
    </row>
    <row r="232" spans="1:25" x14ac:dyDescent="0.3">
      <c r="A232">
        <v>940.84999999999002</v>
      </c>
      <c r="B232">
        <v>346</v>
      </c>
      <c r="C232">
        <f>$AB$15*A232+$AC$15</f>
        <v>125.64701626650094</v>
      </c>
      <c r="D232">
        <f>$E$5-A232-$Z$8</f>
        <v>288.21147723743951</v>
      </c>
      <c r="E232">
        <f t="shared" si="48"/>
        <v>220.35298373349906</v>
      </c>
      <c r="F232">
        <f t="shared" si="49"/>
        <v>2.3352430775538613E-4</v>
      </c>
      <c r="G232">
        <f t="shared" si="49"/>
        <v>2.1203288449605253</v>
      </c>
      <c r="H232">
        <f t="shared" si="49"/>
        <v>68.569103000046042</v>
      </c>
      <c r="I232">
        <f t="shared" si="49"/>
        <v>137.78141900340498</v>
      </c>
      <c r="J232">
        <f t="shared" si="47"/>
        <v>15.158126717239849</v>
      </c>
      <c r="K232">
        <f t="shared" si="56"/>
        <v>0</v>
      </c>
      <c r="L232">
        <f t="shared" si="56"/>
        <v>0</v>
      </c>
      <c r="M232">
        <f t="shared" si="47"/>
        <v>1.0759500598935193E-2</v>
      </c>
      <c r="N232">
        <f t="shared" si="47"/>
        <v>5.0416619797388395E-6</v>
      </c>
      <c r="O232">
        <f t="shared" si="52"/>
        <v>2.5450308560011408E-7</v>
      </c>
      <c r="P232">
        <f t="shared" si="47"/>
        <v>1.5741691006812352E-11</v>
      </c>
      <c r="Q232">
        <f t="shared" si="53"/>
        <v>9.8096118892302833E-14</v>
      </c>
      <c r="R232">
        <f t="shared" si="54"/>
        <v>1.7819367052221191E-18</v>
      </c>
      <c r="S232">
        <f t="shared" si="54"/>
        <v>3.8185089259650121E-20</v>
      </c>
      <c r="T232">
        <f t="shared" si="55"/>
        <v>3.911696213686399E-25</v>
      </c>
      <c r="U232">
        <f t="shared" si="55"/>
        <v>1.2702853777532388E-28</v>
      </c>
      <c r="V232">
        <f t="shared" si="55"/>
        <v>1.116698727954268E-33</v>
      </c>
      <c r="W232">
        <f t="shared" si="50"/>
        <v>223.63997588673897</v>
      </c>
      <c r="X232">
        <f>E232-W232</f>
        <v>-3.2869921532399076</v>
      </c>
      <c r="Y232">
        <f t="shared" si="51"/>
        <v>10.804317415460725</v>
      </c>
    </row>
    <row r="233" spans="1:25" x14ac:dyDescent="0.3">
      <c r="A233">
        <v>940.89999999998997</v>
      </c>
      <c r="B233">
        <v>357</v>
      </c>
      <c r="C233">
        <f>$AB$15*A233+$AC$15</f>
        <v>125.55265470354266</v>
      </c>
      <c r="D233">
        <f>$E$5-A233-$Z$8</f>
        <v>288.16147723743956</v>
      </c>
      <c r="E233">
        <f t="shared" si="48"/>
        <v>231.44734529645734</v>
      </c>
      <c r="F233">
        <f t="shared" si="49"/>
        <v>1.7445534923673744E-4</v>
      </c>
      <c r="G233">
        <f t="shared" si="49"/>
        <v>1.7739181125687273</v>
      </c>
      <c r="H233">
        <f t="shared" si="49"/>
        <v>63.594842535308231</v>
      </c>
      <c r="I233">
        <f t="shared" si="49"/>
        <v>139.29962015354408</v>
      </c>
      <c r="J233">
        <f t="shared" si="47"/>
        <v>16.861386264077701</v>
      </c>
      <c r="K233">
        <f t="shared" si="56"/>
        <v>0</v>
      </c>
      <c r="L233">
        <f t="shared" si="56"/>
        <v>0</v>
      </c>
      <c r="M233">
        <f t="shared" si="47"/>
        <v>1.3421651214200908E-2</v>
      </c>
      <c r="N233">
        <f t="shared" si="47"/>
        <v>6.6944080536330404E-6</v>
      </c>
      <c r="O233">
        <f t="shared" si="52"/>
        <v>3.5826125395358268E-7</v>
      </c>
      <c r="P233">
        <f t="shared" si="47"/>
        <v>2.3153409946135174E-11</v>
      </c>
      <c r="Q233">
        <f t="shared" si="53"/>
        <v>1.5414835993669882E-13</v>
      </c>
      <c r="R233">
        <f t="shared" si="54"/>
        <v>2.8766870499767393E-18</v>
      </c>
      <c r="S233">
        <f t="shared" si="54"/>
        <v>6.5791849260917143E-20</v>
      </c>
      <c r="T233">
        <f t="shared" si="55"/>
        <v>6.8266914064125519E-25</v>
      </c>
      <c r="U233">
        <f t="shared" si="55"/>
        <v>2.4236200541014729E-28</v>
      </c>
      <c r="V233">
        <f t="shared" si="55"/>
        <v>2.124515052120132E-33</v>
      </c>
      <c r="W233">
        <f t="shared" si="50"/>
        <v>221.5433702247548</v>
      </c>
      <c r="X233">
        <f>E233-W233</f>
        <v>9.903975071702547</v>
      </c>
      <c r="Y233">
        <f t="shared" si="51"/>
        <v>98.088722220905467</v>
      </c>
    </row>
    <row r="234" spans="1:25" x14ac:dyDescent="0.3">
      <c r="A234">
        <v>940.94999999999004</v>
      </c>
      <c r="B234">
        <v>317</v>
      </c>
      <c r="C234">
        <f>$AB$15*A234+$AC$15</f>
        <v>125.45829314058415</v>
      </c>
      <c r="D234">
        <f>$E$5-A234-$Z$8</f>
        <v>288.11147723743949</v>
      </c>
      <c r="E234">
        <f t="shared" si="48"/>
        <v>191.54170685941585</v>
      </c>
      <c r="F234">
        <f t="shared" si="49"/>
        <v>1.2994247379723075E-4</v>
      </c>
      <c r="G234">
        <f t="shared" si="49"/>
        <v>1.4797166391272498</v>
      </c>
      <c r="H234">
        <f t="shared" si="49"/>
        <v>58.807127614761555</v>
      </c>
      <c r="I234">
        <f t="shared" si="49"/>
        <v>140.41834623544679</v>
      </c>
      <c r="J234">
        <f t="shared" si="47"/>
        <v>18.700605310909069</v>
      </c>
      <c r="K234">
        <f t="shared" si="56"/>
        <v>0</v>
      </c>
      <c r="L234">
        <f t="shared" si="56"/>
        <v>0</v>
      </c>
      <c r="M234">
        <f t="shared" si="47"/>
        <v>1.6689671468487918E-2</v>
      </c>
      <c r="N234">
        <f t="shared" si="47"/>
        <v>8.8652198162144274E-6</v>
      </c>
      <c r="O234">
        <f t="shared" si="52"/>
        <v>5.027298072471587E-7</v>
      </c>
      <c r="P234">
        <f t="shared" si="47"/>
        <v>3.3963888828027064E-11</v>
      </c>
      <c r="Q234">
        <f t="shared" si="53"/>
        <v>2.4146489259758894E-13</v>
      </c>
      <c r="R234">
        <f t="shared" si="54"/>
        <v>4.6316084145155515E-18</v>
      </c>
      <c r="S234">
        <f t="shared" si="54"/>
        <v>1.129999838866309E-19</v>
      </c>
      <c r="T234">
        <f t="shared" si="55"/>
        <v>1.1882129865736588E-24</v>
      </c>
      <c r="U234">
        <f t="shared" si="55"/>
        <v>4.6095208132102116E-28</v>
      </c>
      <c r="V234">
        <f t="shared" si="55"/>
        <v>4.0310898170615929E-33</v>
      </c>
      <c r="W234">
        <f t="shared" si="50"/>
        <v>219.4226247821708</v>
      </c>
      <c r="X234">
        <f>E234-W234</f>
        <v>-27.880917922754946</v>
      </c>
      <c r="Y234">
        <f t="shared" si="51"/>
        <v>777.34558421539805</v>
      </c>
    </row>
    <row r="235" spans="1:25" x14ac:dyDescent="0.3">
      <c r="A235">
        <v>940.99999999999</v>
      </c>
      <c r="B235">
        <v>346</v>
      </c>
      <c r="C235">
        <f>$AB$15*A235+$AC$15</f>
        <v>125.36393157762564</v>
      </c>
      <c r="D235">
        <f>$E$5-A235-$Z$8</f>
        <v>288.06147723743953</v>
      </c>
      <c r="E235">
        <f t="shared" si="48"/>
        <v>220.63606842237436</v>
      </c>
      <c r="F235">
        <f t="shared" si="49"/>
        <v>9.650117760477483E-5</v>
      </c>
      <c r="G235">
        <f t="shared" si="49"/>
        <v>1.2306602958436179</v>
      </c>
      <c r="H235">
        <f t="shared" si="49"/>
        <v>54.219146994383593</v>
      </c>
      <c r="I235">
        <f t="shared" si="49"/>
        <v>141.12775020874162</v>
      </c>
      <c r="J235">
        <f t="shared" si="47"/>
        <v>20.679150491300884</v>
      </c>
      <c r="K235">
        <f t="shared" si="56"/>
        <v>0</v>
      </c>
      <c r="L235">
        <f t="shared" si="56"/>
        <v>0</v>
      </c>
      <c r="M235">
        <f t="shared" si="47"/>
        <v>2.0687958262334421E-2</v>
      </c>
      <c r="N235">
        <f t="shared" si="47"/>
        <v>1.1708619898590933E-5</v>
      </c>
      <c r="O235">
        <f t="shared" si="52"/>
        <v>7.0323007210488346E-7</v>
      </c>
      <c r="P235">
        <f t="shared" si="47"/>
        <v>4.9688825506762772E-11</v>
      </c>
      <c r="Q235">
        <f t="shared" si="53"/>
        <v>3.7704838793095229E-13</v>
      </c>
      <c r="R235">
        <f t="shared" si="54"/>
        <v>7.4372078957966035E-18</v>
      </c>
      <c r="S235">
        <f t="shared" si="54"/>
        <v>1.9346957336416174E-19</v>
      </c>
      <c r="T235">
        <f t="shared" si="55"/>
        <v>2.0626103342779998E-24</v>
      </c>
      <c r="U235">
        <f t="shared" si="55"/>
        <v>8.7392673945598857E-28</v>
      </c>
      <c r="V235">
        <f t="shared" si="55"/>
        <v>7.6282340331486E-33</v>
      </c>
      <c r="W235">
        <f t="shared" si="50"/>
        <v>217.27750486160966</v>
      </c>
      <c r="X235">
        <f>E235-W235</f>
        <v>3.3585635607647077</v>
      </c>
      <c r="Y235">
        <f t="shared" si="51"/>
        <v>11.279949191696513</v>
      </c>
    </row>
    <row r="236" spans="1:25" x14ac:dyDescent="0.3">
      <c r="A236">
        <v>941.04999999998995</v>
      </c>
      <c r="B236">
        <v>350</v>
      </c>
      <c r="C236">
        <f>$AB$15*A236+$AC$15</f>
        <v>125.26957001466735</v>
      </c>
      <c r="D236">
        <f>$E$5-A236-$Z$8</f>
        <v>288.01147723743958</v>
      </c>
      <c r="E236">
        <f t="shared" si="48"/>
        <v>224.73042998533265</v>
      </c>
      <c r="F236">
        <f t="shared" si="49"/>
        <v>7.1454360777164149E-5</v>
      </c>
      <c r="G236">
        <f t="shared" si="49"/>
        <v>1.0204987195773987</v>
      </c>
      <c r="H236">
        <f t="shared" si="49"/>
        <v>49.841377536845208</v>
      </c>
      <c r="I236">
        <f t="shared" si="49"/>
        <v>141.42156059674485</v>
      </c>
      <c r="J236">
        <f t="shared" si="47"/>
        <v>22.799449767581741</v>
      </c>
      <c r="K236">
        <f t="shared" si="56"/>
        <v>0</v>
      </c>
      <c r="L236">
        <f t="shared" si="56"/>
        <v>0</v>
      </c>
      <c r="M236">
        <f t="shared" si="47"/>
        <v>2.556321539352982E-2</v>
      </c>
      <c r="N236">
        <f t="shared" si="47"/>
        <v>1.5422713039144411E-5</v>
      </c>
      <c r="O236">
        <f t="shared" si="52"/>
        <v>9.8059175444521929E-7</v>
      </c>
      <c r="P236">
        <f t="shared" si="47"/>
        <v>7.250015310431227E-11</v>
      </c>
      <c r="Q236">
        <f t="shared" si="53"/>
        <v>5.869055075087207E-13</v>
      </c>
      <c r="R236">
        <f t="shared" si="54"/>
        <v>1.1910414629845754E-17</v>
      </c>
      <c r="S236">
        <f t="shared" si="54"/>
        <v>3.3019840478778419E-19</v>
      </c>
      <c r="T236">
        <f t="shared" si="55"/>
        <v>3.570910418984334E-24</v>
      </c>
      <c r="U236">
        <f t="shared" si="55"/>
        <v>1.6516661925151617E-27</v>
      </c>
      <c r="V236">
        <f t="shared" si="55"/>
        <v>1.4396748368810492E-32</v>
      </c>
      <c r="W236">
        <f t="shared" si="50"/>
        <v>215.10853769388137</v>
      </c>
      <c r="X236">
        <f>E236-W236</f>
        <v>9.6218922914512746</v>
      </c>
      <c r="Y236">
        <f t="shared" si="51"/>
        <v>92.580811268289466</v>
      </c>
    </row>
    <row r="237" spans="1:25" x14ac:dyDescent="0.3">
      <c r="A237">
        <v>941.09999999999002</v>
      </c>
      <c r="B237">
        <v>367</v>
      </c>
      <c r="C237">
        <f>$AB$15*A237+$AC$15</f>
        <v>125.17520845170884</v>
      </c>
      <c r="D237">
        <f>$E$5-A237-$Z$8</f>
        <v>287.96147723743951</v>
      </c>
      <c r="E237">
        <f t="shared" si="48"/>
        <v>241.82479154829116</v>
      </c>
      <c r="F237">
        <f t="shared" si="49"/>
        <v>5.2752070049585367E-5</v>
      </c>
      <c r="G237">
        <f t="shared" si="49"/>
        <v>0.84372590131387359</v>
      </c>
      <c r="H237">
        <f t="shared" si="49"/>
        <v>45.681676718091474</v>
      </c>
      <c r="I237">
        <f t="shared" si="49"/>
        <v>141.29717380022745</v>
      </c>
      <c r="J237">
        <f t="shared" si="47"/>
        <v>25.062863051107094</v>
      </c>
      <c r="K237">
        <f t="shared" si="56"/>
        <v>0</v>
      </c>
      <c r="L237">
        <f t="shared" si="56"/>
        <v>0</v>
      </c>
      <c r="M237">
        <f t="shared" si="47"/>
        <v>3.1487728481418849E-2</v>
      </c>
      <c r="N237">
        <f t="shared" si="47"/>
        <v>2.0260712778265917E-5</v>
      </c>
      <c r="O237">
        <f t="shared" si="52"/>
        <v>1.3630351150301884E-6</v>
      </c>
      <c r="P237">
        <f t="shared" si="47"/>
        <v>1.055013428272803E-10</v>
      </c>
      <c r="Q237">
        <f t="shared" si="53"/>
        <v>9.1068311847624189E-13</v>
      </c>
      <c r="R237">
        <f t="shared" si="54"/>
        <v>1.9023162198878492E-17</v>
      </c>
      <c r="S237">
        <f t="shared" si="54"/>
        <v>5.6177870436094733E-19</v>
      </c>
      <c r="T237">
        <f t="shared" si="55"/>
        <v>6.1656602950381883E-24</v>
      </c>
      <c r="U237">
        <f t="shared" si="55"/>
        <v>3.1116986804344186E-27</v>
      </c>
      <c r="V237">
        <f t="shared" si="55"/>
        <v>2.7098402596032877E-32</v>
      </c>
      <c r="W237">
        <f t="shared" si="50"/>
        <v>212.91700157514566</v>
      </c>
      <c r="X237">
        <f>E237-W237</f>
        <v>28.907789973145498</v>
      </c>
      <c r="Y237">
        <f t="shared" si="51"/>
        <v>835.6603211314914</v>
      </c>
    </row>
    <row r="238" spans="1:25" x14ac:dyDescent="0.3">
      <c r="A238">
        <v>941.14999999998997</v>
      </c>
      <c r="B238">
        <v>343</v>
      </c>
      <c r="C238">
        <f>$AB$15*A238+$AC$15</f>
        <v>125.08084688875056</v>
      </c>
      <c r="D238">
        <f>$E$5-A238-$Z$8</f>
        <v>287.91147723743956</v>
      </c>
      <c r="E238">
        <f t="shared" si="48"/>
        <v>217.91915311124944</v>
      </c>
      <c r="F238">
        <f t="shared" si="49"/>
        <v>3.8829778868894046E-5</v>
      </c>
      <c r="G238">
        <f t="shared" si="49"/>
        <v>0.69551250334474068</v>
      </c>
      <c r="H238">
        <f t="shared" si="49"/>
        <v>41.745404903078196</v>
      </c>
      <c r="I238">
        <f t="shared" si="49"/>
        <v>140.75569251252369</v>
      </c>
      <c r="J238">
        <f t="shared" si="47"/>
        <v>27.469555931843828</v>
      </c>
      <c r="K238">
        <f t="shared" si="56"/>
        <v>0</v>
      </c>
      <c r="L238">
        <f t="shared" si="56"/>
        <v>0</v>
      </c>
      <c r="M238">
        <f t="shared" si="47"/>
        <v>3.8662967891188282E-2</v>
      </c>
      <c r="N238">
        <f t="shared" si="47"/>
        <v>2.6545293606147737E-5</v>
      </c>
      <c r="O238">
        <f t="shared" si="52"/>
        <v>1.888660320984099E-6</v>
      </c>
      <c r="P238">
        <f t="shared" si="47"/>
        <v>1.5311435969278133E-10</v>
      </c>
      <c r="Q238">
        <f t="shared" si="53"/>
        <v>1.4086217555661263E-12</v>
      </c>
      <c r="R238">
        <f t="shared" si="54"/>
        <v>3.0302426928756034E-17</v>
      </c>
      <c r="S238">
        <f t="shared" si="54"/>
        <v>9.5276013643086113E-19</v>
      </c>
      <c r="T238">
        <f t="shared" si="55"/>
        <v>1.0617422559253291E-23</v>
      </c>
      <c r="U238">
        <f t="shared" si="55"/>
        <v>5.8438733662378861E-27</v>
      </c>
      <c r="V238">
        <f t="shared" si="55"/>
        <v>5.0870011862993544E-32</v>
      </c>
      <c r="W238">
        <f t="shared" si="50"/>
        <v>210.70489608256892</v>
      </c>
      <c r="X238">
        <f>E238-W238</f>
        <v>7.214257028680521</v>
      </c>
      <c r="Y238">
        <f t="shared" si="51"/>
        <v>52.045504475866302</v>
      </c>
    </row>
    <row r="239" spans="1:25" x14ac:dyDescent="0.3">
      <c r="A239">
        <v>941.19999999999004</v>
      </c>
      <c r="B239">
        <v>333</v>
      </c>
      <c r="C239">
        <f>$AB$15*A239+$AC$15</f>
        <v>124.98648532579182</v>
      </c>
      <c r="D239">
        <f>$E$5-A239-$Z$8</f>
        <v>287.86147723743949</v>
      </c>
      <c r="E239">
        <f t="shared" si="48"/>
        <v>208.01351467420818</v>
      </c>
      <c r="F239">
        <f t="shared" si="49"/>
        <v>2.8497382444708164E-5</v>
      </c>
      <c r="G239">
        <f t="shared" si="49"/>
        <v>0.57164070305579451</v>
      </c>
      <c r="H239">
        <f t="shared" si="49"/>
        <v>38.035572914429352</v>
      </c>
      <c r="I239">
        <f t="shared" si="49"/>
        <v>139.80190944321626</v>
      </c>
      <c r="J239">
        <f t="shared" si="47"/>
        <v>30.018379183321542</v>
      </c>
      <c r="K239">
        <f t="shared" si="56"/>
        <v>0</v>
      </c>
      <c r="L239">
        <f t="shared" si="56"/>
        <v>0</v>
      </c>
      <c r="M239">
        <f t="shared" si="47"/>
        <v>4.7323521034981809E-2</v>
      </c>
      <c r="N239">
        <f t="shared" si="47"/>
        <v>3.468639920179153E-5</v>
      </c>
      <c r="O239">
        <f t="shared" si="52"/>
        <v>2.6087272372090699E-6</v>
      </c>
      <c r="P239">
        <f t="shared" si="47"/>
        <v>2.2162192820437041E-10</v>
      </c>
      <c r="Q239">
        <f t="shared" si="53"/>
        <v>2.1719483916067527E-12</v>
      </c>
      <c r="R239">
        <f t="shared" si="54"/>
        <v>4.8140543140830459E-17</v>
      </c>
      <c r="S239">
        <f t="shared" si="54"/>
        <v>1.6107564837545005E-18</v>
      </c>
      <c r="T239">
        <f t="shared" si="55"/>
        <v>1.8234652129034058E-23</v>
      </c>
      <c r="U239">
        <f t="shared" si="55"/>
        <v>1.0940371301359746E-26</v>
      </c>
      <c r="V239">
        <f t="shared" si="55"/>
        <v>9.523988416910501E-32</v>
      </c>
      <c r="W239">
        <f t="shared" si="50"/>
        <v>208.47489155779061</v>
      </c>
      <c r="X239">
        <f>E239-W239</f>
        <v>-0.46137688358243167</v>
      </c>
      <c r="Y239">
        <f t="shared" si="51"/>
        <v>0.2128686287042367</v>
      </c>
    </row>
    <row r="240" spans="1:25" x14ac:dyDescent="0.3">
      <c r="A240">
        <v>941.24999999999</v>
      </c>
      <c r="B240">
        <v>356</v>
      </c>
      <c r="C240">
        <f>$AB$15*A240+$AC$15</f>
        <v>124.89212376283353</v>
      </c>
      <c r="D240">
        <f>$E$5-A240-$Z$8</f>
        <v>287.81147723743953</v>
      </c>
      <c r="E240">
        <f t="shared" si="48"/>
        <v>231.10787623716647</v>
      </c>
      <c r="F240">
        <f t="shared" si="49"/>
        <v>2.0852573807728264E-5</v>
      </c>
      <c r="G240">
        <f t="shared" si="49"/>
        <v>0.46844217667646559</v>
      </c>
      <c r="H240">
        <f t="shared" si="49"/>
        <v>34.553010284607787</v>
      </c>
      <c r="I240">
        <f t="shared" si="49"/>
        <v>138.44423668643495</v>
      </c>
      <c r="J240">
        <f t="shared" si="47"/>
        <v>32.706756852206475</v>
      </c>
      <c r="K240">
        <f t="shared" si="56"/>
        <v>0</v>
      </c>
      <c r="L240">
        <f t="shared" si="56"/>
        <v>0</v>
      </c>
      <c r="M240">
        <f t="shared" si="47"/>
        <v>5.7741347675504692E-2</v>
      </c>
      <c r="N240">
        <f t="shared" si="47"/>
        <v>4.5203261828653242E-5</v>
      </c>
      <c r="O240">
        <f t="shared" si="52"/>
        <v>3.5919600135560816E-6</v>
      </c>
      <c r="P240">
        <f t="shared" si="47"/>
        <v>3.1992516832649998E-10</v>
      </c>
      <c r="Q240">
        <f t="shared" si="53"/>
        <v>3.3383557572783464E-12</v>
      </c>
      <c r="R240">
        <f t="shared" si="54"/>
        <v>7.6275213246960019E-17</v>
      </c>
      <c r="S240">
        <f t="shared" si="54"/>
        <v>2.7145897373515292E-18</v>
      </c>
      <c r="T240">
        <f t="shared" si="55"/>
        <v>3.1233074303274536E-23</v>
      </c>
      <c r="U240">
        <f t="shared" si="55"/>
        <v>2.0416971909519489E-26</v>
      </c>
      <c r="V240">
        <f t="shared" si="55"/>
        <v>1.7783398054452849E-31</v>
      </c>
      <c r="W240">
        <f t="shared" si="50"/>
        <v>206.23025699572008</v>
      </c>
      <c r="X240">
        <f>E240-W240</f>
        <v>24.877619241446382</v>
      </c>
      <c r="Y240">
        <f t="shared" si="51"/>
        <v>618.89593912238331</v>
      </c>
    </row>
    <row r="241" spans="1:25" x14ac:dyDescent="0.3">
      <c r="A241">
        <v>941.29999999998995</v>
      </c>
      <c r="B241">
        <v>329</v>
      </c>
      <c r="C241">
        <f>$AB$15*A241+$AC$15</f>
        <v>124.79776219987525</v>
      </c>
      <c r="D241">
        <f>$E$5-A241-$Z$8</f>
        <v>287.76147723743958</v>
      </c>
      <c r="E241">
        <f t="shared" si="48"/>
        <v>204.20223780012475</v>
      </c>
      <c r="F241">
        <f t="shared" si="49"/>
        <v>1.5213495347686729E-5</v>
      </c>
      <c r="G241">
        <f t="shared" si="49"/>
        <v>0.38273967051140245</v>
      </c>
      <c r="H241">
        <f t="shared" si="49"/>
        <v>31.296549563426662</v>
      </c>
      <c r="I241">
        <f t="shared" si="49"/>
        <v>136.69458218959051</v>
      </c>
      <c r="J241">
        <f t="shared" si="47"/>
        <v>35.530585830192919</v>
      </c>
      <c r="K241">
        <f t="shared" si="56"/>
        <v>0</v>
      </c>
      <c r="L241">
        <f t="shared" si="56"/>
        <v>0</v>
      </c>
      <c r="M241">
        <f t="shared" si="47"/>
        <v>7.0230342494231046E-2</v>
      </c>
      <c r="N241">
        <f t="shared" si="47"/>
        <v>5.875153284048222E-5</v>
      </c>
      <c r="O241">
        <f t="shared" si="52"/>
        <v>4.9301748122250062E-6</v>
      </c>
      <c r="P241">
        <f t="shared" si="47"/>
        <v>4.6059896377767845E-10</v>
      </c>
      <c r="Q241">
        <f t="shared" si="53"/>
        <v>5.1149775869880353E-12</v>
      </c>
      <c r="R241">
        <f t="shared" si="54"/>
        <v>1.2052988622026542E-16</v>
      </c>
      <c r="S241">
        <f t="shared" si="54"/>
        <v>4.5604376457476538E-18</v>
      </c>
      <c r="T241">
        <f t="shared" si="55"/>
        <v>5.3354475841156327E-23</v>
      </c>
      <c r="U241">
        <f t="shared" si="55"/>
        <v>3.7982067860525678E-26</v>
      </c>
      <c r="V241">
        <f t="shared" si="55"/>
        <v>3.3116887454205185E-31</v>
      </c>
      <c r="W241">
        <f t="shared" si="50"/>
        <v>203.97476649188445</v>
      </c>
      <c r="X241">
        <f>E241-W241</f>
        <v>0.22747130824029682</v>
      </c>
      <c r="Y241">
        <f t="shared" si="51"/>
        <v>5.1743196072552129E-2</v>
      </c>
    </row>
    <row r="242" spans="1:25" x14ac:dyDescent="0.3">
      <c r="A242">
        <v>941.34999999999002</v>
      </c>
      <c r="B242">
        <v>308</v>
      </c>
      <c r="C242">
        <f>$AB$15*A242+$AC$15</f>
        <v>124.70340063691651</v>
      </c>
      <c r="D242">
        <f>$E$5-A242-$Z$8</f>
        <v>287.71147723743951</v>
      </c>
      <c r="E242">
        <f t="shared" si="48"/>
        <v>183.29659936308349</v>
      </c>
      <c r="F242">
        <f t="shared" si="49"/>
        <v>1.1066568783868156E-5</v>
      </c>
      <c r="G242">
        <f t="shared" si="49"/>
        <v>0.31179246085580065</v>
      </c>
      <c r="H242">
        <f t="shared" si="49"/>
        <v>28.26322214087434</v>
      </c>
      <c r="I242">
        <f t="shared" si="49"/>
        <v>134.56817585973724</v>
      </c>
      <c r="J242">
        <f t="shared" si="47"/>
        <v>38.484149830647162</v>
      </c>
      <c r="K242">
        <f t="shared" si="56"/>
        <v>0</v>
      </c>
      <c r="L242">
        <f t="shared" si="56"/>
        <v>0</v>
      </c>
      <c r="M242">
        <f t="shared" si="47"/>
        <v>8.5151178131478475E-2</v>
      </c>
      <c r="N242">
        <f t="shared" si="47"/>
        <v>7.6156591977108386E-5</v>
      </c>
      <c r="O242">
        <f t="shared" si="52"/>
        <v>6.7456087513035227E-6</v>
      </c>
      <c r="P242">
        <f t="shared" si="47"/>
        <v>6.6135764397999773E-10</v>
      </c>
      <c r="Q242">
        <f t="shared" si="53"/>
        <v>7.8123709860107234E-12</v>
      </c>
      <c r="R242">
        <f t="shared" si="54"/>
        <v>1.8995246516969819E-16</v>
      </c>
      <c r="S242">
        <f t="shared" si="54"/>
        <v>7.6372471603239826E-18</v>
      </c>
      <c r="T242">
        <f t="shared" si="55"/>
        <v>9.0900412179904821E-23</v>
      </c>
      <c r="U242">
        <f t="shared" si="55"/>
        <v>7.0435870115452789E-26</v>
      </c>
      <c r="V242">
        <f t="shared" si="55"/>
        <v>6.1506801902402098E-31</v>
      </c>
      <c r="W242">
        <f t="shared" si="50"/>
        <v>201.71258543968469</v>
      </c>
      <c r="X242">
        <f>E242-W242</f>
        <v>-18.4159860766012</v>
      </c>
      <c r="Y242">
        <f t="shared" si="51"/>
        <v>339.14854317356929</v>
      </c>
    </row>
    <row r="243" spans="1:25" x14ac:dyDescent="0.3">
      <c r="A243">
        <v>941.39999999998997</v>
      </c>
      <c r="B243">
        <v>341</v>
      </c>
      <c r="C243">
        <f>$AB$15*A243+$AC$15</f>
        <v>124.60903907395823</v>
      </c>
      <c r="D243">
        <f>$E$5-A243-$Z$8</f>
        <v>287.66147723743956</v>
      </c>
      <c r="E243">
        <f t="shared" si="48"/>
        <v>216.39096092604177</v>
      </c>
      <c r="F243">
        <f t="shared" si="49"/>
        <v>8.0262302102621478E-6</v>
      </c>
      <c r="G243">
        <f t="shared" si="49"/>
        <v>0.25324587701413892</v>
      </c>
      <c r="H243">
        <f t="shared" si="49"/>
        <v>25.448461227020385</v>
      </c>
      <c r="I243">
        <f t="shared" si="49"/>
        <v>132.08334885909051</v>
      </c>
      <c r="J243">
        <f t="shared" si="47"/>
        <v>41.560050647939669</v>
      </c>
      <c r="K243">
        <f t="shared" si="56"/>
        <v>0</v>
      </c>
      <c r="L243">
        <f t="shared" si="56"/>
        <v>0</v>
      </c>
      <c r="M243">
        <f t="shared" si="47"/>
        <v>0.10291638912876026</v>
      </c>
      <c r="N243">
        <f t="shared" si="47"/>
        <v>9.8454296115835292E-5</v>
      </c>
      <c r="O243">
        <f t="shared" si="52"/>
        <v>9.2004269709580182E-6</v>
      </c>
      <c r="P243">
        <f t="shared" si="47"/>
        <v>9.4708437099394625E-10</v>
      </c>
      <c r="Q243">
        <f t="shared" si="53"/>
        <v>1.1894603956196247E-11</v>
      </c>
      <c r="R243">
        <f t="shared" si="54"/>
        <v>2.9856162999715918E-16</v>
      </c>
      <c r="S243">
        <f t="shared" si="54"/>
        <v>1.2749559315192104E-17</v>
      </c>
      <c r="T243">
        <f t="shared" si="55"/>
        <v>1.5445419870427522E-22</v>
      </c>
      <c r="U243">
        <f t="shared" si="55"/>
        <v>1.3020784973217683E-25</v>
      </c>
      <c r="V243">
        <f t="shared" si="55"/>
        <v>1.1392935836929994E-30</v>
      </c>
      <c r="W243">
        <f t="shared" si="50"/>
        <v>199.44813868210576</v>
      </c>
      <c r="X243">
        <f>E243-W243</f>
        <v>16.942822243936007</v>
      </c>
      <c r="Y243">
        <f t="shared" si="51"/>
        <v>287.05922558961277</v>
      </c>
    </row>
    <row r="244" spans="1:25" x14ac:dyDescent="0.3">
      <c r="A244">
        <v>941.44999999999004</v>
      </c>
      <c r="B244">
        <v>331</v>
      </c>
      <c r="C244">
        <f>$AB$15*A244+$AC$15</f>
        <v>124.51467751099972</v>
      </c>
      <c r="D244">
        <f>$E$5-A244-$Z$8</f>
        <v>287.61147723743949</v>
      </c>
      <c r="E244">
        <f t="shared" si="48"/>
        <v>206.48532248900028</v>
      </c>
      <c r="F244">
        <f t="shared" si="49"/>
        <v>5.8039662619075951E-6</v>
      </c>
      <c r="G244">
        <f t="shared" si="49"/>
        <v>0.20508495419038061</v>
      </c>
      <c r="H244">
        <f t="shared" si="49"/>
        <v>22.846307894266459</v>
      </c>
      <c r="I244">
        <f t="shared" si="49"/>
        <v>129.26127056235651</v>
      </c>
      <c r="J244">
        <f t="shared" si="47"/>
        <v>44.74915945789742</v>
      </c>
      <c r="K244">
        <f t="shared" si="56"/>
        <v>0</v>
      </c>
      <c r="L244">
        <f t="shared" si="56"/>
        <v>0</v>
      </c>
      <c r="M244">
        <f t="shared" si="47"/>
        <v>0.12399564272185691</v>
      </c>
      <c r="N244">
        <f t="shared" si="47"/>
        <v>1.2694064877701185E-4</v>
      </c>
      <c r="O244">
        <f t="shared" si="52"/>
        <v>1.2509006582253838E-5</v>
      </c>
      <c r="P244">
        <f t="shared" si="47"/>
        <v>1.3526325483789112E-9</v>
      </c>
      <c r="Q244">
        <f t="shared" si="53"/>
        <v>1.805282277225694E-11</v>
      </c>
      <c r="R244">
        <f t="shared" si="54"/>
        <v>4.680173179977204E-16</v>
      </c>
      <c r="S244">
        <f t="shared" si="54"/>
        <v>2.1216879327802336E-17</v>
      </c>
      <c r="T244">
        <f t="shared" si="55"/>
        <v>2.6174142130652189E-22</v>
      </c>
      <c r="U244">
        <f t="shared" si="55"/>
        <v>2.3994320438792472E-25</v>
      </c>
      <c r="V244">
        <f t="shared" si="55"/>
        <v>2.1046846243870777E-30</v>
      </c>
      <c r="W244">
        <f t="shared" si="50"/>
        <v>197.18596376642498</v>
      </c>
      <c r="X244">
        <f>E244-W244</f>
        <v>9.299358722575306</v>
      </c>
      <c r="Y244">
        <f t="shared" si="51"/>
        <v>86.478072651137424</v>
      </c>
    </row>
    <row r="245" spans="1:25" x14ac:dyDescent="0.3">
      <c r="A245">
        <v>941.49999999999</v>
      </c>
      <c r="B245">
        <v>343</v>
      </c>
      <c r="C245">
        <f>$AB$15*A245+$AC$15</f>
        <v>124.42031594804121</v>
      </c>
      <c r="D245">
        <f>$E$5-A245-$Z$8</f>
        <v>287.56147723743953</v>
      </c>
      <c r="E245">
        <f t="shared" si="48"/>
        <v>218.57968405195879</v>
      </c>
      <c r="F245">
        <f t="shared" si="49"/>
        <v>4.1845888073745786E-6</v>
      </c>
      <c r="G245">
        <f t="shared" si="49"/>
        <v>0.16559219360195393</v>
      </c>
      <c r="H245">
        <f t="shared" si="49"/>
        <v>20.449616418027748</v>
      </c>
      <c r="I245">
        <f t="shared" si="49"/>
        <v>126.1256484535307</v>
      </c>
      <c r="J245">
        <f t="shared" si="47"/>
        <v>48.040590719934983</v>
      </c>
      <c r="K245">
        <f t="shared" si="56"/>
        <v>0</v>
      </c>
      <c r="L245">
        <f t="shared" si="56"/>
        <v>0</v>
      </c>
      <c r="M245">
        <f t="shared" si="47"/>
        <v>0.14892112632603274</v>
      </c>
      <c r="N245">
        <f t="shared" si="47"/>
        <v>1.6323212222840665E-4</v>
      </c>
      <c r="O245">
        <f t="shared" si="52"/>
        <v>1.6953745680695141E-5</v>
      </c>
      <c r="P245">
        <f t="shared" si="47"/>
        <v>1.9266812407874635E-9</v>
      </c>
      <c r="Q245">
        <f t="shared" si="53"/>
        <v>2.7312927719816896E-11</v>
      </c>
      <c r="R245">
        <f t="shared" si="54"/>
        <v>7.316927054511724E-16</v>
      </c>
      <c r="S245">
        <f t="shared" si="54"/>
        <v>3.519620538428356E-17</v>
      </c>
      <c r="T245">
        <f t="shared" si="55"/>
        <v>4.4236836877194724E-22</v>
      </c>
      <c r="U245">
        <f t="shared" si="55"/>
        <v>4.4076565500834281E-25</v>
      </c>
      <c r="V245">
        <f t="shared" si="55"/>
        <v>3.8777274113756703E-30</v>
      </c>
      <c r="W245">
        <f t="shared" si="50"/>
        <v>194.9305532838321</v>
      </c>
      <c r="X245">
        <f>E245-W245</f>
        <v>23.649130768126696</v>
      </c>
      <c r="Y245">
        <f t="shared" si="51"/>
        <v>559.28138608795678</v>
      </c>
    </row>
    <row r="246" spans="1:25" x14ac:dyDescent="0.3">
      <c r="A246">
        <v>941.54999999998904</v>
      </c>
      <c r="B246">
        <v>307</v>
      </c>
      <c r="C246">
        <f>$AB$15*A246+$AC$15</f>
        <v>124.32595438508474</v>
      </c>
      <c r="D246">
        <f>$E$5-A246-$Z$8</f>
        <v>287.51147723744049</v>
      </c>
      <c r="E246">
        <f t="shared" si="48"/>
        <v>182.67404561491526</v>
      </c>
      <c r="F246">
        <f t="shared" si="49"/>
        <v>3.0081212781269397E-6</v>
      </c>
      <c r="G246">
        <f t="shared" si="49"/>
        <v>0.13330933477194334</v>
      </c>
      <c r="H246">
        <f t="shared" si="49"/>
        <v>18.250255534617278</v>
      </c>
      <c r="I246">
        <f t="shared" si="49"/>
        <v>122.70239690841257</v>
      </c>
      <c r="J246">
        <f t="shared" si="47"/>
        <v>51.421700964872308</v>
      </c>
      <c r="K246">
        <f t="shared" si="56"/>
        <v>0</v>
      </c>
      <c r="L246">
        <f t="shared" si="56"/>
        <v>0</v>
      </c>
      <c r="M246">
        <f t="shared" si="47"/>
        <v>0.1782929639833182</v>
      </c>
      <c r="N246">
        <f t="shared" si="47"/>
        <v>2.0933864653497692E-4</v>
      </c>
      <c r="O246">
        <f t="shared" si="52"/>
        <v>2.29053278139938E-5</v>
      </c>
      <c r="P246">
        <f t="shared" si="47"/>
        <v>2.7370250710780982E-9</v>
      </c>
      <c r="Q246">
        <f t="shared" si="53"/>
        <v>4.1192618208222073E-11</v>
      </c>
      <c r="R246">
        <f t="shared" si="54"/>
        <v>1.1408653726486184E-15</v>
      </c>
      <c r="S246">
        <f t="shared" si="54"/>
        <v>5.8202037012698227E-17</v>
      </c>
      <c r="T246">
        <f t="shared" si="55"/>
        <v>7.4564918248991852E-22</v>
      </c>
      <c r="U246">
        <f t="shared" si="55"/>
        <v>8.0711430158699508E-25</v>
      </c>
      <c r="V246">
        <f t="shared" si="55"/>
        <v>7.1253531907163893E-30</v>
      </c>
      <c r="W246">
        <f t="shared" si="50"/>
        <v>192.68619096153128</v>
      </c>
      <c r="X246">
        <f>E246-W246</f>
        <v>-10.012145346616023</v>
      </c>
      <c r="Y246">
        <f t="shared" si="51"/>
        <v>100.24305444176488</v>
      </c>
    </row>
    <row r="247" spans="1:25" x14ac:dyDescent="0.3">
      <c r="A247">
        <v>941.599999999989</v>
      </c>
      <c r="B247">
        <v>299</v>
      </c>
      <c r="C247">
        <f>$AB$15*A247+$AC$15</f>
        <v>124.23159282212623</v>
      </c>
      <c r="D247">
        <f>$E$5-A247-$Z$8</f>
        <v>287.46147723744053</v>
      </c>
      <c r="E247">
        <f t="shared" si="48"/>
        <v>174.76840717787377</v>
      </c>
      <c r="F247">
        <f t="shared" si="49"/>
        <v>2.1560187677208837E-6</v>
      </c>
      <c r="G247">
        <f t="shared" si="49"/>
        <v>0.10700298815921655</v>
      </c>
      <c r="H247">
        <f t="shared" si="49"/>
        <v>16.239302655806529</v>
      </c>
      <c r="I247">
        <f t="shared" si="49"/>
        <v>119.01928132655836</v>
      </c>
      <c r="J247">
        <f t="shared" si="47"/>
        <v>54.878114397564985</v>
      </c>
      <c r="K247">
        <f t="shared" si="56"/>
        <v>0</v>
      </c>
      <c r="L247">
        <f t="shared" si="56"/>
        <v>0</v>
      </c>
      <c r="M247">
        <f t="shared" si="47"/>
        <v>0.2127845552422345</v>
      </c>
      <c r="N247">
        <f t="shared" si="47"/>
        <v>2.6775159602475461E-4</v>
      </c>
      <c r="O247">
        <f t="shared" si="52"/>
        <v>3.0848593207840488E-5</v>
      </c>
      <c r="P247">
        <f t="shared" si="47"/>
        <v>3.877810244872304E-9</v>
      </c>
      <c r="Q247">
        <f t="shared" si="53"/>
        <v>6.1929638133133696E-11</v>
      </c>
      <c r="R247">
        <f t="shared" si="54"/>
        <v>1.774103462300766E-15</v>
      </c>
      <c r="S247">
        <f t="shared" si="54"/>
        <v>9.5941947691362045E-17</v>
      </c>
      <c r="T247">
        <f t="shared" si="55"/>
        <v>1.2534987293093556E-21</v>
      </c>
      <c r="U247">
        <f t="shared" si="55"/>
        <v>1.473297132874937E-24</v>
      </c>
      <c r="V247">
        <f t="shared" si="55"/>
        <v>1.3057931546625369E-29</v>
      </c>
      <c r="W247">
        <f t="shared" si="50"/>
        <v>190.45678668347907</v>
      </c>
      <c r="X247">
        <f>E247-W247</f>
        <v>-15.688379505605297</v>
      </c>
      <c r="Y247">
        <f t="shared" si="51"/>
        <v>246.12525151189632</v>
      </c>
    </row>
    <row r="248" spans="1:25" x14ac:dyDescent="0.3">
      <c r="A248">
        <v>941.64999999998895</v>
      </c>
      <c r="B248">
        <v>328</v>
      </c>
      <c r="C248">
        <f>$AB$15*A248+$AC$15</f>
        <v>124.13723125916795</v>
      </c>
      <c r="D248">
        <f>$E$5-A248-$Z$8</f>
        <v>287.41147723744058</v>
      </c>
      <c r="E248">
        <f t="shared" si="48"/>
        <v>203.86276874083205</v>
      </c>
      <c r="F248">
        <f t="shared" si="49"/>
        <v>1.5407223231553443E-6</v>
      </c>
      <c r="G248">
        <f t="shared" si="49"/>
        <v>8.5633933505550847E-2</v>
      </c>
      <c r="H248">
        <f t="shared" si="49"/>
        <v>14.407228523969369</v>
      </c>
      <c r="I248">
        <f t="shared" si="49"/>
        <v>115.10554443325212</v>
      </c>
      <c r="J248">
        <f t="shared" si="47"/>
        <v>58.393776813169374</v>
      </c>
      <c r="K248">
        <f t="shared" si="56"/>
        <v>0</v>
      </c>
      <c r="L248">
        <f t="shared" si="56"/>
        <v>0</v>
      </c>
      <c r="M248">
        <f t="shared" si="47"/>
        <v>0.25314771023332305</v>
      </c>
      <c r="N248">
        <f t="shared" si="47"/>
        <v>3.4154945450295997E-4</v>
      </c>
      <c r="O248">
        <f t="shared" si="52"/>
        <v>4.1415434316319626E-5</v>
      </c>
      <c r="P248">
        <f t="shared" si="47"/>
        <v>5.4794024963442851E-9</v>
      </c>
      <c r="Q248">
        <f t="shared" si="53"/>
        <v>9.2812333631245821E-11</v>
      </c>
      <c r="R248">
        <f t="shared" si="54"/>
        <v>2.7514546536026443E-15</v>
      </c>
      <c r="S248">
        <f t="shared" si="54"/>
        <v>1.5765468498681323E-16</v>
      </c>
      <c r="T248">
        <f t="shared" si="55"/>
        <v>2.1016099768560742E-21</v>
      </c>
      <c r="U248">
        <f t="shared" si="55"/>
        <v>2.6808570011555276E-24</v>
      </c>
      <c r="V248">
        <f t="shared" si="55"/>
        <v>2.3866088690633244E-29</v>
      </c>
      <c r="W248">
        <f t="shared" si="50"/>
        <v>188.24571592531311</v>
      </c>
      <c r="X248">
        <f>E248-W248</f>
        <v>15.617052815518946</v>
      </c>
      <c r="Y248">
        <f t="shared" si="51"/>
        <v>243.89233864270824</v>
      </c>
    </row>
    <row r="249" spans="1:25" x14ac:dyDescent="0.3">
      <c r="A249">
        <v>941.69999999998902</v>
      </c>
      <c r="B249">
        <v>304</v>
      </c>
      <c r="C249">
        <f>$AB$15*A249+$AC$15</f>
        <v>124.04286969620944</v>
      </c>
      <c r="D249">
        <f>$E$5-A249-$Z$8</f>
        <v>287.36147723744051</v>
      </c>
      <c r="E249">
        <f t="shared" si="48"/>
        <v>179.95713030379056</v>
      </c>
      <c r="F249">
        <f t="shared" si="49"/>
        <v>1.0977687300635984E-6</v>
      </c>
      <c r="G249">
        <f t="shared" si="49"/>
        <v>6.8329858831069637E-2</v>
      </c>
      <c r="H249">
        <f t="shared" si="49"/>
        <v>12.744070244019094</v>
      </c>
      <c r="I249">
        <f t="shared" si="49"/>
        <v>110.99152175833264</v>
      </c>
      <c r="J249">
        <f t="shared" si="47"/>
        <v>61.951038830417126</v>
      </c>
      <c r="K249">
        <f t="shared" si="56"/>
        <v>0</v>
      </c>
      <c r="L249">
        <f t="shared" si="56"/>
        <v>0</v>
      </c>
      <c r="M249">
        <f t="shared" si="47"/>
        <v>0.3002174345588301</v>
      </c>
      <c r="N249">
        <f t="shared" si="47"/>
        <v>4.3452422661939858E-4</v>
      </c>
      <c r="O249">
        <f t="shared" si="52"/>
        <v>5.5426452243129617E-5</v>
      </c>
      <c r="P249">
        <f t="shared" si="47"/>
        <v>7.7218031178943383E-9</v>
      </c>
      <c r="Q249">
        <f t="shared" si="53"/>
        <v>1.3865669593462437E-10</v>
      </c>
      <c r="R249">
        <f t="shared" si="54"/>
        <v>4.2558336810569266E-15</v>
      </c>
      <c r="S249">
        <f t="shared" si="54"/>
        <v>2.5824578149648642E-16</v>
      </c>
      <c r="T249">
        <f t="shared" si="55"/>
        <v>3.5141412702766388E-21</v>
      </c>
      <c r="U249">
        <f t="shared" si="55"/>
        <v>4.8627837731702827E-24</v>
      </c>
      <c r="V249">
        <f t="shared" si="55"/>
        <v>4.3503779025309503E-29</v>
      </c>
      <c r="W249">
        <f t="shared" si="50"/>
        <v>186.0556691824668</v>
      </c>
      <c r="X249">
        <f>E249-W249</f>
        <v>-6.0985388786762371</v>
      </c>
      <c r="Y249">
        <f t="shared" si="51"/>
        <v>37.192176454725619</v>
      </c>
    </row>
    <row r="250" spans="1:25" x14ac:dyDescent="0.3">
      <c r="A250">
        <v>941.74999999998897</v>
      </c>
      <c r="B250">
        <v>283</v>
      </c>
      <c r="C250">
        <f>$AB$15*A250+$AC$15</f>
        <v>123.94850813325093</v>
      </c>
      <c r="D250">
        <f>$E$5-A250-$Z$8</f>
        <v>287.31147723744056</v>
      </c>
      <c r="E250">
        <f t="shared" si="48"/>
        <v>159.05149186674907</v>
      </c>
      <c r="F250">
        <f t="shared" si="49"/>
        <v>7.7985162099646161E-7</v>
      </c>
      <c r="G250">
        <f t="shared" si="49"/>
        <v>5.4361295292778618E-2</v>
      </c>
      <c r="H250">
        <f t="shared" si="49"/>
        <v>11.239591080593884</v>
      </c>
      <c r="I250">
        <f t="shared" si="49"/>
        <v>106.70825332114293</v>
      </c>
      <c r="J250">
        <f t="shared" si="47"/>
        <v>65.530768886270252</v>
      </c>
      <c r="K250">
        <f t="shared" si="56"/>
        <v>0</v>
      </c>
      <c r="L250">
        <f t="shared" si="56"/>
        <v>0</v>
      </c>
      <c r="M250">
        <f t="shared" si="47"/>
        <v>0.35491619750026193</v>
      </c>
      <c r="N250">
        <f t="shared" si="47"/>
        <v>5.5133208344044571E-4</v>
      </c>
      <c r="O250">
        <f t="shared" si="52"/>
        <v>7.3943490294785328E-5</v>
      </c>
      <c r="P250">
        <f t="shared" si="47"/>
        <v>1.0852832911176564E-8</v>
      </c>
      <c r="Q250">
        <f t="shared" si="53"/>
        <v>2.0649236873342941E-10</v>
      </c>
      <c r="R250">
        <f t="shared" si="54"/>
        <v>6.5651674314355839E-15</v>
      </c>
      <c r="S250">
        <f t="shared" si="54"/>
        <v>4.2168445869561599E-16</v>
      </c>
      <c r="T250">
        <f t="shared" si="55"/>
        <v>5.8603719731334812E-21</v>
      </c>
      <c r="U250">
        <f t="shared" si="55"/>
        <v>8.7927408450380478E-24</v>
      </c>
      <c r="V250">
        <f t="shared" si="55"/>
        <v>7.9088181501604567E-29</v>
      </c>
      <c r="W250">
        <f t="shared" si="50"/>
        <v>183.88851684728479</v>
      </c>
      <c r="X250">
        <f>E250-W250</f>
        <v>-24.837024980535716</v>
      </c>
      <c r="Y250">
        <f t="shared" si="51"/>
        <v>616.87780988375516</v>
      </c>
    </row>
    <row r="251" spans="1:25" x14ac:dyDescent="0.3">
      <c r="A251">
        <v>941.79999999998904</v>
      </c>
      <c r="B251">
        <v>283</v>
      </c>
      <c r="C251">
        <f>$AB$15*A251+$AC$15</f>
        <v>123.85414657029241</v>
      </c>
      <c r="D251">
        <f>$E$5-A251-$Z$8</f>
        <v>287.26147723744049</v>
      </c>
      <c r="E251">
        <f t="shared" si="48"/>
        <v>159.14585342970759</v>
      </c>
      <c r="F251">
        <f t="shared" si="49"/>
        <v>5.523670263627565E-7</v>
      </c>
      <c r="G251">
        <f t="shared" si="49"/>
        <v>4.3120492441275277E-2</v>
      </c>
      <c r="H251">
        <f t="shared" si="49"/>
        <v>9.8834258451664851</v>
      </c>
      <c r="I251">
        <f t="shared" si="49"/>
        <v>102.28709840578888</v>
      </c>
      <c r="J251">
        <f t="shared" si="47"/>
        <v>69.112495832736698</v>
      </c>
      <c r="K251">
        <f t="shared" si="56"/>
        <v>0</v>
      </c>
      <c r="L251">
        <f t="shared" si="56"/>
        <v>0</v>
      </c>
      <c r="M251">
        <f t="shared" si="47"/>
        <v>0.41825749766757925</v>
      </c>
      <c r="N251">
        <f t="shared" si="47"/>
        <v>6.976721838730923E-4</v>
      </c>
      <c r="O251">
        <f t="shared" si="52"/>
        <v>9.8335610009354335E-5</v>
      </c>
      <c r="P251">
        <f t="shared" si="47"/>
        <v>1.5212702792266046E-8</v>
      </c>
      <c r="Q251">
        <f t="shared" si="53"/>
        <v>3.0654565851293936E-10</v>
      </c>
      <c r="R251">
        <f t="shared" si="54"/>
        <v>1.0100568933098902E-14</v>
      </c>
      <c r="S251">
        <f t="shared" si="54"/>
        <v>6.8638843749772649E-16</v>
      </c>
      <c r="T251">
        <f t="shared" si="55"/>
        <v>9.7469787778166331E-21</v>
      </c>
      <c r="U251">
        <f t="shared" si="55"/>
        <v>1.5848625081956026E-23</v>
      </c>
      <c r="V251">
        <f t="shared" si="55"/>
        <v>1.4339534947765458E-28</v>
      </c>
      <c r="W251">
        <f t="shared" si="50"/>
        <v>181.74519464948105</v>
      </c>
      <c r="X251">
        <f>E251-W251</f>
        <v>-22.599341219773464</v>
      </c>
      <c r="Y251">
        <f t="shared" si="51"/>
        <v>510.73022356775198</v>
      </c>
    </row>
    <row r="252" spans="1:25" x14ac:dyDescent="0.3">
      <c r="A252">
        <v>941.849999999989</v>
      </c>
      <c r="B252">
        <v>296</v>
      </c>
      <c r="C252">
        <f>$AB$15*A252+$AC$15</f>
        <v>123.75978500733413</v>
      </c>
      <c r="D252">
        <f>$E$5-A252-$Z$8</f>
        <v>287.21147723744053</v>
      </c>
      <c r="E252">
        <f t="shared" si="48"/>
        <v>172.24021499266587</v>
      </c>
      <c r="F252">
        <f t="shared" si="49"/>
        <v>3.9008401527878921E-7</v>
      </c>
      <c r="G252">
        <f t="shared" si="49"/>
        <v>3.4102975277441598E-2</v>
      </c>
      <c r="H252">
        <f t="shared" si="49"/>
        <v>8.6652111122317592</v>
      </c>
      <c r="I252">
        <f t="shared" si="49"/>
        <v>97.759360013189323</v>
      </c>
      <c r="J252">
        <f t="shared" si="47"/>
        <v>72.674580336013165</v>
      </c>
      <c r="K252">
        <f t="shared" si="56"/>
        <v>0</v>
      </c>
      <c r="L252">
        <f t="shared" si="56"/>
        <v>0</v>
      </c>
      <c r="M252">
        <f t="shared" si="47"/>
        <v>0.49134852224862469</v>
      </c>
      <c r="N252">
        <f t="shared" si="47"/>
        <v>8.8049809683912598E-4</v>
      </c>
      <c r="O252">
        <f t="shared" si="52"/>
        <v>1.303616025019915E-4</v>
      </c>
      <c r="P252">
        <f t="shared" si="47"/>
        <v>2.1267111889383595E-8</v>
      </c>
      <c r="Q252">
        <f t="shared" si="53"/>
        <v>4.5364312946330933E-10</v>
      </c>
      <c r="R252">
        <f t="shared" si="54"/>
        <v>1.5498324110244513E-14</v>
      </c>
      <c r="S252">
        <f t="shared" si="54"/>
        <v>1.1137310490223724E-15</v>
      </c>
      <c r="T252">
        <f t="shared" si="55"/>
        <v>1.6167904293349217E-20</v>
      </c>
      <c r="U252">
        <f t="shared" si="55"/>
        <v>2.8476520007103064E-23</v>
      </c>
      <c r="V252">
        <f t="shared" si="55"/>
        <v>2.5929695404483546E-28</v>
      </c>
      <c r="W252">
        <f t="shared" si="50"/>
        <v>179.62561423046446</v>
      </c>
      <c r="X252">
        <f>E252-W252</f>
        <v>-7.3853992377985946</v>
      </c>
      <c r="Y252">
        <f t="shared" si="51"/>
        <v>54.544121901676064</v>
      </c>
    </row>
    <row r="253" spans="1:25" x14ac:dyDescent="0.3">
      <c r="A253">
        <v>941.89999999998895</v>
      </c>
      <c r="B253">
        <v>287</v>
      </c>
      <c r="C253">
        <f>$AB$15*A253+$AC$15</f>
        <v>123.66542344437562</v>
      </c>
      <c r="D253">
        <f>$E$5-A253-$Z$8</f>
        <v>287.16147723744058</v>
      </c>
      <c r="E253">
        <f t="shared" si="48"/>
        <v>163.33457655562438</v>
      </c>
      <c r="F253">
        <f t="shared" si="49"/>
        <v>2.7466492680288969E-7</v>
      </c>
      <c r="G253">
        <f t="shared" si="49"/>
        <v>2.6891527461736321E-2</v>
      </c>
      <c r="H253">
        <f t="shared" si="49"/>
        <v>7.5746998867051047</v>
      </c>
      <c r="I253">
        <f t="shared" si="49"/>
        <v>93.155925135417036</v>
      </c>
      <c r="J253">
        <f t="shared" si="47"/>
        <v>76.194413619312172</v>
      </c>
      <c r="K253">
        <f t="shared" si="56"/>
        <v>0</v>
      </c>
      <c r="L253">
        <f t="shared" si="56"/>
        <v>0</v>
      </c>
      <c r="M253">
        <f t="shared" si="47"/>
        <v>0.57539168032752208</v>
      </c>
      <c r="N253">
        <f t="shared" si="47"/>
        <v>1.1082667570863351E-3</v>
      </c>
      <c r="O253">
        <f t="shared" si="52"/>
        <v>1.722727431810646E-4</v>
      </c>
      <c r="P253">
        <f t="shared" si="47"/>
        <v>2.9651694895661597E-8</v>
      </c>
      <c r="Q253">
        <f t="shared" si="53"/>
        <v>6.6920859504686036E-10</v>
      </c>
      <c r="R253">
        <f t="shared" si="54"/>
        <v>2.371715065469983E-14</v>
      </c>
      <c r="S253">
        <f t="shared" si="54"/>
        <v>1.801435429603896E-15</v>
      </c>
      <c r="T253">
        <f t="shared" si="55"/>
        <v>2.6747075915385411E-20</v>
      </c>
      <c r="U253">
        <f t="shared" si="55"/>
        <v>5.1004705297911515E-23</v>
      </c>
      <c r="V253">
        <f t="shared" si="55"/>
        <v>4.6762598392277523E-28</v>
      </c>
      <c r="W253">
        <f t="shared" si="50"/>
        <v>177.5286026937097</v>
      </c>
      <c r="X253">
        <f>E253-W253</f>
        <v>-14.19402613808532</v>
      </c>
      <c r="Y253">
        <f t="shared" si="51"/>
        <v>201.47037800864928</v>
      </c>
    </row>
    <row r="254" spans="1:25" x14ac:dyDescent="0.3">
      <c r="A254">
        <v>941.94999999998902</v>
      </c>
      <c r="B254">
        <v>304</v>
      </c>
      <c r="C254">
        <f>$AB$15*A254+$AC$15</f>
        <v>123.57106188141711</v>
      </c>
      <c r="D254">
        <f>$E$5-A254-$Z$8</f>
        <v>287.11147723744051</v>
      </c>
      <c r="E254">
        <f t="shared" si="48"/>
        <v>180.42893811858289</v>
      </c>
      <c r="F254">
        <f t="shared" si="49"/>
        <v>1.9282480476275967E-7</v>
      </c>
      <c r="G254">
        <f t="shared" si="49"/>
        <v>2.1142352770374212E-2</v>
      </c>
      <c r="H254">
        <f t="shared" si="49"/>
        <v>6.6018606912832229</v>
      </c>
      <c r="I254">
        <f t="shared" si="49"/>
        <v>88.506926432849994</v>
      </c>
      <c r="J254">
        <f t="shared" si="47"/>
        <v>79.648641428317092</v>
      </c>
      <c r="K254">
        <f t="shared" si="56"/>
        <v>0</v>
      </c>
      <c r="L254">
        <f t="shared" si="56"/>
        <v>0</v>
      </c>
      <c r="M254">
        <f t="shared" si="47"/>
        <v>0.6716847781948464</v>
      </c>
      <c r="N254">
        <f t="shared" si="47"/>
        <v>1.3912304131097246E-3</v>
      </c>
      <c r="O254">
        <f t="shared" si="52"/>
        <v>2.2694021003174226E-4</v>
      </c>
      <c r="P254">
        <f t="shared" si="47"/>
        <v>4.1231525280675523E-8</v>
      </c>
      <c r="Q254">
        <f t="shared" si="53"/>
        <v>9.8409423390172666E-10</v>
      </c>
      <c r="R254">
        <f t="shared" si="54"/>
        <v>3.6197548372635033E-14</v>
      </c>
      <c r="S254">
        <f t="shared" si="54"/>
        <v>2.9045916002647017E-15</v>
      </c>
      <c r="T254">
        <f t="shared" si="55"/>
        <v>4.4130389688481056E-20</v>
      </c>
      <c r="U254">
        <f t="shared" si="55"/>
        <v>9.1067114224296594E-23</v>
      </c>
      <c r="V254">
        <f t="shared" si="55"/>
        <v>8.4108275055592974E-28</v>
      </c>
      <c r="W254">
        <f t="shared" si="50"/>
        <v>175.45187408907913</v>
      </c>
      <c r="X254">
        <f>E254-W254</f>
        <v>4.9770640295037651</v>
      </c>
      <c r="Y254">
        <f t="shared" si="51"/>
        <v>24.771166353780256</v>
      </c>
    </row>
    <row r="255" spans="1:25" x14ac:dyDescent="0.3">
      <c r="A255">
        <v>941.99999999998897</v>
      </c>
      <c r="B255">
        <v>289</v>
      </c>
      <c r="C255">
        <f>$AB$15*A255+$AC$15</f>
        <v>123.47670031845882</v>
      </c>
      <c r="D255">
        <f>$E$5-A255-$Z$8</f>
        <v>287.06147723744056</v>
      </c>
      <c r="E255">
        <f t="shared" si="48"/>
        <v>165.52329968154118</v>
      </c>
      <c r="F255">
        <f t="shared" si="49"/>
        <v>1.3496999673733944E-7</v>
      </c>
      <c r="G255">
        <f t="shared" si="49"/>
        <v>1.657317825256507E-2</v>
      </c>
      <c r="H255">
        <f t="shared" si="49"/>
        <v>5.7369613477996424</v>
      </c>
      <c r="I255">
        <f t="shared" si="49"/>
        <v>83.841430223342229</v>
      </c>
      <c r="J255">
        <f t="shared" si="47"/>
        <v>83.013410451780999</v>
      </c>
      <c r="K255">
        <f t="shared" si="56"/>
        <v>0</v>
      </c>
      <c r="L255">
        <f t="shared" si="56"/>
        <v>0</v>
      </c>
      <c r="M255">
        <f t="shared" si="47"/>
        <v>0.78161959614954291</v>
      </c>
      <c r="N255">
        <f t="shared" si="47"/>
        <v>1.741777559384554E-3</v>
      </c>
      <c r="O255">
        <f t="shared" si="52"/>
        <v>2.9801240351533926E-4</v>
      </c>
      <c r="P255">
        <f t="shared" si="47"/>
        <v>5.7180526602012172E-8</v>
      </c>
      <c r="Q255">
        <f t="shared" si="53"/>
        <v>1.4425798728589633E-9</v>
      </c>
      <c r="R255">
        <f t="shared" si="54"/>
        <v>5.509785267592946E-14</v>
      </c>
      <c r="S255">
        <f t="shared" si="54"/>
        <v>4.668522526582559E-15</v>
      </c>
      <c r="T255">
        <f t="shared" si="55"/>
        <v>7.261696370021502E-20</v>
      </c>
      <c r="U255">
        <f t="shared" si="55"/>
        <v>1.6208428562567024E-22</v>
      </c>
      <c r="V255">
        <f t="shared" si="55"/>
        <v>1.5087514101602847E-27</v>
      </c>
      <c r="W255">
        <f t="shared" si="50"/>
        <v>173.392034780881</v>
      </c>
      <c r="X255">
        <f>E255-W255</f>
        <v>-7.8687350993398297</v>
      </c>
      <c r="Y255">
        <f t="shared" si="51"/>
        <v>61.916992063582597</v>
      </c>
    </row>
    <row r="256" spans="1:25" x14ac:dyDescent="0.3">
      <c r="A256">
        <v>942.04999999998904</v>
      </c>
      <c r="B256">
        <v>295</v>
      </c>
      <c r="C256">
        <f>$AB$15*A256+$AC$15</f>
        <v>123.38233875550009</v>
      </c>
      <c r="D256">
        <f>$E$5-A256-$Z$8</f>
        <v>287.01147723744049</v>
      </c>
      <c r="E256">
        <f t="shared" si="48"/>
        <v>171.61766124449991</v>
      </c>
      <c r="F256">
        <f t="shared" si="49"/>
        <v>9.4194645757956369E-8</v>
      </c>
      <c r="G256">
        <f t="shared" si="49"/>
        <v>1.2953076505100698E-2</v>
      </c>
      <c r="H256">
        <f t="shared" si="49"/>
        <v>4.9706379884037153</v>
      </c>
      <c r="I256">
        <f t="shared" si="49"/>
        <v>79.187154938111505</v>
      </c>
      <c r="J256">
        <f t="shared" si="47"/>
        <v>86.264633816714834</v>
      </c>
      <c r="K256">
        <f t="shared" si="56"/>
        <v>0</v>
      </c>
      <c r="L256">
        <f t="shared" si="56"/>
        <v>0</v>
      </c>
      <c r="M256">
        <f t="shared" si="47"/>
        <v>0.90667862296293822</v>
      </c>
      <c r="N256">
        <f t="shared" si="47"/>
        <v>2.174829374693129E-3</v>
      </c>
      <c r="O256">
        <f t="shared" si="52"/>
        <v>3.9010833750189054E-4</v>
      </c>
      <c r="P256">
        <f t="shared" si="47"/>
        <v>7.9087122006318182E-8</v>
      </c>
      <c r="Q256">
        <f t="shared" si="53"/>
        <v>2.1080021737687272E-9</v>
      </c>
      <c r="R256">
        <f t="shared" si="54"/>
        <v>8.3642896010845695E-14</v>
      </c>
      <c r="S256">
        <f t="shared" si="54"/>
        <v>7.4800042526957184E-15</v>
      </c>
      <c r="T256">
        <f t="shared" si="55"/>
        <v>1.1917283777216936E-19</v>
      </c>
      <c r="U256">
        <f t="shared" si="55"/>
        <v>2.8757309547059499E-22</v>
      </c>
      <c r="V256">
        <f t="shared" si="55"/>
        <v>2.6992028462412983E-27</v>
      </c>
      <c r="W256">
        <f t="shared" si="50"/>
        <v>171.34462355580018</v>
      </c>
      <c r="X256">
        <f>E256-W256</f>
        <v>0.27303768869973055</v>
      </c>
      <c r="Y256">
        <f t="shared" si="51"/>
        <v>7.4549579450490969E-2</v>
      </c>
    </row>
    <row r="257" spans="1:25" x14ac:dyDescent="0.3">
      <c r="A257">
        <v>942.099999999989</v>
      </c>
      <c r="B257">
        <v>318</v>
      </c>
      <c r="C257">
        <f>$AB$15*A257+$AC$15</f>
        <v>123.2879771925418</v>
      </c>
      <c r="D257">
        <f>$E$5-A257-$Z$8</f>
        <v>286.96147723744053</v>
      </c>
      <c r="E257">
        <f t="shared" si="48"/>
        <v>194.7120228074582</v>
      </c>
      <c r="F257">
        <f t="shared" si="49"/>
        <v>6.5543531825205676E-8</v>
      </c>
      <c r="G257">
        <f t="shared" si="49"/>
        <v>1.0093800167797477E-2</v>
      </c>
      <c r="H257">
        <f t="shared" si="49"/>
        <v>4.2939500495237075</v>
      </c>
      <c r="I257">
        <f t="shared" si="49"/>
        <v>74.570223384733367</v>
      </c>
      <c r="J257">
        <f t="shared" si="47"/>
        <v>89.378271716268586</v>
      </c>
      <c r="K257">
        <f t="shared" si="56"/>
        <v>0</v>
      </c>
      <c r="L257">
        <f t="shared" si="56"/>
        <v>0</v>
      </c>
      <c r="M257">
        <f t="shared" si="47"/>
        <v>1.048429706910784</v>
      </c>
      <c r="N257">
        <f t="shared" si="47"/>
        <v>2.7082986983700589E-3</v>
      </c>
      <c r="O257">
        <f t="shared" si="52"/>
        <v>5.0905432176268008E-4</v>
      </c>
      <c r="P257">
        <f t="shared" si="47"/>
        <v>1.0909435133062952E-7</v>
      </c>
      <c r="Q257">
        <f t="shared" si="53"/>
        <v>3.070649486297298E-9</v>
      </c>
      <c r="R257">
        <f t="shared" si="54"/>
        <v>1.2663749767724905E-13</v>
      </c>
      <c r="S257">
        <f t="shared" si="54"/>
        <v>1.1946817661306089E-14</v>
      </c>
      <c r="T257">
        <f t="shared" si="55"/>
        <v>1.9505421852344839E-19</v>
      </c>
      <c r="U257">
        <f t="shared" si="55"/>
        <v>5.0860848099397162E-22</v>
      </c>
      <c r="V257">
        <f t="shared" si="55"/>
        <v>4.8160637699131498E-27</v>
      </c>
      <c r="W257">
        <f t="shared" si="50"/>
        <v>169.30418618833301</v>
      </c>
      <c r="X257">
        <f>E257-W257</f>
        <v>25.407836619125192</v>
      </c>
      <c r="Y257">
        <f t="shared" si="51"/>
        <v>645.558161664159</v>
      </c>
    </row>
    <row r="258" spans="1:25" x14ac:dyDescent="0.3">
      <c r="A258">
        <v>942.14999999998895</v>
      </c>
      <c r="B258">
        <v>335</v>
      </c>
      <c r="C258">
        <f>$AB$15*A258+$AC$15</f>
        <v>123.19361562958352</v>
      </c>
      <c r="D258">
        <f>$E$5-A258-$Z$8</f>
        <v>286.91147723744058</v>
      </c>
      <c r="E258">
        <f t="shared" si="48"/>
        <v>211.80638437041648</v>
      </c>
      <c r="F258">
        <f t="shared" si="49"/>
        <v>4.547242391518597E-8</v>
      </c>
      <c r="G258">
        <f t="shared" si="49"/>
        <v>7.8424384186469437E-3</v>
      </c>
      <c r="H258">
        <f t="shared" si="49"/>
        <v>3.6984221741153838</v>
      </c>
      <c r="I258">
        <f t="shared" si="49"/>
        <v>70.014951306170644</v>
      </c>
      <c r="J258">
        <f t="shared" si="47"/>
        <v>92.330622737396538</v>
      </c>
      <c r="K258">
        <f t="shared" si="56"/>
        <v>0</v>
      </c>
      <c r="L258">
        <f t="shared" si="56"/>
        <v>0</v>
      </c>
      <c r="M258">
        <f t="shared" si="47"/>
        <v>1.2085183920548093</v>
      </c>
      <c r="N258">
        <f t="shared" si="47"/>
        <v>3.3636190481739214E-3</v>
      </c>
      <c r="O258">
        <f t="shared" si="52"/>
        <v>6.6217233131099626E-4</v>
      </c>
      <c r="P258">
        <f t="shared" si="47"/>
        <v>1.500851170798866E-7</v>
      </c>
      <c r="Q258">
        <f t="shared" si="53"/>
        <v>4.4587943224680835E-9</v>
      </c>
      <c r="R258">
        <f t="shared" si="54"/>
        <v>1.9122050069911772E-13</v>
      </c>
      <c r="S258">
        <f t="shared" si="54"/>
        <v>1.9020881078443274E-14</v>
      </c>
      <c r="T258">
        <f t="shared" si="55"/>
        <v>3.1839943272400926E-19</v>
      </c>
      <c r="U258">
        <f t="shared" si="55"/>
        <v>8.9669954140508739E-22</v>
      </c>
      <c r="V258">
        <f t="shared" si="55"/>
        <v>8.5701378166535699E-27</v>
      </c>
      <c r="W258">
        <f t="shared" si="50"/>
        <v>167.26438303955209</v>
      </c>
      <c r="X258">
        <f>E258-W258</f>
        <v>44.542001330864395</v>
      </c>
      <c r="Y258">
        <f t="shared" si="51"/>
        <v>1983.9898825587254</v>
      </c>
    </row>
    <row r="259" spans="1:25" x14ac:dyDescent="0.3">
      <c r="A259">
        <v>942.19999999998902</v>
      </c>
      <c r="B259">
        <v>302</v>
      </c>
      <c r="C259">
        <f>$AB$15*A259+$AC$15</f>
        <v>123.09925406662478</v>
      </c>
      <c r="D259">
        <f>$E$5-A259-$Z$8</f>
        <v>286.86147723744051</v>
      </c>
      <c r="E259">
        <f t="shared" si="48"/>
        <v>178.90074593337522</v>
      </c>
      <c r="F259">
        <f t="shared" si="49"/>
        <v>3.145437157993159E-8</v>
      </c>
      <c r="G259">
        <f t="shared" si="49"/>
        <v>6.0752223080886838E-3</v>
      </c>
      <c r="H259">
        <f t="shared" si="49"/>
        <v>3.1760740775149929</v>
      </c>
      <c r="I259">
        <f t="shared" si="49"/>
        <v>65.543673862103418</v>
      </c>
      <c r="J259">
        <f t="shared" si="47"/>
        <v>95.098621049541421</v>
      </c>
      <c r="K259">
        <f t="shared" si="56"/>
        <v>0</v>
      </c>
      <c r="L259">
        <f t="shared" si="56"/>
        <v>0</v>
      </c>
      <c r="M259">
        <f t="shared" si="47"/>
        <v>1.3886577260808008</v>
      </c>
      <c r="N259">
        <f t="shared" si="47"/>
        <v>4.1663515946992252E-3</v>
      </c>
      <c r="O259">
        <f t="shared" si="52"/>
        <v>8.5862975691119764E-4</v>
      </c>
      <c r="P259">
        <f t="shared" si="47"/>
        <v>2.059263225042495E-7</v>
      </c>
      <c r="Q259">
        <f t="shared" si="53"/>
        <v>6.4540546528125823E-9</v>
      </c>
      <c r="R259">
        <f t="shared" si="54"/>
        <v>2.8796881092048207E-13</v>
      </c>
      <c r="S259">
        <f t="shared" si="54"/>
        <v>3.0188186874750636E-14</v>
      </c>
      <c r="T259">
        <f t="shared" si="55"/>
        <v>5.1835595792136697E-19</v>
      </c>
      <c r="U259">
        <f t="shared" si="55"/>
        <v>1.5759350041809025E-21</v>
      </c>
      <c r="V259">
        <f t="shared" si="55"/>
        <v>1.5209756258446289E-26</v>
      </c>
      <c r="W259">
        <f t="shared" si="50"/>
        <v>165.21812716273541</v>
      </c>
      <c r="X259">
        <f>E259-W259</f>
        <v>13.682618770639806</v>
      </c>
      <c r="Y259">
        <f t="shared" si="51"/>
        <v>187.21405642266475</v>
      </c>
    </row>
    <row r="260" spans="1:25" x14ac:dyDescent="0.3">
      <c r="A260">
        <v>942.24999999998897</v>
      </c>
      <c r="B260">
        <v>296</v>
      </c>
      <c r="C260">
        <f>$AB$15*A260+$AC$15</f>
        <v>123.0048925036665</v>
      </c>
      <c r="D260">
        <f>$E$5-A260-$Z$8</f>
        <v>286.81147723744056</v>
      </c>
      <c r="E260">
        <f t="shared" si="48"/>
        <v>172.9951074963335</v>
      </c>
      <c r="F260">
        <f t="shared" si="49"/>
        <v>2.1693446925637176E-8</v>
      </c>
      <c r="G260">
        <f t="shared" si="49"/>
        <v>4.6923227309600551E-3</v>
      </c>
      <c r="H260">
        <f t="shared" si="49"/>
        <v>2.7194395213789213</v>
      </c>
      <c r="I260">
        <f t="shared" si="49"/>
        <v>61.176610805768284</v>
      </c>
      <c r="J260">
        <f t="shared" si="47"/>
        <v>97.660134310859064</v>
      </c>
      <c r="K260">
        <f t="shared" si="56"/>
        <v>0</v>
      </c>
      <c r="L260">
        <f t="shared" si="56"/>
        <v>0</v>
      </c>
      <c r="M260">
        <f t="shared" si="47"/>
        <v>1.5906153522590827</v>
      </c>
      <c r="N260">
        <f t="shared" si="47"/>
        <v>5.1468783317594963E-3</v>
      </c>
      <c r="O260">
        <f t="shared" si="52"/>
        <v>1.1098616507767352E-3</v>
      </c>
      <c r="P260">
        <f t="shared" si="47"/>
        <v>2.817896065647088E-7</v>
      </c>
      <c r="Q260">
        <f t="shared" si="53"/>
        <v>9.3127049229673453E-9</v>
      </c>
      <c r="R260">
        <f t="shared" si="54"/>
        <v>4.3250917685484243E-13</v>
      </c>
      <c r="S260">
        <f t="shared" si="54"/>
        <v>4.7760782513071417E-14</v>
      </c>
      <c r="T260">
        <f t="shared" si="55"/>
        <v>8.416330383456338E-19</v>
      </c>
      <c r="U260">
        <f t="shared" si="55"/>
        <v>2.760944400064361E-21</v>
      </c>
      <c r="V260">
        <f t="shared" si="55"/>
        <v>2.6921271899404258E-26</v>
      </c>
      <c r="W260">
        <f t="shared" si="50"/>
        <v>163.15774936577509</v>
      </c>
      <c r="X260">
        <f>E260-W260</f>
        <v>9.8373581305584139</v>
      </c>
      <c r="Y260">
        <f t="shared" si="51"/>
        <v>96.773614988863727</v>
      </c>
    </row>
    <row r="261" spans="1:25" x14ac:dyDescent="0.3">
      <c r="A261">
        <v>942.29999999998904</v>
      </c>
      <c r="B261">
        <v>259</v>
      </c>
      <c r="C261">
        <f>$AB$15*A261+$AC$15</f>
        <v>122.91053094070799</v>
      </c>
      <c r="D261">
        <f>$E$5-A261-$Z$8</f>
        <v>286.76147723744049</v>
      </c>
      <c r="E261">
        <f t="shared" si="48"/>
        <v>136.08946905929201</v>
      </c>
      <c r="F261">
        <f t="shared" si="49"/>
        <v>1.4917318313902029E-8</v>
      </c>
      <c r="G261">
        <f t="shared" si="49"/>
        <v>3.6135013174891976E-3</v>
      </c>
      <c r="H261">
        <f t="shared" si="49"/>
        <v>2.321575592207314</v>
      </c>
      <c r="I261">
        <f t="shared" si="49"/>
        <v>56.931770308765941</v>
      </c>
      <c r="J261">
        <f t="shared" si="47"/>
        <v>99.994256955951315</v>
      </c>
      <c r="K261">
        <f t="shared" si="56"/>
        <v>0</v>
      </c>
      <c r="L261">
        <f t="shared" si="56"/>
        <v>0</v>
      </c>
      <c r="M261">
        <f t="shared" si="47"/>
        <v>1.8161977335167971</v>
      </c>
      <c r="N261">
        <f t="shared" si="47"/>
        <v>6.3411898898531266E-3</v>
      </c>
      <c r="O261">
        <f t="shared" si="52"/>
        <v>1.4300781127337327E-3</v>
      </c>
      <c r="P261">
        <f t="shared" si="47"/>
        <v>3.845713696799819E-7</v>
      </c>
      <c r="Q261">
        <f t="shared" si="53"/>
        <v>1.339513363064654E-8</v>
      </c>
      <c r="R261">
        <f t="shared" si="54"/>
        <v>6.4786433343908159E-13</v>
      </c>
      <c r="S261">
        <f t="shared" si="54"/>
        <v>7.5324081055121768E-14</v>
      </c>
      <c r="T261">
        <f t="shared" si="55"/>
        <v>1.3628759493231044E-18</v>
      </c>
      <c r="U261">
        <f t="shared" si="55"/>
        <v>4.8217537200169953E-21</v>
      </c>
      <c r="V261">
        <f t="shared" si="55"/>
        <v>4.7523428628057586E-26</v>
      </c>
      <c r="W261">
        <f t="shared" si="50"/>
        <v>161.07518577264599</v>
      </c>
      <c r="X261">
        <f>E261-W261</f>
        <v>-24.98571671335398</v>
      </c>
      <c r="Y261">
        <f t="shared" si="51"/>
        <v>624.2860396799764</v>
      </c>
    </row>
    <row r="262" spans="1:25" x14ac:dyDescent="0.3">
      <c r="A262">
        <v>942.349999999989</v>
      </c>
      <c r="B262">
        <v>275</v>
      </c>
      <c r="C262">
        <f>$AB$15*A262+$AC$15</f>
        <v>122.81616937774947</v>
      </c>
      <c r="D262">
        <f>$E$5-A262-$Z$8</f>
        <v>286.71147723744053</v>
      </c>
      <c r="E262">
        <f t="shared" si="48"/>
        <v>152.18383062225053</v>
      </c>
      <c r="F262">
        <f t="shared" si="49"/>
        <v>1.0227455373635285E-8</v>
      </c>
      <c r="G262">
        <f t="shared" si="49"/>
        <v>2.7744902496774589E-3</v>
      </c>
      <c r="H262">
        <f t="shared" si="49"/>
        <v>1.9760634995742778</v>
      </c>
      <c r="I262">
        <f t="shared" si="49"/>
        <v>52.824890617009963</v>
      </c>
      <c r="J262">
        <f t="shared" si="47"/>
        <v>102.08159345787962</v>
      </c>
      <c r="K262">
        <f t="shared" si="56"/>
        <v>0</v>
      </c>
      <c r="L262">
        <f t="shared" si="56"/>
        <v>0</v>
      </c>
      <c r="M262">
        <f t="shared" si="47"/>
        <v>2.0672314015208162</v>
      </c>
      <c r="N262">
        <f t="shared" si="47"/>
        <v>7.7917764966096903E-3</v>
      </c>
      <c r="O262">
        <f t="shared" si="52"/>
        <v>1.8368710890277304E-3</v>
      </c>
      <c r="P262">
        <f t="shared" si="47"/>
        <v>5.2344107452288716E-7</v>
      </c>
      <c r="Q262">
        <f t="shared" si="53"/>
        <v>1.9206412989189351E-8</v>
      </c>
      <c r="R262">
        <f t="shared" si="54"/>
        <v>9.6785809775129011E-13</v>
      </c>
      <c r="S262">
        <f t="shared" si="54"/>
        <v>1.1841978135057102E-13</v>
      </c>
      <c r="T262">
        <f t="shared" si="55"/>
        <v>2.2010441360751548E-18</v>
      </c>
      <c r="U262">
        <f t="shared" si="55"/>
        <v>8.3942208650184461E-21</v>
      </c>
      <c r="V262">
        <f t="shared" si="55"/>
        <v>8.3667892277123072E-26</v>
      </c>
      <c r="W262">
        <f t="shared" si="50"/>
        <v>158.96218266669607</v>
      </c>
      <c r="X262">
        <f>E262-W262</f>
        <v>-6.7783520444455405</v>
      </c>
      <c r="Y262">
        <f t="shared" si="51"/>
        <v>45.946056438439037</v>
      </c>
    </row>
    <row r="263" spans="1:25" x14ac:dyDescent="0.3">
      <c r="A263">
        <v>942.39999999998895</v>
      </c>
      <c r="B263">
        <v>304</v>
      </c>
      <c r="C263">
        <f>$AB$15*A263+$AC$15</f>
        <v>122.72180781479119</v>
      </c>
      <c r="D263">
        <f>$E$5-A263-$Z$8</f>
        <v>286.66147723744058</v>
      </c>
      <c r="E263">
        <f t="shared" si="48"/>
        <v>181.27819218520881</v>
      </c>
      <c r="F263">
        <f t="shared" si="49"/>
        <v>6.991318250856606E-9</v>
      </c>
      <c r="G263">
        <f t="shared" si="49"/>
        <v>2.123991777588726E-3</v>
      </c>
      <c r="H263">
        <f t="shared" si="49"/>
        <v>1.6770020985200018</v>
      </c>
      <c r="I263">
        <f t="shared" si="49"/>
        <v>48.869418018509514</v>
      </c>
      <c r="J263">
        <f t="shared" si="47"/>
        <v>103.90452621382425</v>
      </c>
      <c r="K263">
        <f t="shared" si="56"/>
        <v>0</v>
      </c>
      <c r="L263">
        <f t="shared" si="56"/>
        <v>0</v>
      </c>
      <c r="M263">
        <f t="shared" si="47"/>
        <v>2.3455411781923559</v>
      </c>
      <c r="N263">
        <f t="shared" si="47"/>
        <v>9.5486304566292628E-3</v>
      </c>
      <c r="O263">
        <f t="shared" si="52"/>
        <v>2.3519365544927154E-3</v>
      </c>
      <c r="P263">
        <f t="shared" si="47"/>
        <v>7.1055470586191938E-7</v>
      </c>
      <c r="Q263">
        <f t="shared" si="53"/>
        <v>2.7451967760598217E-8</v>
      </c>
      <c r="R263">
        <f t="shared" si="54"/>
        <v>1.4420428842631664E-12</v>
      </c>
      <c r="S263">
        <f t="shared" si="54"/>
        <v>1.8558491493120818E-13</v>
      </c>
      <c r="T263">
        <f t="shared" si="55"/>
        <v>3.5451943325460873E-18</v>
      </c>
      <c r="U263">
        <f t="shared" si="55"/>
        <v>1.4567457650895993E-20</v>
      </c>
      <c r="V263">
        <f t="shared" si="55"/>
        <v>1.4690912188796699E-25</v>
      </c>
      <c r="W263">
        <f t="shared" si="50"/>
        <v>156.81051281283447</v>
      </c>
      <c r="X263">
        <f>E263-W263</f>
        <v>24.467679372374334</v>
      </c>
      <c r="Y263">
        <f t="shared" si="51"/>
        <v>598.66733386931253</v>
      </c>
    </row>
    <row r="264" spans="1:25" x14ac:dyDescent="0.3">
      <c r="A264">
        <v>942.44999999998902</v>
      </c>
      <c r="B264">
        <v>276</v>
      </c>
      <c r="C264">
        <f>$AB$15*A264+$AC$15</f>
        <v>122.62744625183268</v>
      </c>
      <c r="D264">
        <f>$E$5-A264-$Z$8</f>
        <v>286.61147723744051</v>
      </c>
      <c r="E264">
        <f t="shared" si="48"/>
        <v>153.37255374816732</v>
      </c>
      <c r="F264">
        <f t="shared" si="49"/>
        <v>4.7650251106979497E-9</v>
      </c>
      <c r="G264">
        <f t="shared" si="49"/>
        <v>1.6212018928614112E-3</v>
      </c>
      <c r="H264">
        <f t="shared" si="49"/>
        <v>1.418995305220623</v>
      </c>
      <c r="I264">
        <f t="shared" si="49"/>
        <v>45.076518983578509</v>
      </c>
      <c r="J264">
        <f t="shared" si="47"/>
        <v>105.44746288907271</v>
      </c>
      <c r="K264">
        <f t="shared" si="56"/>
        <v>0</v>
      </c>
      <c r="L264">
        <f t="shared" si="56"/>
        <v>0</v>
      </c>
      <c r="M264">
        <f t="shared" si="47"/>
        <v>2.6529253808709412</v>
      </c>
      <c r="N264">
        <f t="shared" si="47"/>
        <v>1.1670368161868987E-2</v>
      </c>
      <c r="O264">
        <f t="shared" si="52"/>
        <v>3.0019297850959565E-3</v>
      </c>
      <c r="P264">
        <f t="shared" si="47"/>
        <v>9.6198015451129266E-7</v>
      </c>
      <c r="Q264">
        <f t="shared" si="53"/>
        <v>3.9113682103915286E-8</v>
      </c>
      <c r="R264">
        <f t="shared" si="54"/>
        <v>2.1428093620491796E-12</v>
      </c>
      <c r="S264">
        <f t="shared" si="54"/>
        <v>2.8992728851622269E-13</v>
      </c>
      <c r="T264">
        <f t="shared" si="55"/>
        <v>5.6949539004333888E-18</v>
      </c>
      <c r="U264">
        <f t="shared" si="55"/>
        <v>2.5200847189459117E-20</v>
      </c>
      <c r="V264">
        <f t="shared" si="55"/>
        <v>2.5726314148959885E-25</v>
      </c>
      <c r="W264">
        <f t="shared" si="50"/>
        <v>154.6121970644439</v>
      </c>
      <c r="X264">
        <f>E264-W264</f>
        <v>-1.2396433162765845</v>
      </c>
      <c r="Y264">
        <f t="shared" si="51"/>
        <v>1.5367155515892081</v>
      </c>
    </row>
    <row r="265" spans="1:25" x14ac:dyDescent="0.3">
      <c r="A265">
        <v>942.49999999998897</v>
      </c>
      <c r="B265">
        <v>285</v>
      </c>
      <c r="C265">
        <f>$AB$15*A265+$AC$15</f>
        <v>122.53308468887417</v>
      </c>
      <c r="D265">
        <f>$E$5-A265-$Z$8</f>
        <v>286.56147723744056</v>
      </c>
      <c r="E265">
        <f t="shared" si="48"/>
        <v>162.46691531112583</v>
      </c>
      <c r="F265">
        <f t="shared" si="49"/>
        <v>3.2380679489608146E-9</v>
      </c>
      <c r="G265">
        <f t="shared" si="49"/>
        <v>1.2337751418941467E-3</v>
      </c>
      <c r="H265">
        <f t="shared" si="49"/>
        <v>1.1971345192889615</v>
      </c>
      <c r="I265">
        <f t="shared" si="49"/>
        <v>41.455123808734719</v>
      </c>
      <c r="J265">
        <f t="shared" si="47"/>
        <v>106.69705836752225</v>
      </c>
      <c r="K265">
        <f t="shared" si="56"/>
        <v>0</v>
      </c>
      <c r="L265">
        <f t="shared" si="56"/>
        <v>0</v>
      </c>
      <c r="M265">
        <f t="shared" si="47"/>
        <v>2.9911280949120962</v>
      </c>
      <c r="N265">
        <f t="shared" si="47"/>
        <v>1.4225479009251649E-2</v>
      </c>
      <c r="O265">
        <f t="shared" si="52"/>
        <v>3.8194731570536915E-3</v>
      </c>
      <c r="P265">
        <f t="shared" si="47"/>
        <v>1.2988935997052607E-6</v>
      </c>
      <c r="Q265">
        <f t="shared" si="53"/>
        <v>5.555356421388723E-8</v>
      </c>
      <c r="R265">
        <f t="shared" si="54"/>
        <v>3.1756144240757615E-12</v>
      </c>
      <c r="S265">
        <f t="shared" si="54"/>
        <v>4.51505993929155E-13</v>
      </c>
      <c r="T265">
        <f t="shared" si="55"/>
        <v>9.1238734077831411E-18</v>
      </c>
      <c r="U265">
        <f t="shared" si="55"/>
        <v>4.3458478966611526E-20</v>
      </c>
      <c r="V265">
        <f t="shared" si="55"/>
        <v>4.4930913224934375E-25</v>
      </c>
      <c r="W265">
        <f t="shared" si="50"/>
        <v>152.35972487545507</v>
      </c>
      <c r="X265">
        <f>E265-W265</f>
        <v>10.107190435670759</v>
      </c>
      <c r="Y265">
        <f t="shared" si="51"/>
        <v>102.15529850291448</v>
      </c>
    </row>
    <row r="266" spans="1:25" x14ac:dyDescent="0.3">
      <c r="A266">
        <v>942.54999999998904</v>
      </c>
      <c r="B266" s="4">
        <v>266</v>
      </c>
      <c r="C266">
        <f>$AB$15*A266+$AC$15</f>
        <v>122.43872312591566</v>
      </c>
      <c r="D266">
        <f>$E$5-A266-$Z$8</f>
        <v>286.51147723744049</v>
      </c>
      <c r="E266">
        <f t="shared" ref="E266:E329" si="57">B266-C266</f>
        <v>143.56127687408434</v>
      </c>
      <c r="F266">
        <f t="shared" si="49"/>
        <v>2.1939229184708433E-9</v>
      </c>
      <c r="G266">
        <f t="shared" si="49"/>
        <v>9.3615890383383002E-4</v>
      </c>
      <c r="H266">
        <f t="shared" si="49"/>
        <v>1.0069770943710699</v>
      </c>
      <c r="I266">
        <f t="shared" si="49"/>
        <v>38.011998665314628</v>
      </c>
      <c r="J266">
        <f t="shared" si="47"/>
        <v>107.6424068922416</v>
      </c>
      <c r="K266">
        <f t="shared" si="56"/>
        <v>0</v>
      </c>
      <c r="L266">
        <f t="shared" si="56"/>
        <v>0</v>
      </c>
      <c r="M266">
        <f t="shared" si="47"/>
        <v>3.3618086778146052</v>
      </c>
      <c r="N266">
        <f t="shared" si="47"/>
        <v>1.7293707648296144E-2</v>
      </c>
      <c r="O266">
        <f t="shared" si="52"/>
        <v>4.8443375730733654E-3</v>
      </c>
      <c r="P266">
        <f t="shared" si="47"/>
        <v>1.7491212352388777E-6</v>
      </c>
      <c r="Q266">
        <f t="shared" si="53"/>
        <v>7.8654424571807591E-8</v>
      </c>
      <c r="R266">
        <f t="shared" si="54"/>
        <v>4.6936517989071919E-12</v>
      </c>
      <c r="S266">
        <f t="shared" si="54"/>
        <v>7.009159627924143E-13</v>
      </c>
      <c r="T266">
        <f t="shared" si="55"/>
        <v>1.4578309304493446E-17</v>
      </c>
      <c r="U266">
        <f t="shared" si="55"/>
        <v>7.4707105077325519E-20</v>
      </c>
      <c r="V266">
        <f t="shared" si="55"/>
        <v>7.826215356890649E-25</v>
      </c>
      <c r="W266">
        <f t="shared" si="50"/>
        <v>150.04626736384208</v>
      </c>
      <c r="X266">
        <f>E266-W266</f>
        <v>-6.4849904897577346</v>
      </c>
      <c r="Y266">
        <f t="shared" ref="Y266:Y329" si="58">(X266)^2</f>
        <v>42.055101652248261</v>
      </c>
    </row>
    <row r="267" spans="1:25" x14ac:dyDescent="0.3">
      <c r="A267">
        <v>942.599999999989</v>
      </c>
      <c r="B267" s="4">
        <v>295</v>
      </c>
      <c r="C267">
        <f>$AB$15*A267+$AC$15</f>
        <v>122.34436156295737</v>
      </c>
      <c r="D267">
        <f>$E$5-A267-$Z$8</f>
        <v>286.46147723744053</v>
      </c>
      <c r="E267">
        <f t="shared" si="57"/>
        <v>172.65563843704263</v>
      </c>
      <c r="F267">
        <f t="shared" ref="F267:J317" si="59">F$8*EXP(-(($D267-F$9)^2)/(2*F$10^2))</f>
        <v>1.4820792082749152E-9</v>
      </c>
      <c r="G267">
        <f t="shared" si="59"/>
        <v>7.0823562979026723E-4</v>
      </c>
      <c r="H267">
        <f t="shared" si="59"/>
        <v>0.84452181519950453</v>
      </c>
      <c r="I267">
        <f t="shared" si="59"/>
        <v>34.751842626310072</v>
      </c>
      <c r="J267">
        <f t="shared" si="59"/>
        <v>108.275200527764</v>
      </c>
      <c r="K267">
        <f t="shared" si="56"/>
        <v>0</v>
      </c>
      <c r="L267">
        <f t="shared" si="56"/>
        <v>0</v>
      </c>
      <c r="M267">
        <f t="shared" ref="M267:V330" si="60">M$8*EXP(-(($D267-M$9)^2)/(2*M$10^2))</f>
        <v>3.7665087456399555</v>
      </c>
      <c r="N267">
        <f t="shared" si="60"/>
        <v>2.0967574661036291E-2</v>
      </c>
      <c r="O267">
        <f t="shared" si="52"/>
        <v>6.1248201440275507E-3</v>
      </c>
      <c r="P267">
        <f t="shared" si="60"/>
        <v>2.3491195509769361E-6</v>
      </c>
      <c r="Q267">
        <f t="shared" si="53"/>
        <v>1.1101007423006496E-7</v>
      </c>
      <c r="R267">
        <f t="shared" si="54"/>
        <v>6.9188328973927949E-12</v>
      </c>
      <c r="S267">
        <f t="shared" si="54"/>
        <v>1.0846668965724981E-12</v>
      </c>
      <c r="T267">
        <f t="shared" si="54"/>
        <v>2.323132289596222E-17</v>
      </c>
      <c r="U267">
        <f t="shared" si="54"/>
        <v>1.2801984521591356E-19</v>
      </c>
      <c r="V267">
        <f t="shared" si="60"/>
        <v>1.359556355575057E-24</v>
      </c>
      <c r="W267">
        <f t="shared" si="50"/>
        <v>147.66587680696807</v>
      </c>
      <c r="X267">
        <f>E267-W267</f>
        <v>24.989761630074554</v>
      </c>
      <c r="Y267">
        <f t="shared" si="58"/>
        <v>624.48818632794644</v>
      </c>
    </row>
    <row r="268" spans="1:25" x14ac:dyDescent="0.3">
      <c r="A268">
        <v>942.64999999998804</v>
      </c>
      <c r="B268" s="4">
        <v>246</v>
      </c>
      <c r="C268">
        <f>$AB$15*A268+$AC$15</f>
        <v>122.25000000000068</v>
      </c>
      <c r="D268">
        <f>$E$5-A268-$Z$8</f>
        <v>286.41147723744149</v>
      </c>
      <c r="E268">
        <f t="shared" si="57"/>
        <v>123.74999999999932</v>
      </c>
      <c r="F268">
        <f t="shared" si="59"/>
        <v>9.9824261779813118E-10</v>
      </c>
      <c r="G268">
        <f t="shared" si="59"/>
        <v>5.3422057843588563E-4</v>
      </c>
      <c r="H268">
        <f t="shared" si="59"/>
        <v>0.70618224773527649</v>
      </c>
      <c r="I268">
        <f t="shared" si="59"/>
        <v>31.677406019741696</v>
      </c>
      <c r="J268">
        <f t="shared" si="59"/>
        <v>108.58985072417123</v>
      </c>
      <c r="K268">
        <f t="shared" si="56"/>
        <v>0</v>
      </c>
      <c r="L268">
        <f t="shared" si="56"/>
        <v>0</v>
      </c>
      <c r="M268">
        <f t="shared" si="60"/>
        <v>4.2066169838360494</v>
      </c>
      <c r="N268">
        <f t="shared" si="60"/>
        <v>2.5354039043210489E-2</v>
      </c>
      <c r="O268">
        <f t="shared" si="52"/>
        <v>7.7193420588375665E-3</v>
      </c>
      <c r="P268">
        <f t="shared" si="60"/>
        <v>3.1465105904196395E-6</v>
      </c>
      <c r="Q268">
        <f t="shared" si="53"/>
        <v>1.5618151541113624E-7</v>
      </c>
      <c r="R268">
        <f t="shared" si="54"/>
        <v>1.0171703372597078E-11</v>
      </c>
      <c r="S268">
        <f t="shared" si="54"/>
        <v>1.6732268519530091E-12</v>
      </c>
      <c r="T268">
        <f t="shared" si="54"/>
        <v>3.6921521833348509E-17</v>
      </c>
      <c r="U268">
        <f t="shared" si="54"/>
        <v>2.1868585465576938E-19</v>
      </c>
      <c r="V268">
        <f t="shared" si="60"/>
        <v>2.3554913076781716E-24</v>
      </c>
      <c r="W268">
        <f t="shared" si="50"/>
        <v>145.21366688086695</v>
      </c>
      <c r="X268">
        <f>E268-W268</f>
        <v>-21.463666880867635</v>
      </c>
      <c r="Y268">
        <f t="shared" si="58"/>
        <v>460.68899597285417</v>
      </c>
    </row>
    <row r="269" spans="1:25" x14ac:dyDescent="0.3">
      <c r="A269">
        <v>942.69999999998799</v>
      </c>
      <c r="B269" s="4">
        <v>259</v>
      </c>
      <c r="C269">
        <f>$AB$15*A269+$AC$15</f>
        <v>122.1556384370424</v>
      </c>
      <c r="D269">
        <f>$E$5-A269-$Z$8</f>
        <v>286.36147723744153</v>
      </c>
      <c r="E269">
        <f t="shared" si="57"/>
        <v>136.8443615629576</v>
      </c>
      <c r="F269">
        <f t="shared" si="59"/>
        <v>6.7037134540828077E-10</v>
      </c>
      <c r="G269">
        <f t="shared" si="59"/>
        <v>4.0177054839653887E-4</v>
      </c>
      <c r="H269">
        <f t="shared" si="59"/>
        <v>0.58875873302507875</v>
      </c>
      <c r="I269">
        <f t="shared" si="59"/>
        <v>28.789626332789506</v>
      </c>
      <c r="J269">
        <f t="shared" si="59"/>
        <v>108.58357049517051</v>
      </c>
      <c r="K269">
        <f t="shared" si="56"/>
        <v>0</v>
      </c>
      <c r="L269">
        <f t="shared" si="56"/>
        <v>0</v>
      </c>
      <c r="M269">
        <f t="shared" si="60"/>
        <v>4.6833322183784478</v>
      </c>
      <c r="N269">
        <f t="shared" si="60"/>
        <v>3.057630366428437E-2</v>
      </c>
      <c r="O269">
        <f t="shared" si="52"/>
        <v>9.6982915535684146E-3</v>
      </c>
      <c r="P269">
        <f t="shared" si="60"/>
        <v>4.2033170333036735E-6</v>
      </c>
      <c r="Q269">
        <f t="shared" si="53"/>
        <v>2.190407290313015E-7</v>
      </c>
      <c r="R269">
        <f t="shared" si="54"/>
        <v>1.4913974743972815E-11</v>
      </c>
      <c r="S269">
        <f t="shared" si="54"/>
        <v>2.5730087883069469E-12</v>
      </c>
      <c r="T269">
        <f t="shared" si="54"/>
        <v>5.8522668030487795E-17</v>
      </c>
      <c r="U269">
        <f t="shared" si="54"/>
        <v>3.7238492489427114E-19</v>
      </c>
      <c r="V269">
        <f t="shared" si="60"/>
        <v>4.0700961496419349E-24</v>
      </c>
      <c r="W269">
        <f t="shared" si="50"/>
        <v>142.68596856817544</v>
      </c>
      <c r="X269">
        <f>E269-W269</f>
        <v>-5.8416070052178384</v>
      </c>
      <c r="Y269">
        <f t="shared" si="58"/>
        <v>34.124372403410121</v>
      </c>
    </row>
    <row r="270" spans="1:25" x14ac:dyDescent="0.3">
      <c r="A270">
        <v>942.74999999998795</v>
      </c>
      <c r="B270" s="4">
        <v>250</v>
      </c>
      <c r="C270">
        <f>$AB$15*A270+$AC$15</f>
        <v>122.06127687408389</v>
      </c>
      <c r="D270">
        <f>$E$5-A270-$Z$8</f>
        <v>286.31147723744158</v>
      </c>
      <c r="E270">
        <f t="shared" si="57"/>
        <v>127.93872312591611</v>
      </c>
      <c r="F270">
        <f t="shared" si="59"/>
        <v>4.4885846537667848E-10</v>
      </c>
      <c r="G270">
        <f t="shared" si="59"/>
        <v>3.0126607207096574E-4</v>
      </c>
      <c r="H270">
        <f t="shared" si="59"/>
        <v>0.48940969795111811</v>
      </c>
      <c r="I270">
        <f t="shared" si="59"/>
        <v>26.087777863128945</v>
      </c>
      <c r="J270">
        <f t="shared" si="59"/>
        <v>108.25641552003191</v>
      </c>
      <c r="K270">
        <f t="shared" si="56"/>
        <v>0</v>
      </c>
      <c r="L270">
        <f t="shared" si="56"/>
        <v>0</v>
      </c>
      <c r="M270">
        <f t="shared" si="60"/>
        <v>5.1976252767577913</v>
      </c>
      <c r="N270">
        <f t="shared" si="60"/>
        <v>3.6775762191255466E-2</v>
      </c>
      <c r="O270">
        <f t="shared" si="52"/>
        <v>1.2146137422797715E-2</v>
      </c>
      <c r="P270">
        <f t="shared" si="60"/>
        <v>5.6000766199266176E-6</v>
      </c>
      <c r="Q270">
        <f t="shared" si="53"/>
        <v>3.062302751252587E-7</v>
      </c>
      <c r="R270">
        <f t="shared" si="54"/>
        <v>2.1808811122787248E-11</v>
      </c>
      <c r="S270">
        <f t="shared" si="54"/>
        <v>3.9441708413147928E-12</v>
      </c>
      <c r="T270">
        <f t="shared" si="54"/>
        <v>9.2514011426128953E-17</v>
      </c>
      <c r="U270">
        <f t="shared" si="54"/>
        <v>6.3210830264715838E-19</v>
      </c>
      <c r="V270">
        <f t="shared" si="60"/>
        <v>7.0140152090480751E-24</v>
      </c>
      <c r="W270">
        <f t="shared" si="50"/>
        <v>140.08045743033745</v>
      </c>
      <c r="X270">
        <f>E270-W270</f>
        <v>-12.141734304421334</v>
      </c>
      <c r="Y270">
        <f t="shared" si="58"/>
        <v>147.42171191916182</v>
      </c>
    </row>
    <row r="271" spans="1:25" x14ac:dyDescent="0.3">
      <c r="A271">
        <v>942.79999999998802</v>
      </c>
      <c r="B271" s="4">
        <v>249</v>
      </c>
      <c r="C271">
        <f>$AB$15*A271+$AC$15</f>
        <v>121.96691531112538</v>
      </c>
      <c r="D271">
        <f>$E$5-A271-$Z$8</f>
        <v>286.26147723744151</v>
      </c>
      <c r="E271">
        <f t="shared" si="57"/>
        <v>127.03308468887462</v>
      </c>
      <c r="F271">
        <f t="shared" si="59"/>
        <v>2.9965259354373543E-10</v>
      </c>
      <c r="G271">
        <f t="shared" si="59"/>
        <v>2.2523557945705117E-4</v>
      </c>
      <c r="H271">
        <f t="shared" si="59"/>
        <v>0.40562285963538353</v>
      </c>
      <c r="I271">
        <f t="shared" si="59"/>
        <v>23.569631371795822</v>
      </c>
      <c r="J271">
        <f t="shared" si="59"/>
        <v>107.6112833216899</v>
      </c>
      <c r="K271">
        <f t="shared" si="56"/>
        <v>0</v>
      </c>
      <c r="L271">
        <f t="shared" si="56"/>
        <v>0</v>
      </c>
      <c r="M271">
        <f t="shared" si="60"/>
        <v>5.7502002595094819</v>
      </c>
      <c r="N271">
        <f t="shared" si="60"/>
        <v>4.4114082737702412E-2</v>
      </c>
      <c r="O271">
        <f t="shared" si="52"/>
        <v>1.516383846906981E-2</v>
      </c>
      <c r="P271">
        <f t="shared" si="60"/>
        <v>7.4410575222469953E-6</v>
      </c>
      <c r="Q271">
        <f t="shared" si="53"/>
        <v>4.2677539923992155E-7</v>
      </c>
      <c r="R271">
        <f t="shared" si="54"/>
        <v>3.1806029005427752E-11</v>
      </c>
      <c r="S271">
        <f t="shared" si="54"/>
        <v>6.0269580840031672E-12</v>
      </c>
      <c r="T271">
        <f t="shared" si="54"/>
        <v>1.4585784042804661E-16</v>
      </c>
      <c r="U271">
        <f t="shared" si="54"/>
        <v>1.0695938636470746E-18</v>
      </c>
      <c r="V271">
        <f t="shared" si="60"/>
        <v>1.205501094711816E-23</v>
      </c>
      <c r="W271">
        <f t="shared" si="50"/>
        <v>137.39624883758722</v>
      </c>
      <c r="X271">
        <f>E271-W271</f>
        <v>-10.363164148712599</v>
      </c>
      <c r="Y271">
        <f t="shared" si="58"/>
        <v>107.39517117316213</v>
      </c>
    </row>
    <row r="272" spans="1:25" x14ac:dyDescent="0.3">
      <c r="A272">
        <v>942.84999999998797</v>
      </c>
      <c r="B272" s="4">
        <v>272</v>
      </c>
      <c r="C272">
        <f>$AB$15*A272+$AC$15</f>
        <v>121.87255374816709</v>
      </c>
      <c r="D272">
        <f>$E$5-A272-$Z$8</f>
        <v>286.21147723744156</v>
      </c>
      <c r="E272">
        <f t="shared" si="57"/>
        <v>150.12744625183291</v>
      </c>
      <c r="F272">
        <f t="shared" si="59"/>
        <v>1.994533358675975E-10</v>
      </c>
      <c r="G272">
        <f t="shared" si="59"/>
        <v>1.6789524938666775E-4</v>
      </c>
      <c r="H272">
        <f t="shared" si="59"/>
        <v>0.33518680730578737</v>
      </c>
      <c r="I272">
        <f t="shared" si="59"/>
        <v>21.231620132572239</v>
      </c>
      <c r="J272">
        <f t="shared" si="59"/>
        <v>106.6538705378905</v>
      </c>
      <c r="K272">
        <f t="shared" si="56"/>
        <v>0</v>
      </c>
      <c r="L272">
        <f t="shared" si="56"/>
        <v>0</v>
      </c>
      <c r="M272">
        <f t="shared" si="60"/>
        <v>6.3414559276938869</v>
      </c>
      <c r="N272">
        <f t="shared" si="60"/>
        <v>5.2775419708158723E-2</v>
      </c>
      <c r="O272">
        <f t="shared" si="52"/>
        <v>1.887157350571534E-2</v>
      </c>
      <c r="P272">
        <f t="shared" si="60"/>
        <v>9.8608471283624771E-6</v>
      </c>
      <c r="Q272">
        <f t="shared" si="53"/>
        <v>5.9289615581068676E-7</v>
      </c>
      <c r="R272">
        <f t="shared" si="54"/>
        <v>4.6262146706881844E-11</v>
      </c>
      <c r="S272">
        <f t="shared" si="54"/>
        <v>9.1805484834751116E-12</v>
      </c>
      <c r="T272">
        <f t="shared" si="54"/>
        <v>2.2934586647312667E-16</v>
      </c>
      <c r="U272">
        <f t="shared" si="54"/>
        <v>1.8041569474661749E-18</v>
      </c>
      <c r="V272">
        <f t="shared" si="60"/>
        <v>2.0663666615115359E-23</v>
      </c>
      <c r="W272">
        <f t="shared" ref="W272:W335" si="61">F272+G272+H272+I272+J272+K272+L272+M272+N272+R272+O272+P272+Q272+T272+S272+U272+V272</f>
        <v>134.63395874792386</v>
      </c>
      <c r="X272">
        <f>E272-W272</f>
        <v>15.493487503909051</v>
      </c>
      <c r="Y272">
        <f t="shared" si="58"/>
        <v>240.04815503378592</v>
      </c>
    </row>
    <row r="273" spans="1:25" x14ac:dyDescent="0.3">
      <c r="A273">
        <v>942.89999999998804</v>
      </c>
      <c r="B273" s="4">
        <v>244</v>
      </c>
      <c r="C273">
        <f>$AB$15*A273+$AC$15</f>
        <v>121.77819218520835</v>
      </c>
      <c r="D273">
        <f>$E$5-A273-$Z$8</f>
        <v>286.16147723744149</v>
      </c>
      <c r="E273">
        <f t="shared" si="57"/>
        <v>122.22180781479165</v>
      </c>
      <c r="F273">
        <f t="shared" si="59"/>
        <v>1.3236684284707139E-10</v>
      </c>
      <c r="G273">
        <f t="shared" si="59"/>
        <v>1.2478272438916826E-4</v>
      </c>
      <c r="H273">
        <f t="shared" si="59"/>
        <v>0.27616335734427466</v>
      </c>
      <c r="I273">
        <f t="shared" si="59"/>
        <v>19.069008978769066</v>
      </c>
      <c r="J273">
        <f t="shared" si="59"/>
        <v>105.39258916668769</v>
      </c>
      <c r="K273">
        <f t="shared" si="56"/>
        <v>0</v>
      </c>
      <c r="L273">
        <f t="shared" si="56"/>
        <v>0</v>
      </c>
      <c r="M273">
        <f t="shared" si="60"/>
        <v>6.971447987795476</v>
      </c>
      <c r="N273">
        <f t="shared" si="60"/>
        <v>6.2968740942318704E-2</v>
      </c>
      <c r="O273">
        <f t="shared" si="52"/>
        <v>2.3411814854642402E-2</v>
      </c>
      <c r="P273">
        <f t="shared" si="60"/>
        <v>1.3032647885355753E-5</v>
      </c>
      <c r="Q273">
        <f t="shared" si="53"/>
        <v>8.2108079882866999E-7</v>
      </c>
      <c r="R273">
        <f t="shared" si="54"/>
        <v>6.7109033441650075E-11</v>
      </c>
      <c r="S273">
        <f t="shared" si="54"/>
        <v>1.3940138556250606E-11</v>
      </c>
      <c r="T273">
        <f t="shared" si="54"/>
        <v>3.5965899528417831E-16</v>
      </c>
      <c r="U273">
        <f t="shared" si="54"/>
        <v>3.0335959223303263E-18</v>
      </c>
      <c r="V273">
        <f t="shared" si="60"/>
        <v>3.532531434110167E-23</v>
      </c>
      <c r="W273">
        <f t="shared" si="61"/>
        <v>131.79572868305996</v>
      </c>
      <c r="X273">
        <f>E273-W273</f>
        <v>-9.573920868268317</v>
      </c>
      <c r="Y273">
        <f t="shared" si="58"/>
        <v>91.659960791863568</v>
      </c>
    </row>
    <row r="274" spans="1:25" x14ac:dyDescent="0.3">
      <c r="A274">
        <v>942.94999999998799</v>
      </c>
      <c r="B274" s="4">
        <v>232</v>
      </c>
      <c r="C274">
        <f>$AB$15*A274+$AC$15</f>
        <v>121.68383062225007</v>
      </c>
      <c r="D274">
        <f>$E$5-A274-$Z$8</f>
        <v>286.11147723744153</v>
      </c>
      <c r="E274">
        <f t="shared" si="57"/>
        <v>110.31616937774993</v>
      </c>
      <c r="F274">
        <f t="shared" si="59"/>
        <v>8.7585408365051597E-11</v>
      </c>
      <c r="G274">
        <f t="shared" si="59"/>
        <v>9.2466658055264446E-5</v>
      </c>
      <c r="H274">
        <f t="shared" si="59"/>
        <v>0.22686099554061193</v>
      </c>
      <c r="I274">
        <f t="shared" si="59"/>
        <v>17.076063213013764</v>
      </c>
      <c r="J274">
        <f t="shared" si="59"/>
        <v>103.83844350858037</v>
      </c>
      <c r="K274">
        <f t="shared" si="56"/>
        <v>0</v>
      </c>
      <c r="L274">
        <f t="shared" si="56"/>
        <v>0</v>
      </c>
      <c r="M274">
        <f t="shared" si="60"/>
        <v>7.6398531188617742</v>
      </c>
      <c r="N274">
        <f t="shared" si="60"/>
        <v>7.4930252312677359E-2</v>
      </c>
      <c r="O274">
        <f t="shared" si="52"/>
        <v>2.8952765536990163E-2</v>
      </c>
      <c r="P274">
        <f t="shared" si="60"/>
        <v>1.7178687079092704E-5</v>
      </c>
      <c r="Q274">
        <f t="shared" si="53"/>
        <v>1.1334990547575818E-6</v>
      </c>
      <c r="R274">
        <f t="shared" si="54"/>
        <v>9.709012439881238E-11</v>
      </c>
      <c r="S274">
        <f t="shared" si="54"/>
        <v>2.1100539366113323E-11</v>
      </c>
      <c r="T274">
        <f t="shared" si="54"/>
        <v>5.625094303690278E-16</v>
      </c>
      <c r="U274">
        <f t="shared" si="54"/>
        <v>5.0847447103165992E-18</v>
      </c>
      <c r="V274">
        <f t="shared" si="60"/>
        <v>6.0228709148539026E-23</v>
      </c>
      <c r="W274">
        <f t="shared" si="61"/>
        <v>128.88521463289612</v>
      </c>
      <c r="X274">
        <f>E274-W274</f>
        <v>-18.569045255146193</v>
      </c>
      <c r="Y274">
        <f t="shared" si="58"/>
        <v>344.80944168766734</v>
      </c>
    </row>
    <row r="275" spans="1:25" x14ac:dyDescent="0.3">
      <c r="A275">
        <v>942.99999999998795</v>
      </c>
      <c r="B275" s="4">
        <v>246</v>
      </c>
      <c r="C275">
        <f>$AB$15*A275+$AC$15</f>
        <v>121.58946905929179</v>
      </c>
      <c r="D275">
        <f>$E$5-A275-$Z$8</f>
        <v>286.06147723744158</v>
      </c>
      <c r="E275">
        <f t="shared" si="57"/>
        <v>124.41053094070821</v>
      </c>
      <c r="F275">
        <f t="shared" si="59"/>
        <v>5.778284895762345E-11</v>
      </c>
      <c r="G275">
        <f t="shared" si="59"/>
        <v>6.831726986399926E-5</v>
      </c>
      <c r="H275">
        <f t="shared" si="59"/>
        <v>0.18580964605518868</v>
      </c>
      <c r="I275">
        <f t="shared" si="59"/>
        <v>15.246214554235644</v>
      </c>
      <c r="J275">
        <f t="shared" si="59"/>
        <v>102.00487032295682</v>
      </c>
      <c r="K275">
        <f t="shared" si="56"/>
        <v>0</v>
      </c>
      <c r="L275">
        <f t="shared" si="56"/>
        <v>0</v>
      </c>
      <c r="M275">
        <f t="shared" si="60"/>
        <v>8.3459356346127471</v>
      </c>
      <c r="N275">
        <f t="shared" si="60"/>
        <v>8.892589641196838E-2</v>
      </c>
      <c r="O275">
        <f t="shared" si="52"/>
        <v>3.5692176363006506E-2</v>
      </c>
      <c r="P275">
        <f t="shared" si="60"/>
        <v>2.2583234664828548E-5</v>
      </c>
      <c r="Q275">
        <f t="shared" si="53"/>
        <v>1.5598557310003434E-6</v>
      </c>
      <c r="R275">
        <f t="shared" si="54"/>
        <v>1.4009027980590645E-10</v>
      </c>
      <c r="S275">
        <f t="shared" si="54"/>
        <v>3.1838164886072457E-11</v>
      </c>
      <c r="T275">
        <f t="shared" si="54"/>
        <v>8.7742006182480306E-16</v>
      </c>
      <c r="U275">
        <f t="shared" si="54"/>
        <v>8.4958840955775858E-18</v>
      </c>
      <c r="V275">
        <f t="shared" si="60"/>
        <v>1.0241414575480994E-22</v>
      </c>
      <c r="W275">
        <f t="shared" si="61"/>
        <v>125.90754069122534</v>
      </c>
      <c r="X275">
        <f>E275-W275</f>
        <v>-1.4970097505171225</v>
      </c>
      <c r="Y275">
        <f t="shared" si="58"/>
        <v>2.2410381931433374</v>
      </c>
    </row>
    <row r="276" spans="1:25" x14ac:dyDescent="0.3">
      <c r="A276">
        <v>943.04999999998802</v>
      </c>
      <c r="B276" s="4">
        <v>255</v>
      </c>
      <c r="C276">
        <f>$AB$15*A276+$AC$15</f>
        <v>121.49510749633328</v>
      </c>
      <c r="D276">
        <f>$E$5-A276-$Z$8</f>
        <v>286.01147723744151</v>
      </c>
      <c r="E276">
        <f t="shared" si="57"/>
        <v>133.50489250366672</v>
      </c>
      <c r="F276">
        <f t="shared" si="59"/>
        <v>3.8008504762202204E-11</v>
      </c>
      <c r="G276">
        <f t="shared" si="59"/>
        <v>5.0325776683500056E-5</v>
      </c>
      <c r="H276">
        <f t="shared" si="59"/>
        <v>0.15173693986752967</v>
      </c>
      <c r="I276">
        <f t="shared" si="59"/>
        <v>13.57222163795325</v>
      </c>
      <c r="J276">
        <f t="shared" si="59"/>
        <v>99.907545445954284</v>
      </c>
      <c r="K276">
        <f t="shared" si="56"/>
        <v>0</v>
      </c>
      <c r="L276">
        <f t="shared" si="56"/>
        <v>0</v>
      </c>
      <c r="M276">
        <f t="shared" si="60"/>
        <v>9.0885177023173966</v>
      </c>
      <c r="N276">
        <f t="shared" si="60"/>
        <v>0.10525389591106822</v>
      </c>
      <c r="O276">
        <f t="shared" si="52"/>
        <v>4.3861553705528654E-2</v>
      </c>
      <c r="P276">
        <f t="shared" si="60"/>
        <v>2.9608826650420955E-5</v>
      </c>
      <c r="Q276">
        <f t="shared" si="53"/>
        <v>2.1398124396873852E-6</v>
      </c>
      <c r="R276">
        <f t="shared" si="54"/>
        <v>2.0159502919310847E-10</v>
      </c>
      <c r="S276">
        <f t="shared" si="54"/>
        <v>4.7888419382809462E-11</v>
      </c>
      <c r="T276">
        <f t="shared" si="54"/>
        <v>1.3649733870569465E-15</v>
      </c>
      <c r="U276">
        <f t="shared" si="54"/>
        <v>1.415063761335985E-17</v>
      </c>
      <c r="V276">
        <f t="shared" si="60"/>
        <v>1.7368215933141693E-22</v>
      </c>
      <c r="W276">
        <f t="shared" si="61"/>
        <v>122.86921925041231</v>
      </c>
      <c r="X276">
        <f>E276-W276</f>
        <v>10.63567325325441</v>
      </c>
      <c r="Y276">
        <f t="shared" si="58"/>
        <v>113.11754554999125</v>
      </c>
    </row>
    <row r="277" spans="1:25" x14ac:dyDescent="0.3">
      <c r="A277">
        <v>943.09999999998797</v>
      </c>
      <c r="B277" s="4">
        <v>256</v>
      </c>
      <c r="C277">
        <f>$AB$15*A277+$AC$15</f>
        <v>121.40074593337476</v>
      </c>
      <c r="D277">
        <f>$E$5-A277-$Z$8</f>
        <v>285.96147723744156</v>
      </c>
      <c r="E277">
        <f t="shared" si="57"/>
        <v>134.59925406662524</v>
      </c>
      <c r="F277">
        <f t="shared" si="59"/>
        <v>2.4927416029333414E-11</v>
      </c>
      <c r="G277">
        <f t="shared" si="59"/>
        <v>3.696282128539988E-5</v>
      </c>
      <c r="H277">
        <f t="shared" si="59"/>
        <v>0.12354609677267639</v>
      </c>
      <c r="I277">
        <f t="shared" si="59"/>
        <v>12.046322948209747</v>
      </c>
      <c r="J277">
        <f t="shared" si="59"/>
        <v>97.564160761370772</v>
      </c>
      <c r="K277">
        <f t="shared" si="56"/>
        <v>0</v>
      </c>
      <c r="L277">
        <f t="shared" si="56"/>
        <v>0</v>
      </c>
      <c r="M277">
        <f t="shared" si="60"/>
        <v>9.8659540479851806</v>
      </c>
      <c r="N277">
        <f t="shared" si="60"/>
        <v>0.12424730563244449</v>
      </c>
      <c r="O277">
        <f t="shared" si="52"/>
        <v>5.373076171616599E-2</v>
      </c>
      <c r="P277">
        <f t="shared" si="60"/>
        <v>3.8716413429671547E-5</v>
      </c>
      <c r="Q277">
        <f t="shared" si="53"/>
        <v>2.9261392353860704E-6</v>
      </c>
      <c r="R277">
        <f t="shared" si="54"/>
        <v>2.8932802827956409E-10</v>
      </c>
      <c r="S277">
        <f t="shared" si="54"/>
        <v>7.1802734263292327E-11</v>
      </c>
      <c r="T277">
        <f t="shared" si="54"/>
        <v>2.1177743275019687E-15</v>
      </c>
      <c r="U277">
        <f t="shared" si="54"/>
        <v>2.3494783305959036E-17</v>
      </c>
      <c r="V277">
        <f t="shared" si="60"/>
        <v>2.9375775764366133E-22</v>
      </c>
      <c r="W277">
        <f t="shared" si="61"/>
        <v>119.77804052744702</v>
      </c>
      <c r="X277">
        <f>E277-W277</f>
        <v>14.821213539178217</v>
      </c>
      <c r="Y277">
        <f t="shared" si="58"/>
        <v>219.66837077391969</v>
      </c>
    </row>
    <row r="278" spans="1:25" x14ac:dyDescent="0.3">
      <c r="A278">
        <v>943.14999999998804</v>
      </c>
      <c r="B278" s="4">
        <v>224</v>
      </c>
      <c r="C278">
        <f>$AB$15*A278+$AC$15</f>
        <v>121.30638437041625</v>
      </c>
      <c r="D278">
        <f>$E$5-A278-$Z$8</f>
        <v>285.91147723744149</v>
      </c>
      <c r="E278">
        <f t="shared" si="57"/>
        <v>102.69361562958375</v>
      </c>
      <c r="F278">
        <f t="shared" si="59"/>
        <v>1.6300029172182648E-11</v>
      </c>
      <c r="G278">
        <f t="shared" si="59"/>
        <v>2.7067888670695883E-5</v>
      </c>
      <c r="H278">
        <f t="shared" si="59"/>
        <v>0.10029548430060584</v>
      </c>
      <c r="I278">
        <f t="shared" si="59"/>
        <v>10.660380431519878</v>
      </c>
      <c r="J278">
        <f t="shared" si="59"/>
        <v>94.994175960248683</v>
      </c>
      <c r="K278">
        <f t="shared" si="56"/>
        <v>0</v>
      </c>
      <c r="L278">
        <f t="shared" si="56"/>
        <v>0</v>
      </c>
      <c r="M278">
        <f t="shared" si="60"/>
        <v>10.676112061378952</v>
      </c>
      <c r="N278">
        <f t="shared" si="60"/>
        <v>0.14627653044581976</v>
      </c>
      <c r="O278">
        <f t="shared" si="52"/>
        <v>6.5613013953738128E-2</v>
      </c>
      <c r="P278">
        <f t="shared" si="60"/>
        <v>5.0490295407864951E-5</v>
      </c>
      <c r="Q278">
        <f t="shared" si="53"/>
        <v>3.9888000942414031E-6</v>
      </c>
      <c r="R278">
        <f t="shared" si="54"/>
        <v>4.1413321786735547E-10</v>
      </c>
      <c r="S278">
        <f t="shared" si="54"/>
        <v>1.0731970415125274E-10</v>
      </c>
      <c r="T278">
        <f t="shared" si="54"/>
        <v>3.2769819260140956E-15</v>
      </c>
      <c r="U278">
        <f t="shared" si="54"/>
        <v>3.8886144260134296E-17</v>
      </c>
      <c r="V278">
        <f t="shared" si="60"/>
        <v>4.9552132620255475E-22</v>
      </c>
      <c r="W278">
        <f t="shared" si="61"/>
        <v>116.6429350293696</v>
      </c>
      <c r="X278">
        <f>E278-W278</f>
        <v>-13.94931939978585</v>
      </c>
      <c r="Y278">
        <f t="shared" si="58"/>
        <v>194.58351171724186</v>
      </c>
    </row>
    <row r="279" spans="1:25" x14ac:dyDescent="0.3">
      <c r="A279">
        <v>943.19999999998799</v>
      </c>
      <c r="B279" s="4">
        <v>252</v>
      </c>
      <c r="C279">
        <f>$AB$15*A279+$AC$15</f>
        <v>121.21202280745797</v>
      </c>
      <c r="D279">
        <f>$E$5-A279-$Z$8</f>
        <v>285.86147723744153</v>
      </c>
      <c r="E279">
        <f t="shared" si="57"/>
        <v>130.78797719254203</v>
      </c>
      <c r="F279">
        <f t="shared" si="59"/>
        <v>1.0627084750831461E-11</v>
      </c>
      <c r="G279">
        <f t="shared" si="59"/>
        <v>1.9763246768714275E-5</v>
      </c>
      <c r="H279">
        <f t="shared" si="59"/>
        <v>8.1179874048481065E-2</v>
      </c>
      <c r="I279">
        <f t="shared" si="59"/>
        <v>9.406012414515855</v>
      </c>
      <c r="J279">
        <f t="shared" si="59"/>
        <v>92.218549955727269</v>
      </c>
      <c r="K279">
        <f t="shared" si="56"/>
        <v>0</v>
      </c>
      <c r="L279">
        <f t="shared" si="56"/>
        <v>0</v>
      </c>
      <c r="M279">
        <f t="shared" si="60"/>
        <v>11.51635817273802</v>
      </c>
      <c r="N279">
        <f t="shared" si="60"/>
        <v>0.17175175885563884</v>
      </c>
      <c r="O279">
        <f t="shared" si="52"/>
        <v>7.9870238703475704E-2</v>
      </c>
      <c r="P279">
        <f t="shared" si="60"/>
        <v>6.5668874956817375E-5</v>
      </c>
      <c r="Q279">
        <f t="shared" si="53"/>
        <v>5.420228055953887E-6</v>
      </c>
      <c r="R279">
        <f t="shared" si="54"/>
        <v>5.9119193099165257E-10</v>
      </c>
      <c r="S279">
        <f t="shared" si="54"/>
        <v>1.5989907648486559E-10</v>
      </c>
      <c r="T279">
        <f t="shared" si="54"/>
        <v>5.0571668710851845E-15</v>
      </c>
      <c r="U279">
        <f t="shared" si="54"/>
        <v>6.4157336607739043E-17</v>
      </c>
      <c r="V279">
        <f t="shared" si="60"/>
        <v>8.3363171308072942E-22</v>
      </c>
      <c r="W279">
        <f t="shared" si="61"/>
        <v>113.47381326770022</v>
      </c>
      <c r="X279">
        <f>E279-W279</f>
        <v>17.314163924841807</v>
      </c>
      <c r="Y279">
        <f t="shared" si="58"/>
        <v>299.78027241629349</v>
      </c>
    </row>
    <row r="280" spans="1:25" x14ac:dyDescent="0.3">
      <c r="A280">
        <v>943.24999999998795</v>
      </c>
      <c r="B280" s="4">
        <v>232</v>
      </c>
      <c r="C280">
        <f>$AB$15*A280+$AC$15</f>
        <v>121.11766124449946</v>
      </c>
      <c r="D280">
        <f>$E$5-A280-$Z$8</f>
        <v>285.81147723744158</v>
      </c>
      <c r="E280">
        <f t="shared" si="57"/>
        <v>110.88233875550054</v>
      </c>
      <c r="F280">
        <f t="shared" si="59"/>
        <v>6.9080353172863884E-12</v>
      </c>
      <c r="G280">
        <f t="shared" si="59"/>
        <v>1.4387218784574538E-5</v>
      </c>
      <c r="H280">
        <f t="shared" si="59"/>
        <v>6.5513380437575278E-2</v>
      </c>
      <c r="I280">
        <f t="shared" si="59"/>
        <v>8.2747148079944122</v>
      </c>
      <c r="J280">
        <f t="shared" si="59"/>
        <v>89.259457127855583</v>
      </c>
      <c r="K280">
        <f t="shared" si="56"/>
        <v>0</v>
      </c>
      <c r="L280">
        <f t="shared" si="56"/>
        <v>0</v>
      </c>
      <c r="M280">
        <f t="shared" si="60"/>
        <v>12.383551305053548</v>
      </c>
      <c r="N280">
        <f t="shared" si="60"/>
        <v>0.20112525475402329</v>
      </c>
      <c r="O280">
        <f t="shared" si="52"/>
        <v>9.6918789574468575E-2</v>
      </c>
      <c r="P280">
        <f t="shared" si="60"/>
        <v>8.5182447009881976E-5</v>
      </c>
      <c r="Q280">
        <f t="shared" si="53"/>
        <v>7.3421094234541439E-6</v>
      </c>
      <c r="R280">
        <f t="shared" si="54"/>
        <v>8.4169704071882248E-10</v>
      </c>
      <c r="S280">
        <f t="shared" si="54"/>
        <v>2.3748733201169727E-10</v>
      </c>
      <c r="T280">
        <f t="shared" si="54"/>
        <v>7.7835800077223994E-15</v>
      </c>
      <c r="U280">
        <f t="shared" si="54"/>
        <v>1.0551781138685473E-16</v>
      </c>
      <c r="V280">
        <f t="shared" si="60"/>
        <v>1.3987012936582777E-21</v>
      </c>
      <c r="W280">
        <f t="shared" si="61"/>
        <v>110.28138757853094</v>
      </c>
      <c r="X280">
        <f>E280-W280</f>
        <v>0.60095117696960187</v>
      </c>
      <c r="Y280">
        <f t="shared" si="58"/>
        <v>0.36114231710114975</v>
      </c>
    </row>
    <row r="281" spans="1:25" x14ac:dyDescent="0.3">
      <c r="A281">
        <v>943.29999999998802</v>
      </c>
      <c r="B281" s="4">
        <v>220</v>
      </c>
      <c r="C281">
        <f>$AB$15*A281+$AC$15</f>
        <v>121.02329968154095</v>
      </c>
      <c r="D281">
        <f>$E$5-A281-$Z$8</f>
        <v>285.76147723744151</v>
      </c>
      <c r="E281">
        <f t="shared" si="57"/>
        <v>98.976700318459052</v>
      </c>
      <c r="F281">
        <f t="shared" si="59"/>
        <v>4.4772319791227185E-12</v>
      </c>
      <c r="G281">
        <f t="shared" si="59"/>
        <v>1.0442633719222981E-5</v>
      </c>
      <c r="H281">
        <f t="shared" si="59"/>
        <v>5.2714038334334287E-2</v>
      </c>
      <c r="I281">
        <f t="shared" si="59"/>
        <v>7.2579699235417374</v>
      </c>
      <c r="J281">
        <f t="shared" si="59"/>
        <v>86.139993753938654</v>
      </c>
      <c r="K281">
        <f t="shared" si="56"/>
        <v>0</v>
      </c>
      <c r="L281">
        <f t="shared" si="56"/>
        <v>0</v>
      </c>
      <c r="M281">
        <f t="shared" si="60"/>
        <v>13.274044110606541</v>
      </c>
      <c r="N281">
        <f t="shared" si="60"/>
        <v>0.23489344241289314</v>
      </c>
      <c r="O281">
        <f t="shared" si="52"/>
        <v>0.11723545821253763</v>
      </c>
      <c r="P281">
        <f t="shared" si="60"/>
        <v>1.1019947334301727E-4</v>
      </c>
      <c r="Q281">
        <f t="shared" si="53"/>
        <v>9.9140738603144747E-6</v>
      </c>
      <c r="R281">
        <f t="shared" si="54"/>
        <v>1.1951487844445838E-9</v>
      </c>
      <c r="S281">
        <f t="shared" si="54"/>
        <v>3.5161139897821778E-10</v>
      </c>
      <c r="T281">
        <f t="shared" si="54"/>
        <v>1.1947866875179012E-14</v>
      </c>
      <c r="U281">
        <f t="shared" si="54"/>
        <v>1.7299487097365373E-16</v>
      </c>
      <c r="V281">
        <f t="shared" si="60"/>
        <v>2.340532073328244E-21</v>
      </c>
      <c r="W281">
        <f t="shared" si="61"/>
        <v>107.07698128477885</v>
      </c>
      <c r="X281">
        <f>E281-W281</f>
        <v>-8.1002809663198008</v>
      </c>
      <c r="Y281">
        <f t="shared" si="58"/>
        <v>65.614551733322841</v>
      </c>
    </row>
    <row r="282" spans="1:25" x14ac:dyDescent="0.3">
      <c r="A282">
        <v>943.34999999998797</v>
      </c>
      <c r="B282" s="4">
        <v>221</v>
      </c>
      <c r="C282">
        <f>$AB$15*A282+$AC$15</f>
        <v>120.92893811858266</v>
      </c>
      <c r="D282">
        <f>$E$5-A282-$Z$8</f>
        <v>285.71147723744156</v>
      </c>
      <c r="E282">
        <f t="shared" si="57"/>
        <v>100.07106188141734</v>
      </c>
      <c r="F282">
        <f t="shared" si="59"/>
        <v>2.8932055377291369E-12</v>
      </c>
      <c r="G282">
        <f t="shared" si="59"/>
        <v>7.5571472617152467E-6</v>
      </c>
      <c r="H282">
        <f t="shared" si="59"/>
        <v>4.2289953692511512E-2</v>
      </c>
      <c r="I282">
        <f t="shared" si="59"/>
        <v>6.3473425476114347</v>
      </c>
      <c r="J282">
        <f t="shared" si="59"/>
        <v>82.883880031036682</v>
      </c>
      <c r="K282">
        <f t="shared" si="56"/>
        <v>0</v>
      </c>
      <c r="L282">
        <f t="shared" si="56"/>
        <v>0</v>
      </c>
      <c r="M282">
        <f t="shared" si="60"/>
        <v>14.183692579165974</v>
      </c>
      <c r="N282">
        <f t="shared" si="60"/>
        <v>0.27359871258623286</v>
      </c>
      <c r="O282">
        <f t="shared" si="52"/>
        <v>0.14136372916507597</v>
      </c>
      <c r="P282">
        <f t="shared" si="60"/>
        <v>1.4218304066640491E-4</v>
      </c>
      <c r="Q282">
        <f t="shared" si="53"/>
        <v>1.3344781027443918E-5</v>
      </c>
      <c r="R282">
        <f t="shared" si="54"/>
        <v>1.6924935387051508E-9</v>
      </c>
      <c r="S282">
        <f t="shared" si="54"/>
        <v>5.1893557968603597E-10</v>
      </c>
      <c r="T282">
        <f t="shared" si="54"/>
        <v>1.8291116990784607E-14</v>
      </c>
      <c r="U282">
        <f t="shared" si="54"/>
        <v>2.8272791089524599E-16</v>
      </c>
      <c r="V282">
        <f t="shared" si="60"/>
        <v>3.9060975813385468E-21</v>
      </c>
      <c r="W282">
        <f t="shared" si="61"/>
        <v>103.87233064044122</v>
      </c>
      <c r="X282">
        <f>E282-W282</f>
        <v>-3.8012687590238841</v>
      </c>
      <c r="Y282">
        <f t="shared" si="58"/>
        <v>14.449644178330979</v>
      </c>
    </row>
    <row r="283" spans="1:25" x14ac:dyDescent="0.3">
      <c r="A283">
        <v>943.39999999998804</v>
      </c>
      <c r="B283" s="4">
        <v>217</v>
      </c>
      <c r="C283">
        <f>$AB$15*A283+$AC$15</f>
        <v>120.83457655562393</v>
      </c>
      <c r="D283">
        <f>$E$5-A283-$Z$8</f>
        <v>285.66147723744149</v>
      </c>
      <c r="E283">
        <f t="shared" si="57"/>
        <v>96.165423444376074</v>
      </c>
      <c r="F283">
        <f t="shared" si="59"/>
        <v>1.8640760259887131E-12</v>
      </c>
      <c r="G283">
        <f t="shared" si="59"/>
        <v>5.4528100330176911E-6</v>
      </c>
      <c r="H283">
        <f t="shared" si="59"/>
        <v>3.3826944732185969E-2</v>
      </c>
      <c r="I283">
        <f t="shared" si="59"/>
        <v>5.5345632072005531</v>
      </c>
      <c r="J283">
        <f t="shared" si="59"/>
        <v>79.51516302133048</v>
      </c>
      <c r="K283">
        <f t="shared" si="56"/>
        <v>0</v>
      </c>
      <c r="L283">
        <f t="shared" si="56"/>
        <v>0</v>
      </c>
      <c r="M283">
        <f t="shared" si="60"/>
        <v>15.107874458991457</v>
      </c>
      <c r="N283">
        <f t="shared" si="60"/>
        <v>0.31783087080476363</v>
      </c>
      <c r="O283">
        <f t="shared" si="52"/>
        <v>0.16992019815813486</v>
      </c>
      <c r="P283">
        <f t="shared" si="60"/>
        <v>1.8295949283375683E-4</v>
      </c>
      <c r="Q283">
        <f t="shared" si="53"/>
        <v>1.7906007339915714E-5</v>
      </c>
      <c r="R283">
        <f t="shared" si="54"/>
        <v>2.3904019593662564E-9</v>
      </c>
      <c r="S283">
        <f t="shared" si="54"/>
        <v>7.6346996172400785E-10</v>
      </c>
      <c r="T283">
        <f t="shared" si="54"/>
        <v>2.7927300075416375E-14</v>
      </c>
      <c r="U283">
        <f t="shared" si="54"/>
        <v>4.6060870945083906E-16</v>
      </c>
      <c r="V283">
        <f t="shared" si="60"/>
        <v>6.5014533650941463E-21</v>
      </c>
      <c r="W283">
        <f t="shared" si="61"/>
        <v>100.67938502268356</v>
      </c>
      <c r="X283">
        <f>E283-W283</f>
        <v>-4.5139615783074873</v>
      </c>
      <c r="Y283">
        <f t="shared" si="58"/>
        <v>20.375849130436222</v>
      </c>
    </row>
    <row r="284" spans="1:25" x14ac:dyDescent="0.3">
      <c r="A284">
        <v>943.44999999998799</v>
      </c>
      <c r="B284" s="4">
        <v>234</v>
      </c>
      <c r="C284">
        <f>$AB$15*A284+$AC$15</f>
        <v>120.74021499266564</v>
      </c>
      <c r="D284">
        <f>$E$5-A284-$Z$8</f>
        <v>285.61147723744153</v>
      </c>
      <c r="E284">
        <f t="shared" si="57"/>
        <v>113.25978500733436</v>
      </c>
      <c r="F284">
        <f t="shared" si="59"/>
        <v>1.1974643616890364E-12</v>
      </c>
      <c r="G284">
        <f t="shared" si="59"/>
        <v>3.9228119829448225E-6</v>
      </c>
      <c r="H284">
        <f t="shared" si="59"/>
        <v>2.6977579487212515E-2</v>
      </c>
      <c r="I284">
        <f t="shared" si="59"/>
        <v>4.8115988173177602</v>
      </c>
      <c r="J284">
        <f t="shared" si="59"/>
        <v>76.057925654220284</v>
      </c>
      <c r="K284">
        <f t="shared" si="56"/>
        <v>0</v>
      </c>
      <c r="L284">
        <f t="shared" si="56"/>
        <v>0</v>
      </c>
      <c r="M284">
        <f t="shared" si="60"/>
        <v>16.041516762953854</v>
      </c>
      <c r="N284">
        <f t="shared" si="60"/>
        <v>0.36822814281521699</v>
      </c>
      <c r="O284">
        <f t="shared" si="52"/>
        <v>0.20360105445392995</v>
      </c>
      <c r="P284">
        <f t="shared" si="60"/>
        <v>2.3480155528338774E-4</v>
      </c>
      <c r="Q284">
        <f t="shared" si="53"/>
        <v>2.3950471574840036E-5</v>
      </c>
      <c r="R284">
        <f t="shared" si="54"/>
        <v>3.3670822419906333E-9</v>
      </c>
      <c r="S284">
        <f t="shared" si="54"/>
        <v>1.1196917173364318E-9</v>
      </c>
      <c r="T284">
        <f t="shared" si="54"/>
        <v>4.2526197020313357E-14</v>
      </c>
      <c r="U284">
        <f t="shared" si="54"/>
        <v>7.4803791577525897E-16</v>
      </c>
      <c r="V284">
        <f t="shared" si="60"/>
        <v>1.0792366527371139E-20</v>
      </c>
      <c r="W284">
        <f t="shared" si="61"/>
        <v>97.510110690575075</v>
      </c>
      <c r="X284">
        <f>E284-W284</f>
        <v>15.749674316759283</v>
      </c>
      <c r="Y284">
        <f t="shared" si="58"/>
        <v>248.05224108398698</v>
      </c>
    </row>
    <row r="285" spans="1:25" x14ac:dyDescent="0.3">
      <c r="A285">
        <v>943.49999999998795</v>
      </c>
      <c r="B285" s="4">
        <v>206</v>
      </c>
      <c r="C285">
        <f>$AB$15*A285+$AC$15</f>
        <v>120.64585342970736</v>
      </c>
      <c r="D285">
        <f>$E$5-A285-$Z$8</f>
        <v>285.56147723744158</v>
      </c>
      <c r="E285">
        <f t="shared" si="57"/>
        <v>85.354146570292642</v>
      </c>
      <c r="F285">
        <f t="shared" si="59"/>
        <v>7.6696618351238495E-13</v>
      </c>
      <c r="G285">
        <f t="shared" si="59"/>
        <v>2.8137743179811038E-6</v>
      </c>
      <c r="H285">
        <f t="shared" si="59"/>
        <v>2.1451508141185651E-2</v>
      </c>
      <c r="I285">
        <f t="shared" si="59"/>
        <v>4.1707111207042917</v>
      </c>
      <c r="J285">
        <f t="shared" si="59"/>
        <v>72.536006609465829</v>
      </c>
      <c r="K285">
        <f t="shared" si="56"/>
        <v>0</v>
      </c>
      <c r="L285">
        <f t="shared" si="56"/>
        <v>0</v>
      </c>
      <c r="M285">
        <f t="shared" si="60"/>
        <v>16.979132444237788</v>
      </c>
      <c r="N285">
        <f t="shared" si="60"/>
        <v>0.42547764692754209</v>
      </c>
      <c r="O285">
        <f t="shared" ref="O285:O329" si="62">O$8*EXP(-(($D285-O$9)^2)/(2*O$10^2))</f>
        <v>0.24318850581574769</v>
      </c>
      <c r="P285">
        <f t="shared" si="60"/>
        <v>3.0052863739433435E-4</v>
      </c>
      <c r="Q285">
        <f t="shared" ref="Q285:Q329" si="63">Q$8*EXP(-(($D285-Q$9)^2)/(2*Q$10^2))</f>
        <v>3.1934298767933641E-5</v>
      </c>
      <c r="R285">
        <f t="shared" ref="R285:U329" si="64">R$8*EXP(-(($D285-R$9)^2)/(2*R$10^2))</f>
        <v>4.7301551281282046E-9</v>
      </c>
      <c r="S285">
        <f t="shared" si="64"/>
        <v>1.6369408287152267E-9</v>
      </c>
      <c r="T285">
        <f t="shared" si="64"/>
        <v>6.4583713627954102E-14</v>
      </c>
      <c r="U285">
        <f t="shared" si="64"/>
        <v>1.2109970406763182E-15</v>
      </c>
      <c r="V285">
        <f t="shared" si="60"/>
        <v>1.7867417782125623E-20</v>
      </c>
      <c r="W285">
        <f t="shared" si="61"/>
        <v>94.376303118370799</v>
      </c>
      <c r="X285">
        <f>E285-W285</f>
        <v>-9.0221565480781578</v>
      </c>
      <c r="Y285">
        <f t="shared" si="58"/>
        <v>81.399308778029578</v>
      </c>
    </row>
    <row r="286" spans="1:25" x14ac:dyDescent="0.3">
      <c r="A286">
        <v>943.54999999998802</v>
      </c>
      <c r="B286" s="4">
        <v>247</v>
      </c>
      <c r="C286">
        <f>$AB$15*A286+$AC$15</f>
        <v>120.55149186674862</v>
      </c>
      <c r="D286">
        <f>$E$5-A286-$Z$8</f>
        <v>285.51147723744151</v>
      </c>
      <c r="E286">
        <f t="shared" si="57"/>
        <v>126.44850813325138</v>
      </c>
      <c r="F286">
        <f t="shared" si="59"/>
        <v>4.8978386866891921E-13</v>
      </c>
      <c r="G286">
        <f t="shared" si="59"/>
        <v>2.0123136460300857E-6</v>
      </c>
      <c r="H286">
        <f t="shared" si="59"/>
        <v>1.7006984775936543E-2</v>
      </c>
      <c r="I286">
        <f t="shared" si="59"/>
        <v>3.604503514103591</v>
      </c>
      <c r="J286">
        <f t="shared" si="59"/>
        <v>68.972735496998979</v>
      </c>
      <c r="K286">
        <f t="shared" si="56"/>
        <v>0</v>
      </c>
      <c r="L286">
        <f t="shared" si="56"/>
        <v>0</v>
      </c>
      <c r="M286">
        <f t="shared" si="60"/>
        <v>17.914866122965382</v>
      </c>
      <c r="N286">
        <f t="shared" si="60"/>
        <v>0.49031523905760455</v>
      </c>
      <c r="O286">
        <f t="shared" si="62"/>
        <v>0.28955700127337625</v>
      </c>
      <c r="P286">
        <f t="shared" si="60"/>
        <v>3.8362740730315127E-4</v>
      </c>
      <c r="Q286">
        <f t="shared" si="63"/>
        <v>4.2445211675176334E-5</v>
      </c>
      <c r="R286">
        <f t="shared" si="64"/>
        <v>6.6272890829017275E-9</v>
      </c>
      <c r="S286">
        <f t="shared" si="64"/>
        <v>2.3855883262884758E-9</v>
      </c>
      <c r="T286">
        <f t="shared" si="64"/>
        <v>9.7820156222101532E-14</v>
      </c>
      <c r="U286">
        <f t="shared" si="64"/>
        <v>1.9542969609759945E-15</v>
      </c>
      <c r="V286">
        <f t="shared" si="60"/>
        <v>2.9501613554985534E-20</v>
      </c>
      <c r="W286">
        <f t="shared" si="61"/>
        <v>91.28941245312096</v>
      </c>
      <c r="X286">
        <f>E286-W286</f>
        <v>35.15909568013042</v>
      </c>
      <c r="Y286">
        <f t="shared" si="58"/>
        <v>1236.1620090445656</v>
      </c>
    </row>
    <row r="287" spans="1:25" x14ac:dyDescent="0.3">
      <c r="A287">
        <v>943.59999999998797</v>
      </c>
      <c r="B287" s="4">
        <v>200</v>
      </c>
      <c r="C287">
        <f>$AB$15*A287+$AC$15</f>
        <v>120.45713030379034</v>
      </c>
      <c r="D287">
        <f>$E$5-A287-$Z$8</f>
        <v>285.46147723744156</v>
      </c>
      <c r="E287">
        <f t="shared" si="57"/>
        <v>79.542869696209664</v>
      </c>
      <c r="F287">
        <f t="shared" si="59"/>
        <v>3.1185117265759333E-13</v>
      </c>
      <c r="G287">
        <f t="shared" si="59"/>
        <v>1.4348837784369126E-6</v>
      </c>
      <c r="H287">
        <f t="shared" si="59"/>
        <v>1.3443472344209388E-2</v>
      </c>
      <c r="I287">
        <f t="shared" si="59"/>
        <v>3.1059570024472247</v>
      </c>
      <c r="J287">
        <f t="shared" si="59"/>
        <v>65.39068725430829</v>
      </c>
      <c r="K287">
        <f t="shared" ref="K287:L350" si="65">K$8*EXP(-(($D287-K$9)^2)/(2*K$10^2))</f>
        <v>0</v>
      </c>
      <c r="L287">
        <f t="shared" si="65"/>
        <v>0</v>
      </c>
      <c r="M287">
        <f t="shared" si="60"/>
        <v>18.842548532023574</v>
      </c>
      <c r="N287">
        <f t="shared" si="60"/>
        <v>0.5635246338096096</v>
      </c>
      <c r="O287">
        <f t="shared" si="62"/>
        <v>0.34367908285031767</v>
      </c>
      <c r="P287">
        <f t="shared" si="60"/>
        <v>4.883961846381187E-4</v>
      </c>
      <c r="Q287">
        <f t="shared" si="63"/>
        <v>5.6237761793711131E-5</v>
      </c>
      <c r="R287">
        <f t="shared" si="64"/>
        <v>9.2605187940634586E-9</v>
      </c>
      <c r="S287">
        <f t="shared" si="64"/>
        <v>3.4656605700443187E-9</v>
      </c>
      <c r="T287">
        <f t="shared" si="64"/>
        <v>1.4776533469260279E-13</v>
      </c>
      <c r="U287">
        <f t="shared" si="64"/>
        <v>3.1438805431751174E-15</v>
      </c>
      <c r="V287">
        <f t="shared" si="60"/>
        <v>4.8581242585855273E-20</v>
      </c>
      <c r="W287">
        <f t="shared" si="61"/>
        <v>88.260386059340064</v>
      </c>
      <c r="X287">
        <f>E287-W287</f>
        <v>-8.7175163631304002</v>
      </c>
      <c r="Y287">
        <f t="shared" si="58"/>
        <v>75.995091541446286</v>
      </c>
    </row>
    <row r="288" spans="1:25" x14ac:dyDescent="0.3">
      <c r="A288">
        <v>943.64999999998804</v>
      </c>
      <c r="B288" s="4">
        <v>187</v>
      </c>
      <c r="C288">
        <f>$AB$15*A288+$AC$15</f>
        <v>120.36276874083183</v>
      </c>
      <c r="D288">
        <f>$E$5-A288-$Z$8</f>
        <v>285.41147723744149</v>
      </c>
      <c r="E288">
        <f t="shared" si="57"/>
        <v>66.637231259168175</v>
      </c>
      <c r="F288">
        <f t="shared" si="59"/>
        <v>1.9797252780832812E-13</v>
      </c>
      <c r="G288">
        <f t="shared" si="59"/>
        <v>1.0201227246130653E-6</v>
      </c>
      <c r="H288">
        <f t="shared" si="59"/>
        <v>1.0595226272077467E-2</v>
      </c>
      <c r="I288">
        <f t="shared" si="59"/>
        <v>2.6684561339842001</v>
      </c>
      <c r="J288">
        <f t="shared" si="59"/>
        <v>61.811459118838464</v>
      </c>
      <c r="K288">
        <f t="shared" si="65"/>
        <v>0</v>
      </c>
      <c r="L288">
        <f t="shared" si="65"/>
        <v>0</v>
      </c>
      <c r="M288">
        <f t="shared" si="60"/>
        <v>19.755759132707396</v>
      </c>
      <c r="N288">
        <f t="shared" si="60"/>
        <v>0.64593570432893144</v>
      </c>
      <c r="O288">
        <f t="shared" si="62"/>
        <v>0.40663067328412433</v>
      </c>
      <c r="P288">
        <f t="shared" si="60"/>
        <v>6.2011718926305369E-4</v>
      </c>
      <c r="Q288">
        <f t="shared" si="63"/>
        <v>7.4277171353927704E-5</v>
      </c>
      <c r="R288">
        <f t="shared" si="64"/>
        <v>1.2905463041201836E-8</v>
      </c>
      <c r="S288">
        <f t="shared" si="64"/>
        <v>5.0188539070491686E-9</v>
      </c>
      <c r="T288">
        <f t="shared" si="64"/>
        <v>2.2261562478019974E-13</v>
      </c>
      <c r="U288">
        <f t="shared" si="64"/>
        <v>5.0416131628205758E-15</v>
      </c>
      <c r="V288">
        <f t="shared" si="60"/>
        <v>7.9786669915218558E-20</v>
      </c>
      <c r="W288">
        <f t="shared" si="61"/>
        <v>85.299531421823261</v>
      </c>
      <c r="X288">
        <f>E288-W288</f>
        <v>-18.662300162655086</v>
      </c>
      <c r="Y288">
        <f t="shared" si="58"/>
        <v>348.28144736103604</v>
      </c>
    </row>
    <row r="289" spans="1:25" x14ac:dyDescent="0.3">
      <c r="A289">
        <v>943.69999999998799</v>
      </c>
      <c r="B289" s="4">
        <v>192</v>
      </c>
      <c r="C289">
        <f>$AB$15*A289+$AC$15</f>
        <v>120.26840717787331</v>
      </c>
      <c r="D289">
        <f>$E$5-A289-$Z$8</f>
        <v>285.36147723744153</v>
      </c>
      <c r="E289">
        <f t="shared" si="57"/>
        <v>71.731592822126686</v>
      </c>
      <c r="F289">
        <f t="shared" si="59"/>
        <v>1.2530751516210135E-13</v>
      </c>
      <c r="G289">
        <f t="shared" si="59"/>
        <v>7.2310732548389754E-7</v>
      </c>
      <c r="H289">
        <f t="shared" si="59"/>
        <v>8.3257555691152313E-3</v>
      </c>
      <c r="I289">
        <f t="shared" si="59"/>
        <v>2.2858058474755518</v>
      </c>
      <c r="J289">
        <f t="shared" si="59"/>
        <v>58.255472918412529</v>
      </c>
      <c r="K289">
        <f t="shared" si="65"/>
        <v>0</v>
      </c>
      <c r="L289">
        <f t="shared" si="65"/>
        <v>0</v>
      </c>
      <c r="M289">
        <f t="shared" si="60"/>
        <v>20.647896134573916</v>
      </c>
      <c r="N289">
        <f t="shared" si="60"/>
        <v>0.73842186516951103</v>
      </c>
      <c r="O289">
        <f t="shared" si="62"/>
        <v>0.47959558326688512</v>
      </c>
      <c r="P289">
        <f t="shared" si="60"/>
        <v>7.8526121680169367E-4</v>
      </c>
      <c r="Q289">
        <f t="shared" si="63"/>
        <v>9.7793657580726013E-5</v>
      </c>
      <c r="R289">
        <f t="shared" si="64"/>
        <v>1.7937038355354759E-8</v>
      </c>
      <c r="S289">
        <f t="shared" si="64"/>
        <v>7.2452118259588899E-9</v>
      </c>
      <c r="T289">
        <f t="shared" si="64"/>
        <v>3.3448573095061629E-13</v>
      </c>
      <c r="U289">
        <f t="shared" si="64"/>
        <v>8.0593683951908114E-15</v>
      </c>
      <c r="V289">
        <f t="shared" si="60"/>
        <v>1.3068656137819287E-19</v>
      </c>
      <c r="W289">
        <f t="shared" si="61"/>
        <v>82.416401907631936</v>
      </c>
      <c r="X289">
        <f>E289-W289</f>
        <v>-10.68480908550525</v>
      </c>
      <c r="Y289">
        <f t="shared" si="58"/>
        <v>114.16514519369555</v>
      </c>
    </row>
    <row r="290" spans="1:25" x14ac:dyDescent="0.3">
      <c r="A290">
        <v>943.74999999998704</v>
      </c>
      <c r="B290" s="4">
        <v>179</v>
      </c>
      <c r="C290">
        <f>$AB$15*A290+$AC$15</f>
        <v>120.17404561491685</v>
      </c>
      <c r="D290">
        <f>$E$5-A290-$Z$8</f>
        <v>285.31147723744249</v>
      </c>
      <c r="E290">
        <f t="shared" si="57"/>
        <v>58.825954385083151</v>
      </c>
      <c r="F290">
        <f t="shared" si="59"/>
        <v>7.907950650151749E-14</v>
      </c>
      <c r="G290">
        <f t="shared" si="59"/>
        <v>5.1105511922658788E-7</v>
      </c>
      <c r="H290">
        <f t="shared" si="59"/>
        <v>6.5230652061776858E-3</v>
      </c>
      <c r="I290">
        <f t="shared" si="59"/>
        <v>1.9522402095674429</v>
      </c>
      <c r="J290">
        <f t="shared" si="59"/>
        <v>54.741804774644805</v>
      </c>
      <c r="K290">
        <f t="shared" si="65"/>
        <v>0</v>
      </c>
      <c r="L290">
        <f t="shared" si="65"/>
        <v>0</v>
      </c>
      <c r="M290">
        <f t="shared" si="60"/>
        <v>21.512252945759343</v>
      </c>
      <c r="N290">
        <f t="shared" si="60"/>
        <v>0.84189644636929784</v>
      </c>
      <c r="O290">
        <f t="shared" si="62"/>
        <v>0.56386899971700588</v>
      </c>
      <c r="P290">
        <f t="shared" si="60"/>
        <v>9.9172988111928735E-4</v>
      </c>
      <c r="Q290">
        <f t="shared" si="63"/>
        <v>1.2834945443002455E-4</v>
      </c>
      <c r="R290">
        <f t="shared" si="64"/>
        <v>2.4863757055573969E-8</v>
      </c>
      <c r="S290">
        <f t="shared" si="64"/>
        <v>1.042618976187233E-8</v>
      </c>
      <c r="T290">
        <f t="shared" si="64"/>
        <v>5.012315729503064E-13</v>
      </c>
      <c r="U290">
        <f t="shared" si="64"/>
        <v>1.2842823101232146E-14</v>
      </c>
      <c r="V290">
        <f t="shared" si="60"/>
        <v>2.1348648868300037E-19</v>
      </c>
      <c r="W290">
        <f t="shared" si="61"/>
        <v>79.619707066945281</v>
      </c>
      <c r="X290">
        <f>E290-W290</f>
        <v>-20.793752681862131</v>
      </c>
      <c r="Y290">
        <f t="shared" si="58"/>
        <v>432.38015059444854</v>
      </c>
    </row>
    <row r="291" spans="1:25" x14ac:dyDescent="0.3">
      <c r="A291">
        <v>943.79999999998699</v>
      </c>
      <c r="B291" s="4">
        <v>199</v>
      </c>
      <c r="C291">
        <f>$AB$15*A291+$AC$15</f>
        <v>120.07968405195834</v>
      </c>
      <c r="D291">
        <f>$E$5-A291-$Z$8</f>
        <v>285.26147723744253</v>
      </c>
      <c r="E291">
        <f t="shared" si="57"/>
        <v>78.920315948041662</v>
      </c>
      <c r="F291">
        <f t="shared" si="59"/>
        <v>4.9758287547643914E-14</v>
      </c>
      <c r="G291">
        <f t="shared" si="59"/>
        <v>3.6012010445428911E-7</v>
      </c>
      <c r="H291">
        <f t="shared" si="59"/>
        <v>5.0955894045200244E-3</v>
      </c>
      <c r="I291">
        <f t="shared" si="59"/>
        <v>1.6624240396004089</v>
      </c>
      <c r="J291">
        <f t="shared" si="59"/>
        <v>51.288043652129382</v>
      </c>
      <c r="K291">
        <f t="shared" si="65"/>
        <v>0</v>
      </c>
      <c r="L291">
        <f t="shared" si="65"/>
        <v>0</v>
      </c>
      <c r="M291">
        <f t="shared" si="60"/>
        <v>22.342099886128619</v>
      </c>
      <c r="N291">
        <f t="shared" si="60"/>
        <v>0.95730797355972175</v>
      </c>
      <c r="O291">
        <f t="shared" si="62"/>
        <v>0.66085969701412672</v>
      </c>
      <c r="P291">
        <f t="shared" si="60"/>
        <v>1.2491411646859702E-3</v>
      </c>
      <c r="Q291">
        <f t="shared" si="63"/>
        <v>1.6792113805163425E-4</v>
      </c>
      <c r="R291">
        <f t="shared" si="64"/>
        <v>3.437333272320029E-8</v>
      </c>
      <c r="S291">
        <f t="shared" si="64"/>
        <v>1.4956437731970713E-8</v>
      </c>
      <c r="T291">
        <f t="shared" si="64"/>
        <v>7.4909709906970681E-13</v>
      </c>
      <c r="U291">
        <f t="shared" si="64"/>
        <v>2.0400837553387494E-14</v>
      </c>
      <c r="V291">
        <f t="shared" si="60"/>
        <v>3.4781533742222891E-19</v>
      </c>
      <c r="W291">
        <f t="shared" si="61"/>
        <v>76.917248309590221</v>
      </c>
      <c r="X291">
        <f>E291-W291</f>
        <v>2.0030676384514408</v>
      </c>
      <c r="Y291">
        <f t="shared" si="58"/>
        <v>4.012279964211432</v>
      </c>
    </row>
    <row r="292" spans="1:25" x14ac:dyDescent="0.3">
      <c r="A292">
        <v>943.84999999998695</v>
      </c>
      <c r="B292" s="4">
        <v>196</v>
      </c>
      <c r="C292">
        <f>$AB$15*A292+$AC$15</f>
        <v>119.98532248900005</v>
      </c>
      <c r="D292">
        <f>$E$5-A292-$Z$8</f>
        <v>285.21147723744258</v>
      </c>
      <c r="E292">
        <f t="shared" si="57"/>
        <v>76.014677510999945</v>
      </c>
      <c r="F292">
        <f t="shared" si="59"/>
        <v>3.1216308447864571E-14</v>
      </c>
      <c r="G292">
        <f t="shared" si="59"/>
        <v>2.5301230003422626E-7</v>
      </c>
      <c r="H292">
        <f t="shared" si="59"/>
        <v>3.9687320158391937E-3</v>
      </c>
      <c r="I292">
        <f t="shared" si="59"/>
        <v>1.4114484138059264</v>
      </c>
      <c r="J292">
        <f t="shared" si="59"/>
        <v>47.9101795283146</v>
      </c>
      <c r="K292">
        <f t="shared" si="65"/>
        <v>0</v>
      </c>
      <c r="L292">
        <f t="shared" si="65"/>
        <v>0</v>
      </c>
      <c r="M292">
        <f t="shared" si="60"/>
        <v>23.130769822220319</v>
      </c>
      <c r="N292">
        <f t="shared" si="60"/>
        <v>1.0856342784426865</v>
      </c>
      <c r="O292">
        <f t="shared" si="62"/>
        <v>0.77209069700927668</v>
      </c>
      <c r="P292">
        <f t="shared" si="60"/>
        <v>1.5691646419671473E-3</v>
      </c>
      <c r="Q292">
        <f t="shared" si="63"/>
        <v>2.1900030281320318E-4</v>
      </c>
      <c r="R292">
        <f t="shared" si="64"/>
        <v>4.739313106284533E-8</v>
      </c>
      <c r="S292">
        <f t="shared" si="64"/>
        <v>2.1387435551723286E-8</v>
      </c>
      <c r="T292">
        <f t="shared" si="64"/>
        <v>1.1165461597978046E-12</v>
      </c>
      <c r="U292">
        <f t="shared" si="64"/>
        <v>3.2304535386781893E-14</v>
      </c>
      <c r="V292">
        <f t="shared" si="60"/>
        <v>5.6515286697813516E-19</v>
      </c>
      <c r="W292">
        <f t="shared" si="61"/>
        <v>74.315879958547455</v>
      </c>
      <c r="X292">
        <f>E292-W292</f>
        <v>1.6987975524524899</v>
      </c>
      <c r="Y292">
        <f t="shared" si="58"/>
        <v>2.88591312421857</v>
      </c>
    </row>
    <row r="293" spans="1:25" x14ac:dyDescent="0.3">
      <c r="A293">
        <v>943.89999999998702</v>
      </c>
      <c r="B293" s="4">
        <v>206</v>
      </c>
      <c r="C293">
        <f>$AB$15*A293+$AC$15</f>
        <v>119.89096092604154</v>
      </c>
      <c r="D293">
        <f>$E$5-A293-$Z$8</f>
        <v>285.16147723744251</v>
      </c>
      <c r="E293">
        <f t="shared" si="57"/>
        <v>86.109039073958456</v>
      </c>
      <c r="F293">
        <f t="shared" si="59"/>
        <v>1.9525955889145576E-14</v>
      </c>
      <c r="G293">
        <f t="shared" si="59"/>
        <v>1.772354305336292E-7</v>
      </c>
      <c r="H293">
        <f t="shared" si="59"/>
        <v>3.0819370664986112E-3</v>
      </c>
      <c r="I293">
        <f t="shared" si="59"/>
        <v>1.194821014370065</v>
      </c>
      <c r="J293">
        <f t="shared" si="59"/>
        <v>44.622521318147101</v>
      </c>
      <c r="K293">
        <f t="shared" si="65"/>
        <v>0</v>
      </c>
      <c r="L293">
        <f t="shared" si="65"/>
        <v>0</v>
      </c>
      <c r="M293">
        <f t="shared" si="60"/>
        <v>23.871746236975977</v>
      </c>
      <c r="N293">
        <f t="shared" si="60"/>
        <v>1.2278753766594555</v>
      </c>
      <c r="O293">
        <f t="shared" si="62"/>
        <v>0.89919809219911484</v>
      </c>
      <c r="P293">
        <f t="shared" si="60"/>
        <v>1.9659133783815415E-3</v>
      </c>
      <c r="Q293">
        <f t="shared" si="63"/>
        <v>2.8471612627867856E-4</v>
      </c>
      <c r="R293">
        <f t="shared" si="64"/>
        <v>6.5170046789929773E-8</v>
      </c>
      <c r="S293">
        <f t="shared" si="64"/>
        <v>3.0487180706526068E-8</v>
      </c>
      <c r="T293">
        <f t="shared" si="64"/>
        <v>1.6597937335976772E-12</v>
      </c>
      <c r="U293">
        <f t="shared" si="64"/>
        <v>5.0992582278342592E-14</v>
      </c>
      <c r="V293">
        <f t="shared" si="60"/>
        <v>9.1584507154536555E-19</v>
      </c>
      <c r="W293">
        <f t="shared" si="61"/>
        <v>71.821494877817273</v>
      </c>
      <c r="X293">
        <f>E293-W293</f>
        <v>14.287544196141184</v>
      </c>
      <c r="Y293">
        <f t="shared" si="58"/>
        <v>204.13391915668763</v>
      </c>
    </row>
    <row r="294" spans="1:25" x14ac:dyDescent="0.3">
      <c r="A294">
        <v>943.94999999998697</v>
      </c>
      <c r="B294" s="4">
        <v>201</v>
      </c>
      <c r="C294">
        <f>$AB$15*A294+$AC$15</f>
        <v>119.79659936308303</v>
      </c>
      <c r="D294">
        <f>$E$5-A294-$Z$8</f>
        <v>285.11147723744256</v>
      </c>
      <c r="E294">
        <f t="shared" si="57"/>
        <v>81.203400636916967</v>
      </c>
      <c r="F294">
        <f t="shared" si="59"/>
        <v>1.2177487911621214E-14</v>
      </c>
      <c r="G294">
        <f t="shared" si="59"/>
        <v>1.2378673188734555E-7</v>
      </c>
      <c r="H294">
        <f t="shared" si="59"/>
        <v>2.3862195545508364E-3</v>
      </c>
      <c r="I294">
        <f t="shared" si="59"/>
        <v>1.0084522455326657</v>
      </c>
      <c r="J294">
        <f t="shared" si="59"/>
        <v>41.437644086402933</v>
      </c>
      <c r="K294">
        <f t="shared" si="65"/>
        <v>0</v>
      </c>
      <c r="L294">
        <f t="shared" si="65"/>
        <v>0</v>
      </c>
      <c r="M294">
        <f t="shared" si="60"/>
        <v>24.558752132293311</v>
      </c>
      <c r="N294">
        <f t="shared" si="60"/>
        <v>1.3850450658384288</v>
      </c>
      <c r="O294">
        <f t="shared" si="62"/>
        <v>1.0439277407126426</v>
      </c>
      <c r="P294">
        <f t="shared" si="60"/>
        <v>2.4564001436992188E-3</v>
      </c>
      <c r="Q294">
        <f t="shared" si="63"/>
        <v>3.6898390399297772E-4</v>
      </c>
      <c r="R294">
        <f t="shared" si="64"/>
        <v>8.9375716288896741E-8</v>
      </c>
      <c r="S294">
        <f t="shared" si="64"/>
        <v>4.3321533410021818E-8</v>
      </c>
      <c r="T294">
        <f t="shared" si="64"/>
        <v>2.4607666395957339E-12</v>
      </c>
      <c r="U294">
        <f t="shared" si="64"/>
        <v>8.0237708241262155E-14</v>
      </c>
      <c r="V294">
        <f t="shared" si="60"/>
        <v>1.4801882818347826E-18</v>
      </c>
      <c r="W294">
        <f t="shared" si="61"/>
        <v>69.439033130868765</v>
      </c>
      <c r="X294">
        <f>E294-W294</f>
        <v>11.764367506048202</v>
      </c>
      <c r="Y294">
        <f t="shared" si="58"/>
        <v>138.4003428173628</v>
      </c>
    </row>
    <row r="295" spans="1:25" x14ac:dyDescent="0.3">
      <c r="A295">
        <v>943.99999999998704</v>
      </c>
      <c r="B295" s="4">
        <v>190</v>
      </c>
      <c r="C295">
        <f>$AB$15*A295+$AC$15</f>
        <v>119.70223780012452</v>
      </c>
      <c r="D295">
        <f>$E$5-A295-$Z$8</f>
        <v>285.06147723744249</v>
      </c>
      <c r="E295">
        <f t="shared" si="57"/>
        <v>70.297762199875478</v>
      </c>
      <c r="F295">
        <f t="shared" si="59"/>
        <v>7.5721246244915425E-15</v>
      </c>
      <c r="G295">
        <f t="shared" si="59"/>
        <v>8.6200997730787569E-8</v>
      </c>
      <c r="H295">
        <f t="shared" si="59"/>
        <v>1.8420935303259227E-3</v>
      </c>
      <c r="I295">
        <f t="shared" si="59"/>
        <v>0.84863798159142745</v>
      </c>
      <c r="J295">
        <f t="shared" si="59"/>
        <v>38.366364524401142</v>
      </c>
      <c r="K295">
        <f t="shared" si="65"/>
        <v>0</v>
      </c>
      <c r="L295">
        <f t="shared" si="65"/>
        <v>0</v>
      </c>
      <c r="M295">
        <f t="shared" si="60"/>
        <v>25.185838085077176</v>
      </c>
      <c r="N295">
        <f t="shared" si="60"/>
        <v>1.5581612157219593</v>
      </c>
      <c r="O295">
        <f t="shared" si="62"/>
        <v>1.2081295430764176</v>
      </c>
      <c r="P295">
        <f t="shared" si="60"/>
        <v>3.0610661971381993E-3</v>
      </c>
      <c r="Q295">
        <f t="shared" si="63"/>
        <v>4.7668422650685267E-4</v>
      </c>
      <c r="R295">
        <f t="shared" si="64"/>
        <v>1.2224466351720874E-7</v>
      </c>
      <c r="S295">
        <f t="shared" si="64"/>
        <v>6.136466681860627E-8</v>
      </c>
      <c r="T295">
        <f t="shared" si="64"/>
        <v>3.638527081908212E-12</v>
      </c>
      <c r="U295">
        <f t="shared" si="64"/>
        <v>1.258571899164333E-13</v>
      </c>
      <c r="V295">
        <f t="shared" si="60"/>
        <v>2.3858920067924593E-18</v>
      </c>
      <c r="W295">
        <f t="shared" si="61"/>
        <v>67.172511463636198</v>
      </c>
      <c r="X295">
        <f>E295-W295</f>
        <v>3.1252507362392805</v>
      </c>
      <c r="Y295">
        <f t="shared" si="58"/>
        <v>9.7671921643641646</v>
      </c>
    </row>
    <row r="296" spans="1:25" x14ac:dyDescent="0.3">
      <c r="A296">
        <v>944.04999999998699</v>
      </c>
      <c r="B296" s="4">
        <v>182</v>
      </c>
      <c r="C296">
        <f>$AB$15*A296+$AC$15</f>
        <v>119.60787623716624</v>
      </c>
      <c r="D296">
        <f>$E$5-A296-$Z$8</f>
        <v>285.01147723744253</v>
      </c>
      <c r="E296">
        <f t="shared" si="57"/>
        <v>62.392123762833762</v>
      </c>
      <c r="F296">
        <f t="shared" si="59"/>
        <v>4.6945334924562852E-15</v>
      </c>
      <c r="G296">
        <f t="shared" si="59"/>
        <v>5.9850134492956466E-8</v>
      </c>
      <c r="H296">
        <f t="shared" si="59"/>
        <v>1.4178412158775784E-3</v>
      </c>
      <c r="I296">
        <f t="shared" si="59"/>
        <v>0.71203974438410178</v>
      </c>
      <c r="J296">
        <f t="shared" si="59"/>
        <v>35.417743173613388</v>
      </c>
      <c r="K296">
        <f t="shared" si="65"/>
        <v>0</v>
      </c>
      <c r="L296">
        <f t="shared" si="65"/>
        <v>0</v>
      </c>
      <c r="M296">
        <f t="shared" si="60"/>
        <v>25.747467739806041</v>
      </c>
      <c r="N296">
        <f t="shared" si="60"/>
        <v>1.7482347445024389</v>
      </c>
      <c r="O296">
        <f t="shared" si="62"/>
        <v>1.3937490200908507</v>
      </c>
      <c r="P296">
        <f t="shared" si="60"/>
        <v>3.8043914801444401E-3</v>
      </c>
      <c r="Q296">
        <f t="shared" si="63"/>
        <v>6.1387810753793309E-4</v>
      </c>
      <c r="R296">
        <f t="shared" si="64"/>
        <v>1.6675511144574907E-7</v>
      </c>
      <c r="S296">
        <f t="shared" si="64"/>
        <v>8.6648479274877504E-8</v>
      </c>
      <c r="T296">
        <f t="shared" si="64"/>
        <v>5.3656169405318958E-12</v>
      </c>
      <c r="U296">
        <f t="shared" si="64"/>
        <v>1.9679114391199219E-13</v>
      </c>
      <c r="V296">
        <f t="shared" si="60"/>
        <v>3.835513132975618E-18</v>
      </c>
      <c r="W296">
        <f t="shared" si="61"/>
        <v>65.025070846459698</v>
      </c>
      <c r="X296">
        <f>E296-W296</f>
        <v>-2.6329470836259361</v>
      </c>
      <c r="Y296">
        <f t="shared" si="58"/>
        <v>6.932410345174322</v>
      </c>
    </row>
    <row r="297" spans="1:25" x14ac:dyDescent="0.3">
      <c r="A297">
        <v>944.09999999998695</v>
      </c>
      <c r="B297" s="4">
        <v>172</v>
      </c>
      <c r="C297">
        <f>$AB$15*A297+$AC$15</f>
        <v>119.51351467420773</v>
      </c>
      <c r="D297">
        <f>$E$5-A297-$Z$8</f>
        <v>284.96147723744258</v>
      </c>
      <c r="E297">
        <f t="shared" si="57"/>
        <v>52.486485325792273</v>
      </c>
      <c r="F297">
        <f t="shared" si="59"/>
        <v>2.9018955281755908E-15</v>
      </c>
      <c r="G297">
        <f t="shared" si="59"/>
        <v>4.1431686464683389E-8</v>
      </c>
      <c r="H297">
        <f t="shared" si="59"/>
        <v>1.0880733147936206E-3</v>
      </c>
      <c r="I297">
        <f t="shared" si="59"/>
        <v>0.59566303342572657</v>
      </c>
      <c r="J297">
        <f t="shared" si="59"/>
        <v>32.599111451714471</v>
      </c>
      <c r="K297">
        <f t="shared" si="65"/>
        <v>0</v>
      </c>
      <c r="L297">
        <f t="shared" si="65"/>
        <v>0</v>
      </c>
      <c r="M297">
        <f t="shared" si="60"/>
        <v>26.238599025948115</v>
      </c>
      <c r="N297">
        <f t="shared" si="60"/>
        <v>1.9562573008196533</v>
      </c>
      <c r="O297">
        <f t="shared" si="62"/>
        <v>1.6028159297282247</v>
      </c>
      <c r="P297">
        <f t="shared" si="60"/>
        <v>4.7155955666046065E-3</v>
      </c>
      <c r="Q297">
        <f t="shared" si="63"/>
        <v>7.8806404648276208E-4</v>
      </c>
      <c r="R297">
        <f t="shared" si="64"/>
        <v>2.2686488110890314E-7</v>
      </c>
      <c r="S297">
        <f t="shared" si="64"/>
        <v>1.2196395918811885E-7</v>
      </c>
      <c r="T297">
        <f t="shared" si="64"/>
        <v>7.8913733108982185E-12</v>
      </c>
      <c r="U297">
        <f t="shared" si="64"/>
        <v>3.0673340388047075E-13</v>
      </c>
      <c r="V297">
        <f t="shared" si="60"/>
        <v>6.1494324817896954E-18</v>
      </c>
      <c r="W297">
        <f t="shared" si="61"/>
        <v>62.999038864832798</v>
      </c>
      <c r="X297">
        <f>E297-W297</f>
        <v>-10.512553539040525</v>
      </c>
      <c r="Y297">
        <f t="shared" si="58"/>
        <v>110.51378191119346</v>
      </c>
    </row>
    <row r="298" spans="1:25" x14ac:dyDescent="0.3">
      <c r="A298">
        <v>944.14999999998702</v>
      </c>
      <c r="B298" s="4">
        <v>184</v>
      </c>
      <c r="C298">
        <f>$AB$15*A298+$AC$15</f>
        <v>119.41915311124922</v>
      </c>
      <c r="D298">
        <f>$E$5-A298-$Z$8</f>
        <v>284.91147723744251</v>
      </c>
      <c r="E298">
        <f t="shared" si="57"/>
        <v>64.580846888750784</v>
      </c>
      <c r="F298">
        <f t="shared" si="59"/>
        <v>1.7884868338813879E-15</v>
      </c>
      <c r="G298">
        <f t="shared" si="59"/>
        <v>2.8596622017535018E-8</v>
      </c>
      <c r="H298">
        <f t="shared" si="59"/>
        <v>8.3253665617186797E-4</v>
      </c>
      <c r="I298">
        <f t="shared" si="59"/>
        <v>0.49683445342759153</v>
      </c>
      <c r="J298">
        <f t="shared" si="59"/>
        <v>29.91612118508958</v>
      </c>
      <c r="K298">
        <f t="shared" si="65"/>
        <v>0</v>
      </c>
      <c r="L298">
        <f t="shared" si="65"/>
        <v>0</v>
      </c>
      <c r="M298">
        <f t="shared" si="60"/>
        <v>26.654759437520624</v>
      </c>
      <c r="N298">
        <f t="shared" si="60"/>
        <v>2.1831876989440517</v>
      </c>
      <c r="O298">
        <f t="shared" si="62"/>
        <v>1.8374296895944637</v>
      </c>
      <c r="P298">
        <f t="shared" si="60"/>
        <v>5.829439138680656E-3</v>
      </c>
      <c r="Q298">
        <f t="shared" si="63"/>
        <v>1.0084837100831003E-3</v>
      </c>
      <c r="R298">
        <f t="shared" si="64"/>
        <v>3.0781817591751753E-7</v>
      </c>
      <c r="S298">
        <f t="shared" si="64"/>
        <v>1.7113155135636041E-7</v>
      </c>
      <c r="T298">
        <f t="shared" si="64"/>
        <v>1.1575090208914866E-11</v>
      </c>
      <c r="U298">
        <f t="shared" si="64"/>
        <v>4.7658964540414806E-13</v>
      </c>
      <c r="V298">
        <f t="shared" si="60"/>
        <v>9.8329871657993047E-18</v>
      </c>
      <c r="W298">
        <f t="shared" si="61"/>
        <v>61.096003431639652</v>
      </c>
      <c r="X298">
        <f>E298-W298</f>
        <v>3.4848434571111326</v>
      </c>
      <c r="Y298">
        <f t="shared" si="58"/>
        <v>12.144133920570271</v>
      </c>
    </row>
    <row r="299" spans="1:25" x14ac:dyDescent="0.3">
      <c r="A299">
        <v>944.19999999998697</v>
      </c>
      <c r="B299" s="4">
        <v>170</v>
      </c>
      <c r="C299">
        <f>$AB$15*A299+$AC$15</f>
        <v>119.32479154829093</v>
      </c>
      <c r="D299">
        <f>$E$5-A299-$Z$8</f>
        <v>284.86147723744256</v>
      </c>
      <c r="E299">
        <f t="shared" si="57"/>
        <v>50.675208451709068</v>
      </c>
      <c r="F299">
        <f t="shared" si="59"/>
        <v>1.0990168835103983E-15</v>
      </c>
      <c r="G299">
        <f t="shared" si="59"/>
        <v>1.9679384053101541E-8</v>
      </c>
      <c r="H299">
        <f t="shared" si="59"/>
        <v>6.3513085598122657E-4</v>
      </c>
      <c r="I299">
        <f t="shared" si="59"/>
        <v>0.41317820388556886</v>
      </c>
      <c r="J299">
        <f t="shared" si="59"/>
        <v>27.372814077778678</v>
      </c>
      <c r="K299">
        <f t="shared" si="65"/>
        <v>0</v>
      </c>
      <c r="L299">
        <f t="shared" si="65"/>
        <v>0</v>
      </c>
      <c r="M299">
        <f t="shared" si="60"/>
        <v>26.992113804799342</v>
      </c>
      <c r="N299">
        <f t="shared" si="60"/>
        <v>2.4299371852050955</v>
      </c>
      <c r="O299">
        <f t="shared" si="62"/>
        <v>2.0997414109770562</v>
      </c>
      <c r="P299">
        <f t="shared" si="60"/>
        <v>7.1871360450320824E-3</v>
      </c>
      <c r="Q299">
        <f t="shared" si="63"/>
        <v>1.2864836323134355E-3</v>
      </c>
      <c r="R299">
        <f t="shared" si="64"/>
        <v>4.165432681369027E-7</v>
      </c>
      <c r="S299">
        <f t="shared" si="64"/>
        <v>2.3936280482951662E-7</v>
      </c>
      <c r="T299">
        <f t="shared" si="64"/>
        <v>1.6933044565834468E-11</v>
      </c>
      <c r="U299">
        <f t="shared" si="64"/>
        <v>7.3816956523254039E-13</v>
      </c>
      <c r="V299">
        <f t="shared" si="60"/>
        <v>1.5681036964530056E-17</v>
      </c>
      <c r="W299">
        <f t="shared" si="61"/>
        <v>59.316894108782193</v>
      </c>
      <c r="X299">
        <f>E299-W299</f>
        <v>-8.6416856570731255</v>
      </c>
      <c r="Y299">
        <f t="shared" si="58"/>
        <v>74.678730995663372</v>
      </c>
    </row>
    <row r="300" spans="1:25" x14ac:dyDescent="0.3">
      <c r="A300">
        <v>944.24999999998704</v>
      </c>
      <c r="B300" s="4">
        <v>176</v>
      </c>
      <c r="C300">
        <f>$AB$15*A300+$AC$15</f>
        <v>119.23042998533219</v>
      </c>
      <c r="D300">
        <f>$E$5-A300-$Z$8</f>
        <v>284.81147723744249</v>
      </c>
      <c r="E300">
        <f t="shared" si="57"/>
        <v>56.769570014667806</v>
      </c>
      <c r="F300">
        <f t="shared" si="59"/>
        <v>6.7334497565746853E-16</v>
      </c>
      <c r="G300">
        <f t="shared" si="59"/>
        <v>1.3502771247318523E-8</v>
      </c>
      <c r="H300">
        <f t="shared" si="59"/>
        <v>4.8310073999289571E-4</v>
      </c>
      <c r="I300">
        <f t="shared" si="59"/>
        <v>0.34259241604904156</v>
      </c>
      <c r="J300">
        <f t="shared" si="59"/>
        <v>24.971708352323581</v>
      </c>
      <c r="K300">
        <f t="shared" si="65"/>
        <v>0</v>
      </c>
      <c r="L300">
        <f t="shared" si="65"/>
        <v>0</v>
      </c>
      <c r="M300">
        <f t="shared" si="60"/>
        <v>27.24752312283259</v>
      </c>
      <c r="N300">
        <f t="shared" si="60"/>
        <v>2.6973536462032772</v>
      </c>
      <c r="O300">
        <f t="shared" si="62"/>
        <v>2.391932401271577</v>
      </c>
      <c r="P300">
        <f t="shared" si="60"/>
        <v>8.8373861173769216E-3</v>
      </c>
      <c r="Q300">
        <f t="shared" si="63"/>
        <v>1.6359410391351722E-3</v>
      </c>
      <c r="R300">
        <f t="shared" si="64"/>
        <v>5.6216635675810616E-7</v>
      </c>
      <c r="S300">
        <f t="shared" si="64"/>
        <v>3.3374229460358973E-7</v>
      </c>
      <c r="T300">
        <f t="shared" si="64"/>
        <v>2.4704984736615225E-11</v>
      </c>
      <c r="U300">
        <f t="shared" si="64"/>
        <v>1.1397134473923095E-12</v>
      </c>
      <c r="V300">
        <f t="shared" si="60"/>
        <v>2.494037368429574E-17</v>
      </c>
      <c r="W300">
        <f t="shared" si="61"/>
        <v>57.662067276013829</v>
      </c>
      <c r="X300">
        <f>E300-W300</f>
        <v>-0.8924972613460227</v>
      </c>
      <c r="Y300">
        <f t="shared" si="58"/>
        <v>0.79655136151015071</v>
      </c>
    </row>
    <row r="301" spans="1:25" x14ac:dyDescent="0.3">
      <c r="A301">
        <v>944.29999999998699</v>
      </c>
      <c r="B301" s="4">
        <v>166</v>
      </c>
      <c r="C301">
        <f>$AB$15*A301+$AC$15</f>
        <v>119.13606842237391</v>
      </c>
      <c r="D301">
        <f>$E$5-A301-$Z$8</f>
        <v>284.76147723744253</v>
      </c>
      <c r="E301">
        <f t="shared" si="57"/>
        <v>46.86393157762609</v>
      </c>
      <c r="F301">
        <f t="shared" si="59"/>
        <v>4.1132539760376544E-16</v>
      </c>
      <c r="G301">
        <f t="shared" si="59"/>
        <v>9.237383239798202E-9</v>
      </c>
      <c r="H301">
        <f t="shared" si="59"/>
        <v>3.6637584743596429E-4</v>
      </c>
      <c r="I301">
        <f t="shared" si="59"/>
        <v>0.28322574567656589</v>
      </c>
      <c r="J301">
        <f t="shared" si="59"/>
        <v>22.713899681655437</v>
      </c>
      <c r="K301">
        <f t="shared" si="65"/>
        <v>0</v>
      </c>
      <c r="L301">
        <f t="shared" si="65"/>
        <v>0</v>
      </c>
      <c r="M301">
        <f t="shared" si="60"/>
        <v>27.418593175066739</v>
      </c>
      <c r="N301">
        <f t="shared" si="60"/>
        <v>2.9862049031653126</v>
      </c>
      <c r="O301">
        <f t="shared" si="62"/>
        <v>2.7161890537884394</v>
      </c>
      <c r="P301">
        <f t="shared" si="60"/>
        <v>1.0837538827050729E-2</v>
      </c>
      <c r="Q301">
        <f t="shared" si="63"/>
        <v>2.0737625809694694E-3</v>
      </c>
      <c r="R301">
        <f t="shared" si="64"/>
        <v>7.5667337735356943E-7</v>
      </c>
      <c r="S301">
        <f t="shared" si="64"/>
        <v>4.6386738120403977E-7</v>
      </c>
      <c r="T301">
        <f t="shared" si="64"/>
        <v>3.5947856541514091E-11</v>
      </c>
      <c r="U301">
        <f t="shared" si="64"/>
        <v>1.7541358085378302E-12</v>
      </c>
      <c r="V301">
        <f t="shared" si="60"/>
        <v>3.9561250005182858E-17</v>
      </c>
      <c r="W301">
        <f t="shared" si="61"/>
        <v>56.131391466423793</v>
      </c>
      <c r="X301">
        <f>E301-W301</f>
        <v>-9.2674598887977027</v>
      </c>
      <c r="Y301">
        <f t="shared" si="58"/>
        <v>85.885812790474333</v>
      </c>
    </row>
    <row r="302" spans="1:25" x14ac:dyDescent="0.3">
      <c r="A302">
        <v>944.34999999998695</v>
      </c>
      <c r="B302" s="4">
        <v>160</v>
      </c>
      <c r="C302">
        <f>$AB$15*A302+$AC$15</f>
        <v>119.04170685941563</v>
      </c>
      <c r="D302">
        <f>$E$5-A302-$Z$8</f>
        <v>284.71147723744258</v>
      </c>
      <c r="E302">
        <f t="shared" si="57"/>
        <v>40.958293140584374</v>
      </c>
      <c r="F302">
        <f t="shared" si="59"/>
        <v>2.5052326968458001E-16</v>
      </c>
      <c r="G302">
        <f t="shared" si="59"/>
        <v>6.3007123996565958E-9</v>
      </c>
      <c r="H302">
        <f t="shared" si="59"/>
        <v>2.7703243031670439E-4</v>
      </c>
      <c r="I302">
        <f t="shared" si="59"/>
        <v>0.23345455699220932</v>
      </c>
      <c r="J302">
        <f t="shared" si="59"/>
        <v>20.599173488982672</v>
      </c>
      <c r="K302">
        <f t="shared" si="65"/>
        <v>0</v>
      </c>
      <c r="L302">
        <f t="shared" si="65"/>
        <v>0</v>
      </c>
      <c r="M302">
        <f t="shared" si="60"/>
        <v>27.50371189885675</v>
      </c>
      <c r="N302">
        <f t="shared" si="60"/>
        <v>3.2971612713403475</v>
      </c>
      <c r="O302">
        <f t="shared" si="62"/>
        <v>3.074674117475733</v>
      </c>
      <c r="P302">
        <f t="shared" si="60"/>
        <v>1.325489750775409E-2</v>
      </c>
      <c r="Q302">
        <f t="shared" si="63"/>
        <v>2.6204653701458669E-3</v>
      </c>
      <c r="R302">
        <f t="shared" si="64"/>
        <v>1.0157595829391827E-6</v>
      </c>
      <c r="S302">
        <f t="shared" si="64"/>
        <v>6.4269426651957558E-7</v>
      </c>
      <c r="T302">
        <f t="shared" si="64"/>
        <v>5.216753081690599E-11</v>
      </c>
      <c r="U302">
        <f t="shared" si="64"/>
        <v>2.6912792342915504E-12</v>
      </c>
      <c r="V302">
        <f t="shared" si="60"/>
        <v>6.2585817012647759E-17</v>
      </c>
      <c r="W302">
        <f t="shared" si="61"/>
        <v>54.724329393765352</v>
      </c>
      <c r="X302">
        <f>E302-W302</f>
        <v>-13.766036253180978</v>
      </c>
      <c r="Y302">
        <f t="shared" si="58"/>
        <v>189.50375412389297</v>
      </c>
    </row>
    <row r="303" spans="1:25" x14ac:dyDescent="0.3">
      <c r="A303">
        <v>944.39999999998702</v>
      </c>
      <c r="B303" s="4">
        <v>160</v>
      </c>
      <c r="C303">
        <f>$AB$15*A303+$AC$15</f>
        <v>118.94734529645689</v>
      </c>
      <c r="D303">
        <f>$E$5-A303-$Z$8</f>
        <v>284.66147723744251</v>
      </c>
      <c r="E303">
        <f t="shared" si="57"/>
        <v>41.052654703543112</v>
      </c>
      <c r="F303">
        <f t="shared" si="59"/>
        <v>1.5213364088416677E-16</v>
      </c>
      <c r="G303">
        <f t="shared" si="59"/>
        <v>4.2849424514836153E-9</v>
      </c>
      <c r="H303">
        <f t="shared" si="59"/>
        <v>2.088569976516599E-4</v>
      </c>
      <c r="I303">
        <f t="shared" si="59"/>
        <v>0.19186096532819169</v>
      </c>
      <c r="J303">
        <f t="shared" si="59"/>
        <v>18.626125720598552</v>
      </c>
      <c r="K303">
        <f t="shared" si="65"/>
        <v>0</v>
      </c>
      <c r="L303">
        <f t="shared" si="65"/>
        <v>0</v>
      </c>
      <c r="M303">
        <f t="shared" si="60"/>
        <v>27.502074677316624</v>
      </c>
      <c r="N303">
        <f t="shared" si="60"/>
        <v>3.630777597681722</v>
      </c>
      <c r="O303">
        <f t="shared" si="62"/>
        <v>3.4694944232334133</v>
      </c>
      <c r="P303">
        <f t="shared" si="60"/>
        <v>1.6168173201709619E-2</v>
      </c>
      <c r="Q303">
        <f t="shared" si="63"/>
        <v>3.3008502362408152E-3</v>
      </c>
      <c r="R303">
        <f t="shared" si="64"/>
        <v>1.3599165961942496E-6</v>
      </c>
      <c r="S303">
        <f t="shared" si="64"/>
        <v>8.8765258323129467E-7</v>
      </c>
      <c r="T303">
        <f t="shared" si="64"/>
        <v>7.5503387012442239E-11</v>
      </c>
      <c r="U303">
        <f t="shared" si="64"/>
        <v>4.1160658211723266E-12</v>
      </c>
      <c r="V303">
        <f t="shared" si="60"/>
        <v>9.8746274157903637E-17</v>
      </c>
      <c r="W303">
        <f t="shared" si="61"/>
        <v>53.440013516527848</v>
      </c>
      <c r="X303">
        <f>E303-W303</f>
        <v>-12.387358812984736</v>
      </c>
      <c r="Y303">
        <f t="shared" si="58"/>
        <v>153.44665836163063</v>
      </c>
    </row>
    <row r="304" spans="1:25" x14ac:dyDescent="0.3">
      <c r="A304">
        <v>944.44999999998697</v>
      </c>
      <c r="B304" s="4">
        <v>154</v>
      </c>
      <c r="C304">
        <f>$AB$15*A304+$AC$15</f>
        <v>118.8529837334986</v>
      </c>
      <c r="D304">
        <f>$E$5-A304-$Z$8</f>
        <v>284.61147723744256</v>
      </c>
      <c r="E304">
        <f t="shared" si="57"/>
        <v>35.147016266501396</v>
      </c>
      <c r="F304">
        <f t="shared" si="59"/>
        <v>9.2112186085667031E-17</v>
      </c>
      <c r="G304">
        <f t="shared" si="59"/>
        <v>2.9054604858018962E-9</v>
      </c>
      <c r="H304">
        <f t="shared" si="59"/>
        <v>1.5699365197274952E-4</v>
      </c>
      <c r="I304">
        <f t="shared" si="59"/>
        <v>0.15721194382746975</v>
      </c>
      <c r="J304">
        <f t="shared" si="59"/>
        <v>16.792289286776477</v>
      </c>
      <c r="K304">
        <f t="shared" si="65"/>
        <v>0</v>
      </c>
      <c r="L304">
        <f t="shared" si="65"/>
        <v>0</v>
      </c>
      <c r="M304">
        <f t="shared" si="60"/>
        <v>27.413697002575685</v>
      </c>
      <c r="N304">
        <f t="shared" si="60"/>
        <v>3.9874750234428098</v>
      </c>
      <c r="O304">
        <f t="shared" si="62"/>
        <v>3.9026652373132524</v>
      </c>
      <c r="P304">
        <f t="shared" si="60"/>
        <v>1.9669096150143974E-2</v>
      </c>
      <c r="Q304">
        <f t="shared" si="63"/>
        <v>4.1447774858225884E-3</v>
      </c>
      <c r="R304">
        <f t="shared" si="64"/>
        <v>1.815818727584207E-6</v>
      </c>
      <c r="S304">
        <f t="shared" si="64"/>
        <v>1.2221080968648086E-6</v>
      </c>
      <c r="T304">
        <f t="shared" si="64"/>
        <v>1.0898618695557827E-10</v>
      </c>
      <c r="U304">
        <f t="shared" si="64"/>
        <v>6.2752909465707375E-12</v>
      </c>
      <c r="V304">
        <f t="shared" si="60"/>
        <v>1.5538331461311667E-16</v>
      </c>
      <c r="W304">
        <f t="shared" si="61"/>
        <v>52.277312402171177</v>
      </c>
      <c r="X304">
        <f>E304-W304</f>
        <v>-17.130296135669781</v>
      </c>
      <c r="Y304">
        <f t="shared" si="58"/>
        <v>293.44704569574304</v>
      </c>
    </row>
    <row r="305" spans="1:25" x14ac:dyDescent="0.3">
      <c r="A305">
        <v>944.49999999998704</v>
      </c>
      <c r="B305" s="4">
        <v>176</v>
      </c>
      <c r="C305">
        <f>$AB$15*A305+$AC$15</f>
        <v>118.75862217054009</v>
      </c>
      <c r="D305">
        <f>$E$5-A305-$Z$8</f>
        <v>284.56147723744249</v>
      </c>
      <c r="E305">
        <f t="shared" si="57"/>
        <v>57.241377829459907</v>
      </c>
      <c r="F305">
        <f t="shared" si="59"/>
        <v>5.5606244209232594E-17</v>
      </c>
      <c r="G305">
        <f t="shared" si="59"/>
        <v>1.9642628186991064E-9</v>
      </c>
      <c r="H305">
        <f t="shared" si="59"/>
        <v>1.1766025797142628E-4</v>
      </c>
      <c r="I305">
        <f t="shared" si="59"/>
        <v>0.12843964380881639</v>
      </c>
      <c r="J305">
        <f t="shared" si="59"/>
        <v>15.094263511337422</v>
      </c>
      <c r="K305">
        <f t="shared" si="65"/>
        <v>0</v>
      </c>
      <c r="L305">
        <f t="shared" si="65"/>
        <v>0</v>
      </c>
      <c r="M305">
        <f t="shared" si="60"/>
        <v>27.239414231712399</v>
      </c>
      <c r="N305">
        <f t="shared" si="60"/>
        <v>4.3675227497193179</v>
      </c>
      <c r="O305">
        <f t="shared" si="62"/>
        <v>4.3760715142177302</v>
      </c>
      <c r="P305">
        <f t="shared" si="60"/>
        <v>2.3864191489022968E-2</v>
      </c>
      <c r="Q305">
        <f t="shared" si="63"/>
        <v>5.1880556344650035E-3</v>
      </c>
      <c r="R305">
        <f t="shared" si="64"/>
        <v>2.4180850912383373E-6</v>
      </c>
      <c r="S305">
        <f t="shared" si="64"/>
        <v>1.6772748156418937E-6</v>
      </c>
      <c r="T305">
        <f t="shared" si="64"/>
        <v>1.5689725814275721E-10</v>
      </c>
      <c r="U305">
        <f t="shared" si="64"/>
        <v>9.5370360824022544E-12</v>
      </c>
      <c r="V305">
        <f t="shared" si="60"/>
        <v>2.4385233382911006E-16</v>
      </c>
      <c r="W305">
        <f t="shared" si="61"/>
        <v>51.234885655667746</v>
      </c>
      <c r="X305">
        <f>E305-W305</f>
        <v>6.0064921737921608</v>
      </c>
      <c r="Y305">
        <f t="shared" si="58"/>
        <v>36.077948233826476</v>
      </c>
    </row>
    <row r="306" spans="1:25" x14ac:dyDescent="0.3">
      <c r="A306">
        <v>944.54999999998699</v>
      </c>
      <c r="B306" s="4">
        <v>195</v>
      </c>
      <c r="C306">
        <f>$AB$15*A306+$AC$15</f>
        <v>118.66426060758158</v>
      </c>
      <c r="D306">
        <f>$E$5-A306-$Z$8</f>
        <v>284.51147723744253</v>
      </c>
      <c r="E306">
        <f t="shared" si="57"/>
        <v>76.335739392418418</v>
      </c>
      <c r="F306">
        <f t="shared" si="59"/>
        <v>3.3469149667755616E-17</v>
      </c>
      <c r="G306">
        <f t="shared" si="59"/>
        <v>1.3240331579309333E-9</v>
      </c>
      <c r="H306">
        <f t="shared" si="59"/>
        <v>8.7920903651905391E-5</v>
      </c>
      <c r="I306">
        <f t="shared" si="59"/>
        <v>0.10462302920194182</v>
      </c>
      <c r="J306">
        <f t="shared" si="59"/>
        <v>13.527844122240509</v>
      </c>
      <c r="K306">
        <f t="shared" si="65"/>
        <v>0</v>
      </c>
      <c r="L306">
        <f t="shared" si="65"/>
        <v>0</v>
      </c>
      <c r="M306">
        <f t="shared" si="60"/>
        <v>26.980868440746686</v>
      </c>
      <c r="N306">
        <f t="shared" si="60"/>
        <v>4.7710201123782312</v>
      </c>
      <c r="O306">
        <f t="shared" si="62"/>
        <v>4.8914264295135279</v>
      </c>
      <c r="P306">
        <f t="shared" si="60"/>
        <v>2.8876723770750484E-2</v>
      </c>
      <c r="Q306">
        <f t="shared" si="63"/>
        <v>6.4734535111768158E-3</v>
      </c>
      <c r="R306">
        <f t="shared" si="64"/>
        <v>3.2115119276783301E-6</v>
      </c>
      <c r="S306">
        <f t="shared" si="64"/>
        <v>2.2947048585027211E-6</v>
      </c>
      <c r="T306">
        <f t="shared" si="64"/>
        <v>2.2526728318975549E-10</v>
      </c>
      <c r="U306">
        <f t="shared" si="64"/>
        <v>1.4448441030779947E-11</v>
      </c>
      <c r="V306">
        <f t="shared" si="60"/>
        <v>3.8167026179724997E-16</v>
      </c>
      <c r="W306">
        <f t="shared" si="61"/>
        <v>50.311225740047014</v>
      </c>
      <c r="X306">
        <f>E306-W306</f>
        <v>26.024513652371404</v>
      </c>
      <c r="Y306">
        <f t="shared" si="58"/>
        <v>677.27531084246561</v>
      </c>
    </row>
    <row r="307" spans="1:25" x14ac:dyDescent="0.3">
      <c r="A307">
        <v>944.59999999998695</v>
      </c>
      <c r="B307" s="4">
        <v>154</v>
      </c>
      <c r="C307">
        <f>$AB$15*A307+$AC$15</f>
        <v>118.5698990446233</v>
      </c>
      <c r="D307">
        <f>$E$5-A307-$Z$8</f>
        <v>284.46147723744258</v>
      </c>
      <c r="E307">
        <f t="shared" si="57"/>
        <v>35.430100955376702</v>
      </c>
      <c r="F307">
        <f t="shared" si="59"/>
        <v>2.008539778745207E-17</v>
      </c>
      <c r="G307">
        <f t="shared" si="59"/>
        <v>8.8984173167418673E-10</v>
      </c>
      <c r="H307">
        <f t="shared" si="59"/>
        <v>6.5504197847335752E-5</v>
      </c>
      <c r="I307">
        <f t="shared" si="59"/>
        <v>8.4970882857929309E-2</v>
      </c>
      <c r="J307">
        <f t="shared" si="59"/>
        <v>12.088151543975821</v>
      </c>
      <c r="K307">
        <f t="shared" si="65"/>
        <v>0</v>
      </c>
      <c r="L307">
        <f t="shared" si="65"/>
        <v>0</v>
      </c>
      <c r="M307">
        <f t="shared" si="60"/>
        <v>26.640482666010744</v>
      </c>
      <c r="N307">
        <f t="shared" si="60"/>
        <v>5.1978792973117081</v>
      </c>
      <c r="O307">
        <f t="shared" si="62"/>
        <v>5.4502276847353581</v>
      </c>
      <c r="P307">
        <f t="shared" si="60"/>
        <v>3.4848812458591789E-2</v>
      </c>
      <c r="Q307">
        <f t="shared" si="63"/>
        <v>8.0518457560610091E-3</v>
      </c>
      <c r="R307">
        <f t="shared" si="64"/>
        <v>4.2538911292546998E-6</v>
      </c>
      <c r="S307">
        <f t="shared" si="64"/>
        <v>3.1295179631323433E-6</v>
      </c>
      <c r="T307">
        <f t="shared" si="64"/>
        <v>3.2256686988835054E-10</v>
      </c>
      <c r="U307">
        <f t="shared" si="64"/>
        <v>2.1820091039900995E-11</v>
      </c>
      <c r="V307">
        <f t="shared" si="60"/>
        <v>5.9578367721774618E-16</v>
      </c>
      <c r="W307">
        <f t="shared" si="61"/>
        <v>49.504685621947381</v>
      </c>
      <c r="X307">
        <f>E307-W307</f>
        <v>-14.074584666570679</v>
      </c>
      <c r="Y307">
        <f t="shared" si="58"/>
        <v>198.09393353646647</v>
      </c>
    </row>
    <row r="308" spans="1:25" x14ac:dyDescent="0.3">
      <c r="A308">
        <v>944.64999999998702</v>
      </c>
      <c r="B308" s="4">
        <v>164</v>
      </c>
      <c r="C308">
        <f>$AB$15*A308+$AC$15</f>
        <v>118.47553748166479</v>
      </c>
      <c r="D308">
        <f>$E$5-A308-$Z$8</f>
        <v>284.41147723744251</v>
      </c>
      <c r="E308">
        <f t="shared" si="57"/>
        <v>45.524462518335213</v>
      </c>
      <c r="F308">
        <f t="shared" si="59"/>
        <v>1.2017962337032024E-17</v>
      </c>
      <c r="G308">
        <f t="shared" si="59"/>
        <v>5.9626774944531766E-10</v>
      </c>
      <c r="H308">
        <f t="shared" si="59"/>
        <v>4.8658729489370014E-5</v>
      </c>
      <c r="I308">
        <f t="shared" si="59"/>
        <v>6.8806206389860472E-2</v>
      </c>
      <c r="J308">
        <f t="shared" si="59"/>
        <v>10.769755509110285</v>
      </c>
      <c r="K308">
        <f t="shared" si="65"/>
        <v>0</v>
      </c>
      <c r="L308">
        <f t="shared" si="65"/>
        <v>0</v>
      </c>
      <c r="M308">
        <f t="shared" si="60"/>
        <v>26.221423098001061</v>
      </c>
      <c r="N308">
        <f t="shared" si="60"/>
        <v>5.6478090463696011</v>
      </c>
      <c r="O308">
        <f t="shared" si="62"/>
        <v>6.053712188984365</v>
      </c>
      <c r="P308">
        <f t="shared" si="60"/>
        <v>4.1943717480497369E-2</v>
      </c>
      <c r="Q308">
        <f t="shared" si="63"/>
        <v>9.9835009726252245E-3</v>
      </c>
      <c r="R308">
        <f t="shared" si="64"/>
        <v>5.6195569075162251E-6</v>
      </c>
      <c r="S308">
        <f t="shared" si="64"/>
        <v>4.2545738525443867E-6</v>
      </c>
      <c r="T308">
        <f t="shared" si="64"/>
        <v>4.606597525889314E-10</v>
      </c>
      <c r="U308">
        <f t="shared" si="64"/>
        <v>3.2848847064705501E-11</v>
      </c>
      <c r="V308">
        <f t="shared" si="60"/>
        <v>9.2752953983039707E-16</v>
      </c>
      <c r="W308">
        <f t="shared" si="61"/>
        <v>48.813491801258323</v>
      </c>
      <c r="X308">
        <f>E308-W308</f>
        <v>-3.28902928292311</v>
      </c>
      <c r="Y308">
        <f t="shared" si="58"/>
        <v>10.817713623925707</v>
      </c>
    </row>
    <row r="309" spans="1:25" x14ac:dyDescent="0.3">
      <c r="A309">
        <v>944.69999999998697</v>
      </c>
      <c r="B309" s="4">
        <v>172</v>
      </c>
      <c r="C309">
        <f>$AB$15*A309+$AC$15</f>
        <v>118.3811759187065</v>
      </c>
      <c r="D309">
        <f>$E$5-A309-$Z$8</f>
        <v>284.36147723744256</v>
      </c>
      <c r="E309">
        <f t="shared" si="57"/>
        <v>53.618824081293496</v>
      </c>
      <c r="F309">
        <f t="shared" si="59"/>
        <v>7.1696157852082385E-18</v>
      </c>
      <c r="G309">
        <f t="shared" si="59"/>
        <v>3.9836806270502917E-10</v>
      </c>
      <c r="H309">
        <f t="shared" si="59"/>
        <v>3.6038527688116181E-5</v>
      </c>
      <c r="I309">
        <f t="shared" si="59"/>
        <v>5.5552005183848806E-2</v>
      </c>
      <c r="J309">
        <f t="shared" si="59"/>
        <v>9.566794281010349</v>
      </c>
      <c r="K309">
        <f t="shared" si="65"/>
        <v>0</v>
      </c>
      <c r="L309">
        <f t="shared" si="65"/>
        <v>0</v>
      </c>
      <c r="M309">
        <f t="shared" si="60"/>
        <v>25.727550052656284</v>
      </c>
      <c r="N309">
        <f t="shared" si="60"/>
        <v>6.1202997178485479</v>
      </c>
      <c r="O309">
        <f t="shared" si="62"/>
        <v>6.7028098318408738</v>
      </c>
      <c r="P309">
        <f t="shared" si="60"/>
        <v>5.0348290239790351E-2</v>
      </c>
      <c r="Q309">
        <f t="shared" si="63"/>
        <v>1.2339520585078834E-2</v>
      </c>
      <c r="R309">
        <f t="shared" si="64"/>
        <v>7.403833571268086E-6</v>
      </c>
      <c r="S309">
        <f t="shared" si="64"/>
        <v>5.7658413604673157E-6</v>
      </c>
      <c r="T309">
        <f t="shared" si="64"/>
        <v>6.5611452391883846E-10</v>
      </c>
      <c r="U309">
        <f t="shared" si="64"/>
        <v>4.9296003138008248E-11</v>
      </c>
      <c r="V309">
        <f t="shared" si="60"/>
        <v>1.4401435065035451E-15</v>
      </c>
      <c r="W309">
        <f t="shared" si="61"/>
        <v>48.23574290867117</v>
      </c>
      <c r="X309">
        <f>E309-W309</f>
        <v>5.383081172622326</v>
      </c>
      <c r="Y309">
        <f t="shared" si="58"/>
        <v>28.977562911040955</v>
      </c>
    </row>
    <row r="310" spans="1:25" x14ac:dyDescent="0.3">
      <c r="A310">
        <v>944.74999999998704</v>
      </c>
      <c r="B310" s="4">
        <v>182</v>
      </c>
      <c r="C310">
        <f>$AB$15*A310+$AC$15</f>
        <v>118.28681435574777</v>
      </c>
      <c r="D310">
        <f>$E$5-A310-$Z$8</f>
        <v>284.31147723744249</v>
      </c>
      <c r="E310">
        <f t="shared" si="57"/>
        <v>63.713185644252235</v>
      </c>
      <c r="F310">
        <f t="shared" si="59"/>
        <v>4.2645731630521608E-18</v>
      </c>
      <c r="G310">
        <f t="shared" si="59"/>
        <v>2.6536421072374673E-10</v>
      </c>
      <c r="H310">
        <f t="shared" si="59"/>
        <v>2.6612639921117224E-5</v>
      </c>
      <c r="I310">
        <f t="shared" si="59"/>
        <v>4.4718425943051698E-2</v>
      </c>
      <c r="J310">
        <f t="shared" si="59"/>
        <v>8.4730870642881033</v>
      </c>
      <c r="K310">
        <f t="shared" si="65"/>
        <v>0</v>
      </c>
      <c r="L310">
        <f t="shared" si="65"/>
        <v>0</v>
      </c>
      <c r="M310">
        <f t="shared" si="60"/>
        <v>25.163358781719836</v>
      </c>
      <c r="N310">
        <f t="shared" si="60"/>
        <v>6.6146100720548677</v>
      </c>
      <c r="O310">
        <f t="shared" si="62"/>
        <v>7.3980971661074602</v>
      </c>
      <c r="P310">
        <f t="shared" si="60"/>
        <v>6.0275581125482654E-2</v>
      </c>
      <c r="Q310">
        <f t="shared" si="63"/>
        <v>1.5203434713829364E-2</v>
      </c>
      <c r="R310">
        <f t="shared" si="64"/>
        <v>9.728594313671207E-6</v>
      </c>
      <c r="S310">
        <f t="shared" si="64"/>
        <v>7.7892800083833972E-6</v>
      </c>
      <c r="T310">
        <f t="shared" si="64"/>
        <v>9.3200427511098655E-10</v>
      </c>
      <c r="U310">
        <f t="shared" si="64"/>
        <v>7.3744781042841851E-11</v>
      </c>
      <c r="V310">
        <f t="shared" si="60"/>
        <v>2.2300913988497659E-15</v>
      </c>
      <c r="W310">
        <f t="shared" si="61"/>
        <v>47.76939465773799</v>
      </c>
      <c r="X310">
        <f>E310-W310</f>
        <v>15.943790986514244</v>
      </c>
      <c r="Y310">
        <f t="shared" si="58"/>
        <v>254.20447102165286</v>
      </c>
    </row>
    <row r="311" spans="1:25" x14ac:dyDescent="0.3">
      <c r="A311">
        <v>944.79999999998699</v>
      </c>
      <c r="B311" s="4">
        <v>190</v>
      </c>
      <c r="C311">
        <f>$AB$15*A311+$AC$15</f>
        <v>118.19245279278948</v>
      </c>
      <c r="D311">
        <f>$E$5-A311-$Z$8</f>
        <v>284.26147723744253</v>
      </c>
      <c r="E311">
        <f t="shared" si="57"/>
        <v>71.807547207210519</v>
      </c>
      <c r="F311">
        <f t="shared" si="59"/>
        <v>2.5291226972560861E-18</v>
      </c>
      <c r="G311">
        <f t="shared" si="59"/>
        <v>1.7624419797338914E-10</v>
      </c>
      <c r="H311">
        <f t="shared" si="59"/>
        <v>1.9594018706053913E-5</v>
      </c>
      <c r="I311">
        <f t="shared" si="59"/>
        <v>3.5891195096948006E-2</v>
      </c>
      <c r="J311">
        <f t="shared" si="59"/>
        <v>7.4822384656357546</v>
      </c>
      <c r="K311">
        <f t="shared" si="65"/>
        <v>0</v>
      </c>
      <c r="L311">
        <f t="shared" si="65"/>
        <v>0</v>
      </c>
      <c r="M311">
        <f t="shared" si="60"/>
        <v>24.533911391092367</v>
      </c>
      <c r="N311">
        <f t="shared" si="60"/>
        <v>7.129756151406025</v>
      </c>
      <c r="O311">
        <f t="shared" si="62"/>
        <v>8.1397519128303735</v>
      </c>
      <c r="P311">
        <f t="shared" si="60"/>
        <v>7.1967589520499198E-2</v>
      </c>
      <c r="Q311">
        <f t="shared" si="63"/>
        <v>1.8672959044988162E-2</v>
      </c>
      <c r="R311">
        <f t="shared" si="64"/>
        <v>1.2749184635072059E-5</v>
      </c>
      <c r="S311">
        <f t="shared" si="64"/>
        <v>1.0489624634676127E-5</v>
      </c>
      <c r="T311">
        <f t="shared" si="64"/>
        <v>1.320368117045299E-9</v>
      </c>
      <c r="U311">
        <f t="shared" si="64"/>
        <v>1.0997117790359455E-10</v>
      </c>
      <c r="V311">
        <f t="shared" si="60"/>
        <v>3.4441212017931422E-15</v>
      </c>
      <c r="W311">
        <f t="shared" si="61"/>
        <v>47.41223249906151</v>
      </c>
      <c r="X311">
        <f>E311-W311</f>
        <v>24.395314708149009</v>
      </c>
      <c r="Y311">
        <f t="shared" si="58"/>
        <v>595.13137970963135</v>
      </c>
    </row>
    <row r="312" spans="1:25" x14ac:dyDescent="0.3">
      <c r="A312">
        <v>944.84999999998604</v>
      </c>
      <c r="B312" s="4">
        <v>170</v>
      </c>
      <c r="C312">
        <f>$AB$15*A312+$AC$15</f>
        <v>118.09809122983279</v>
      </c>
      <c r="D312">
        <f>$E$5-A312-$Z$8</f>
        <v>284.21147723744349</v>
      </c>
      <c r="E312">
        <f t="shared" si="57"/>
        <v>51.901908770167211</v>
      </c>
      <c r="F312">
        <f t="shared" si="59"/>
        <v>1.4954740155185592E-18</v>
      </c>
      <c r="G312">
        <f t="shared" si="59"/>
        <v>1.1670835571921203E-10</v>
      </c>
      <c r="H312">
        <f t="shared" si="59"/>
        <v>1.438380284061579E-5</v>
      </c>
      <c r="I312">
        <f t="shared" si="59"/>
        <v>2.8721292087935058E-2</v>
      </c>
      <c r="J312">
        <f t="shared" si="59"/>
        <v>6.5877341477936895</v>
      </c>
      <c r="K312">
        <f t="shared" si="65"/>
        <v>0</v>
      </c>
      <c r="L312">
        <f t="shared" si="65"/>
        <v>0</v>
      </c>
      <c r="M312">
        <f t="shared" si="60"/>
        <v>23.84476130831024</v>
      </c>
      <c r="N312">
        <f t="shared" si="60"/>
        <v>7.6645026152734399</v>
      </c>
      <c r="O312">
        <f t="shared" si="62"/>
        <v>8.9275092812758245</v>
      </c>
      <c r="P312">
        <f t="shared" si="60"/>
        <v>8.569813656588357E-2</v>
      </c>
      <c r="Q312">
        <f t="shared" si="63"/>
        <v>2.2861913661713522E-2</v>
      </c>
      <c r="R312">
        <f t="shared" si="64"/>
        <v>1.6663015536839301E-5</v>
      </c>
      <c r="S312">
        <f t="shared" si="64"/>
        <v>1.4081553947618105E-5</v>
      </c>
      <c r="T312">
        <f t="shared" si="64"/>
        <v>1.865567746537816E-9</v>
      </c>
      <c r="U312">
        <f t="shared" si="64"/>
        <v>1.6347617500944481E-10</v>
      </c>
      <c r="V312">
        <f t="shared" si="60"/>
        <v>5.3048494259038677E-15</v>
      </c>
      <c r="W312">
        <f t="shared" si="61"/>
        <v>47.161833825486809</v>
      </c>
      <c r="X312">
        <f>E312-W312</f>
        <v>4.7400749446804014</v>
      </c>
      <c r="Y312">
        <f t="shared" si="58"/>
        <v>22.468310481186911</v>
      </c>
    </row>
    <row r="313" spans="1:25" x14ac:dyDescent="0.3">
      <c r="A313">
        <v>944.89999999998599</v>
      </c>
      <c r="B313" s="4">
        <v>157</v>
      </c>
      <c r="C313">
        <f>$AB$15*A313+$AC$15</f>
        <v>118.00372966687451</v>
      </c>
      <c r="D313">
        <f>$E$5-A313-$Z$8</f>
        <v>284.16147723744353</v>
      </c>
      <c r="E313">
        <f t="shared" si="57"/>
        <v>38.996270333125494</v>
      </c>
      <c r="F313">
        <f t="shared" si="59"/>
        <v>8.8166273784850909E-19</v>
      </c>
      <c r="G313">
        <f t="shared" si="59"/>
        <v>7.7055512763712877E-11</v>
      </c>
      <c r="H313">
        <f t="shared" si="59"/>
        <v>1.0527822824344016E-5</v>
      </c>
      <c r="I313">
        <f t="shared" si="59"/>
        <v>2.2915781383752082E-2</v>
      </c>
      <c r="J313">
        <f t="shared" si="59"/>
        <v>5.7830270874766887</v>
      </c>
      <c r="K313">
        <f t="shared" si="65"/>
        <v>0</v>
      </c>
      <c r="L313">
        <f t="shared" si="65"/>
        <v>0</v>
      </c>
      <c r="M313">
        <f t="shared" si="60"/>
        <v>23.101871873382674</v>
      </c>
      <c r="N313">
        <f t="shared" si="60"/>
        <v>8.2173568716985379</v>
      </c>
      <c r="O313">
        <f t="shared" si="62"/>
        <v>9.7606211590068259</v>
      </c>
      <c r="P313">
        <f t="shared" si="60"/>
        <v>0.10177583451214829</v>
      </c>
      <c r="Q313">
        <f t="shared" si="63"/>
        <v>2.7902301061917576E-2</v>
      </c>
      <c r="R313">
        <f t="shared" si="64"/>
        <v>2.1720191966735472E-5</v>
      </c>
      <c r="S313">
        <f t="shared" si="64"/>
        <v>1.8843831998117393E-5</v>
      </c>
      <c r="T313">
        <f t="shared" si="64"/>
        <v>2.6288505185077322E-9</v>
      </c>
      <c r="U313">
        <f t="shared" si="64"/>
        <v>2.4224680779662569E-10</v>
      </c>
      <c r="V313">
        <f t="shared" si="60"/>
        <v>8.1490422178523348E-15</v>
      </c>
      <c r="W313">
        <f t="shared" si="61"/>
        <v>47.015522003317486</v>
      </c>
      <c r="X313">
        <f>E313-W313</f>
        <v>-8.0192516701919914</v>
      </c>
      <c r="Y313">
        <f t="shared" si="58"/>
        <v>64.30839734987704</v>
      </c>
    </row>
    <row r="314" spans="1:25" x14ac:dyDescent="0.3">
      <c r="A314">
        <v>944.94999999998595</v>
      </c>
      <c r="B314" s="4">
        <v>167</v>
      </c>
      <c r="C314">
        <f>$AB$15*A314+$AC$15</f>
        <v>117.90936810391599</v>
      </c>
      <c r="D314">
        <f>$E$5-A314-$Z$8</f>
        <v>284.11147723744358</v>
      </c>
      <c r="E314">
        <f t="shared" si="57"/>
        <v>49.090631896084005</v>
      </c>
      <c r="F314">
        <f t="shared" si="59"/>
        <v>5.1825171040801557E-19</v>
      </c>
      <c r="G314">
        <f t="shared" si="59"/>
        <v>5.0724774133304334E-11</v>
      </c>
      <c r="H314">
        <f t="shared" si="59"/>
        <v>7.6827739673146377E-6</v>
      </c>
      <c r="I314">
        <f t="shared" si="59"/>
        <v>1.8229720494522136E-2</v>
      </c>
      <c r="J314">
        <f t="shared" si="59"/>
        <v>5.0616140988415612</v>
      </c>
      <c r="K314">
        <f t="shared" si="65"/>
        <v>0</v>
      </c>
      <c r="L314">
        <f t="shared" si="65"/>
        <v>0</v>
      </c>
      <c r="M314">
        <f t="shared" si="60"/>
        <v>22.311530718472085</v>
      </c>
      <c r="N314">
        <f t="shared" si="60"/>
        <v>8.7865663208382383</v>
      </c>
      <c r="O314">
        <f t="shared" si="62"/>
        <v>10.637819267982302</v>
      </c>
      <c r="P314">
        <f t="shared" si="60"/>
        <v>0.12054711940274154</v>
      </c>
      <c r="Q314">
        <f t="shared" si="63"/>
        <v>3.3946536052723492E-2</v>
      </c>
      <c r="R314">
        <f t="shared" si="64"/>
        <v>2.8236612296925441E-5</v>
      </c>
      <c r="S314">
        <f t="shared" si="64"/>
        <v>2.5137140259131976E-5</v>
      </c>
      <c r="T314">
        <f t="shared" si="64"/>
        <v>3.6945336859730298E-9</v>
      </c>
      <c r="U314">
        <f t="shared" si="64"/>
        <v>3.5784064054248571E-10</v>
      </c>
      <c r="V314">
        <f t="shared" si="60"/>
        <v>1.2484723995411178E-14</v>
      </c>
      <c r="W314">
        <f t="shared" si="61"/>
        <v>46.970314842713812</v>
      </c>
      <c r="X314">
        <f>E314-W314</f>
        <v>2.1203170533701936</v>
      </c>
      <c r="Y314">
        <f t="shared" si="58"/>
        <v>4.4957444068124603</v>
      </c>
    </row>
    <row r="315" spans="1:25" x14ac:dyDescent="0.3">
      <c r="A315">
        <v>944.99999999998602</v>
      </c>
      <c r="B315" s="4">
        <v>150</v>
      </c>
      <c r="C315">
        <f>$AB$15*A315+$AC$15</f>
        <v>117.81500654095748</v>
      </c>
      <c r="D315">
        <f>$E$5-A315-$Z$8</f>
        <v>284.06147723744351</v>
      </c>
      <c r="E315">
        <f t="shared" si="57"/>
        <v>32.184993459042516</v>
      </c>
      <c r="F315">
        <f t="shared" si="59"/>
        <v>3.0373416430848224E-19</v>
      </c>
      <c r="G315">
        <f t="shared" si="59"/>
        <v>3.3292865150285542E-11</v>
      </c>
      <c r="H315">
        <f t="shared" si="59"/>
        <v>5.5900048861689975E-6</v>
      </c>
      <c r="I315">
        <f t="shared" si="59"/>
        <v>1.4459057744244653E-2</v>
      </c>
      <c r="J315">
        <f t="shared" si="59"/>
        <v>4.4171025123696301</v>
      </c>
      <c r="K315">
        <f t="shared" si="65"/>
        <v>0</v>
      </c>
      <c r="L315">
        <f t="shared" si="65"/>
        <v>0</v>
      </c>
      <c r="M315">
        <f t="shared" si="60"/>
        <v>21.480261648872673</v>
      </c>
      <c r="N315">
        <f t="shared" si="60"/>
        <v>9.3701189891212042</v>
      </c>
      <c r="O315">
        <f t="shared" si="62"/>
        <v>11.557283399255043</v>
      </c>
      <c r="P315">
        <f t="shared" si="60"/>
        <v>0.14239930616540153</v>
      </c>
      <c r="Q315">
        <f t="shared" si="63"/>
        <v>4.1169814854003478E-2</v>
      </c>
      <c r="R315">
        <f t="shared" si="64"/>
        <v>3.6610056043866966E-5</v>
      </c>
      <c r="S315">
        <f t="shared" si="64"/>
        <v>3.342647017363754E-5</v>
      </c>
      <c r="T315">
        <f t="shared" si="64"/>
        <v>5.1783600185331784E-9</v>
      </c>
      <c r="U315">
        <f t="shared" si="64"/>
        <v>5.2692556118704981E-10</v>
      </c>
      <c r="V315">
        <f t="shared" si="60"/>
        <v>1.9076126557840392E-14</v>
      </c>
      <c r="W315">
        <f t="shared" si="61"/>
        <v>47.022870360651893</v>
      </c>
      <c r="X315">
        <f>E315-W315</f>
        <v>-14.837876901609377</v>
      </c>
      <c r="Y315">
        <f t="shared" si="58"/>
        <v>220.16259094731308</v>
      </c>
    </row>
    <row r="316" spans="1:25" x14ac:dyDescent="0.3">
      <c r="A316">
        <v>945.04999999998597</v>
      </c>
      <c r="B316" s="4">
        <v>169</v>
      </c>
      <c r="C316">
        <f>$AB$15*A316+$AC$15</f>
        <v>117.7206449779992</v>
      </c>
      <c r="D316">
        <f>$E$5-A316-$Z$8</f>
        <v>284.01147723744356</v>
      </c>
      <c r="E316">
        <f t="shared" si="57"/>
        <v>51.2793550220008</v>
      </c>
      <c r="F316">
        <f t="shared" si="59"/>
        <v>1.7748480906049182E-19</v>
      </c>
      <c r="G316">
        <f t="shared" si="59"/>
        <v>2.1786971447589513E-11</v>
      </c>
      <c r="H316">
        <f t="shared" si="59"/>
        <v>4.0552810814052386E-6</v>
      </c>
      <c r="I316">
        <f t="shared" si="59"/>
        <v>1.143443255222616E-2</v>
      </c>
      <c r="J316">
        <f t="shared" si="59"/>
        <v>3.8432671035306418</v>
      </c>
      <c r="K316">
        <f t="shared" si="65"/>
        <v>0</v>
      </c>
      <c r="L316">
        <f t="shared" si="65"/>
        <v>0</v>
      </c>
      <c r="M316">
        <f t="shared" si="60"/>
        <v>20.614735741757631</v>
      </c>
      <c r="N316">
        <f t="shared" si="60"/>
        <v>9.9657477876916225</v>
      </c>
      <c r="O316">
        <f t="shared" si="62"/>
        <v>12.516615826771201</v>
      </c>
      <c r="P316">
        <f t="shared" si="60"/>
        <v>0.16776361699155432</v>
      </c>
      <c r="Q316">
        <f t="shared" si="63"/>
        <v>4.9772604533470211E-2</v>
      </c>
      <c r="R316">
        <f t="shared" si="64"/>
        <v>4.733987077469126E-5</v>
      </c>
      <c r="S316">
        <f t="shared" si="64"/>
        <v>4.4309124743693543E-5</v>
      </c>
      <c r="T316">
        <f t="shared" si="64"/>
        <v>7.2387524095657383E-9</v>
      </c>
      <c r="U316">
        <f t="shared" si="64"/>
        <v>7.7345824856458407E-10</v>
      </c>
      <c r="V316">
        <f t="shared" si="60"/>
        <v>2.9069684335299613E-14</v>
      </c>
      <c r="W316">
        <f t="shared" si="61"/>
        <v>47.169432826138987</v>
      </c>
      <c r="X316">
        <f>E316-W316</f>
        <v>4.1099221958618131</v>
      </c>
      <c r="Y316">
        <f t="shared" si="58"/>
        <v>16.891460456037589</v>
      </c>
    </row>
    <row r="317" spans="1:25" x14ac:dyDescent="0.3">
      <c r="A317">
        <v>945.09999999998604</v>
      </c>
      <c r="B317" s="4">
        <v>159</v>
      </c>
      <c r="C317">
        <f>$AB$15*A317+$AC$15</f>
        <v>117.62628341504069</v>
      </c>
      <c r="D317">
        <f>$E$5-A317-$Z$8</f>
        <v>283.96147723744349</v>
      </c>
      <c r="E317">
        <f t="shared" si="57"/>
        <v>41.373716584959311</v>
      </c>
      <c r="F317">
        <f t="shared" si="59"/>
        <v>1.0340543681948348E-19</v>
      </c>
      <c r="G317">
        <f t="shared" si="59"/>
        <v>1.4215338297543245E-11</v>
      </c>
      <c r="H317">
        <f t="shared" si="59"/>
        <v>2.9332182498597704E-6</v>
      </c>
      <c r="I317">
        <f t="shared" si="59"/>
        <v>9.0157920214634125E-3</v>
      </c>
      <c r="J317">
        <f t="shared" si="59"/>
        <v>3.3340975422004222</v>
      </c>
      <c r="K317">
        <f t="shared" si="65"/>
        <v>0</v>
      </c>
      <c r="L317">
        <f t="shared" si="65"/>
        <v>0</v>
      </c>
      <c r="M317">
        <f t="shared" si="60"/>
        <v>19.721683339820672</v>
      </c>
      <c r="N317">
        <f t="shared" si="60"/>
        <v>10.570938575483478</v>
      </c>
      <c r="O317">
        <f t="shared" si="62"/>
        <v>13.512822959503309</v>
      </c>
      <c r="P317">
        <f t="shared" si="60"/>
        <v>0.19711812531210332</v>
      </c>
      <c r="Q317">
        <f t="shared" si="63"/>
        <v>5.9983226850649697E-2</v>
      </c>
      <c r="R317">
        <f t="shared" si="64"/>
        <v>6.1050976373259972E-5</v>
      </c>
      <c r="S317">
        <f t="shared" si="64"/>
        <v>5.8549586123186754E-5</v>
      </c>
      <c r="T317">
        <f t="shared" si="64"/>
        <v>1.0091926423220505E-8</v>
      </c>
      <c r="U317">
        <f t="shared" si="64"/>
        <v>1.1317551735700284E-9</v>
      </c>
      <c r="V317">
        <f t="shared" si="60"/>
        <v>4.4180365871776666E-14</v>
      </c>
      <c r="W317">
        <f t="shared" si="61"/>
        <v>47.405782106210772</v>
      </c>
      <c r="X317">
        <f>E317-W317</f>
        <v>-6.0320655212514609</v>
      </c>
      <c r="Y317">
        <f t="shared" si="58"/>
        <v>36.385814452670658</v>
      </c>
    </row>
    <row r="318" spans="1:25" x14ac:dyDescent="0.3">
      <c r="A318">
        <v>945.14999999998599</v>
      </c>
      <c r="B318" s="4">
        <v>163</v>
      </c>
      <c r="C318">
        <f>$AB$15*A318+$AC$15</f>
        <v>117.53192185208218</v>
      </c>
      <c r="D318">
        <f>$E$5-A318-$Z$8</f>
        <v>283.91147723744353</v>
      </c>
      <c r="E318">
        <f t="shared" si="57"/>
        <v>45.468078147917822</v>
      </c>
      <c r="F318">
        <f t="shared" ref="F318:J368" si="66">F$8*EXP(-(($D318-F$9)^2)/(2*F$10^2))</f>
        <v>6.0067589225441912E-20</v>
      </c>
      <c r="G318">
        <f t="shared" si="66"/>
        <v>9.2476668870156209E-12</v>
      </c>
      <c r="H318">
        <f t="shared" si="66"/>
        <v>2.1153509894290871E-6</v>
      </c>
      <c r="I318">
        <f t="shared" si="66"/>
        <v>7.0877402807607692E-3</v>
      </c>
      <c r="J318">
        <f t="shared" si="66"/>
        <v>2.8838367829419593</v>
      </c>
      <c r="K318">
        <f t="shared" si="65"/>
        <v>0</v>
      </c>
      <c r="L318">
        <f t="shared" si="65"/>
        <v>0</v>
      </c>
      <c r="M318">
        <f t="shared" si="60"/>
        <v>18.807808537916724</v>
      </c>
      <c r="N318">
        <f t="shared" si="60"/>
        <v>11.182942146010555</v>
      </c>
      <c r="O318">
        <f t="shared" si="62"/>
        <v>14.542305217791462</v>
      </c>
      <c r="P318">
        <f t="shared" si="60"/>
        <v>0.23099054885634929</v>
      </c>
      <c r="Q318">
        <f t="shared" si="63"/>
        <v>7.2060502736189011E-2</v>
      </c>
      <c r="R318">
        <f t="shared" si="64"/>
        <v>7.8523026675307735E-5</v>
      </c>
      <c r="S318">
        <f t="shared" si="64"/>
        <v>7.7122747349400652E-5</v>
      </c>
      <c r="T318">
        <f t="shared" si="64"/>
        <v>1.403212032396417E-8</v>
      </c>
      <c r="U318">
        <f t="shared" si="64"/>
        <v>1.6508062558711996E-9</v>
      </c>
      <c r="V318">
        <f t="shared" si="60"/>
        <v>6.6966433790649495E-14</v>
      </c>
      <c r="W318">
        <f t="shared" si="61"/>
        <v>47.727189253351234</v>
      </c>
      <c r="X318">
        <f>E318-W318</f>
        <v>-2.2591111054334121</v>
      </c>
      <c r="Y318">
        <f t="shared" si="58"/>
        <v>5.1035829866925733</v>
      </c>
    </row>
    <row r="319" spans="1:25" x14ac:dyDescent="0.3">
      <c r="A319">
        <v>945.19999999998595</v>
      </c>
      <c r="B319" s="4">
        <v>162</v>
      </c>
      <c r="C319">
        <f>$AB$15*A319+$AC$15</f>
        <v>117.43756028912389</v>
      </c>
      <c r="D319">
        <f>$E$5-A319-$Z$8</f>
        <v>283.86147723744358</v>
      </c>
      <c r="E319">
        <f t="shared" si="57"/>
        <v>44.562439710876106</v>
      </c>
      <c r="F319">
        <f t="shared" si="66"/>
        <v>3.4789779285403851E-20</v>
      </c>
      <c r="G319">
        <f t="shared" si="66"/>
        <v>5.998211818751352E-12</v>
      </c>
      <c r="H319">
        <f t="shared" si="66"/>
        <v>1.5210207549918674E-6</v>
      </c>
      <c r="I319">
        <f t="shared" si="66"/>
        <v>5.5555408872454337E-3</v>
      </c>
      <c r="J319">
        <f t="shared" si="66"/>
        <v>2.48701093693463</v>
      </c>
      <c r="K319">
        <f t="shared" si="65"/>
        <v>0</v>
      </c>
      <c r="L319">
        <f t="shared" si="65"/>
        <v>0</v>
      </c>
      <c r="M319">
        <f t="shared" si="60"/>
        <v>17.879707644987647</v>
      </c>
      <c r="N319">
        <f t="shared" si="60"/>
        <v>11.798790189233967</v>
      </c>
      <c r="O319">
        <f t="shared" si="62"/>
        <v>15.600856014560122</v>
      </c>
      <c r="P319">
        <f t="shared" si="60"/>
        <v>0.26996081641299147</v>
      </c>
      <c r="Q319">
        <f t="shared" si="63"/>
        <v>8.629641505509407E-2</v>
      </c>
      <c r="R319">
        <f t="shared" si="64"/>
        <v>1.0072570594521263E-4</v>
      </c>
      <c r="S319">
        <f t="shared" si="64"/>
        <v>1.012672832619567E-4</v>
      </c>
      <c r="T319">
        <f t="shared" si="64"/>
        <v>1.9458591281530029E-8</v>
      </c>
      <c r="U319">
        <f t="shared" si="64"/>
        <v>2.4003121751531647E-9</v>
      </c>
      <c r="V319">
        <f t="shared" si="60"/>
        <v>1.0123341951079195E-13</v>
      </c>
      <c r="W319">
        <f t="shared" si="61"/>
        <v>48.128381093946665</v>
      </c>
      <c r="X319">
        <f>E319-W319</f>
        <v>-3.5659413830705589</v>
      </c>
      <c r="Y319">
        <f t="shared" si="58"/>
        <v>12.715937947495171</v>
      </c>
    </row>
    <row r="320" spans="1:25" x14ac:dyDescent="0.3">
      <c r="A320">
        <v>945.24999999998602</v>
      </c>
      <c r="B320" s="4">
        <v>172</v>
      </c>
      <c r="C320">
        <f>$AB$15*A320+$AC$15</f>
        <v>117.34319872616538</v>
      </c>
      <c r="D320">
        <f>$E$5-A320-$Z$8</f>
        <v>283.81147723744351</v>
      </c>
      <c r="E320">
        <f t="shared" si="57"/>
        <v>54.656801273834617</v>
      </c>
      <c r="F320">
        <f t="shared" si="66"/>
        <v>2.0089900580017349E-20</v>
      </c>
      <c r="G320">
        <f t="shared" si="66"/>
        <v>3.8790561099725194E-12</v>
      </c>
      <c r="H320">
        <f t="shared" si="66"/>
        <v>1.0904417855039912E-6</v>
      </c>
      <c r="I320">
        <f t="shared" si="66"/>
        <v>4.3416973258041244E-3</v>
      </c>
      <c r="J320">
        <f t="shared" si="66"/>
        <v>2.1384512596082983</v>
      </c>
      <c r="K320">
        <f t="shared" si="65"/>
        <v>0</v>
      </c>
      <c r="L320">
        <f t="shared" si="65"/>
        <v>0</v>
      </c>
      <c r="M320">
        <f t="shared" si="60"/>
        <v>16.943792956080397</v>
      </c>
      <c r="N320">
        <f t="shared" si="60"/>
        <v>12.415315206555583</v>
      </c>
      <c r="O320">
        <f t="shared" si="62"/>
        <v>16.683670584828793</v>
      </c>
      <c r="P320">
        <f t="shared" si="60"/>
        <v>0.31466332420578508</v>
      </c>
      <c r="Q320">
        <f t="shared" si="63"/>
        <v>0.10301873810704242</v>
      </c>
      <c r="R320">
        <f t="shared" si="64"/>
        <v>1.288612915898539E-4</v>
      </c>
      <c r="S320">
        <f t="shared" si="64"/>
        <v>1.3255125093089551E-4</v>
      </c>
      <c r="T320">
        <f t="shared" si="64"/>
        <v>2.6911528389805053E-8</v>
      </c>
      <c r="U320">
        <f t="shared" si="64"/>
        <v>3.4791035456822152E-9</v>
      </c>
      <c r="V320">
        <f t="shared" si="60"/>
        <v>1.5262634828416701E-13</v>
      </c>
      <c r="W320">
        <f t="shared" si="61"/>
        <v>48.603516300090661</v>
      </c>
      <c r="X320">
        <f>E320-W320</f>
        <v>6.0532849737439562</v>
      </c>
      <c r="Y320">
        <f t="shared" si="58"/>
        <v>36.642258973354366</v>
      </c>
    </row>
    <row r="321" spans="1:25" x14ac:dyDescent="0.3">
      <c r="A321">
        <v>945.29999999998597</v>
      </c>
      <c r="B321" s="4">
        <v>167</v>
      </c>
      <c r="C321">
        <f>$AB$15*A321+$AC$15</f>
        <v>117.24883716320687</v>
      </c>
      <c r="D321">
        <f>$E$5-A321-$Z$8</f>
        <v>283.76147723744356</v>
      </c>
      <c r="E321">
        <f t="shared" si="57"/>
        <v>49.751162836793128</v>
      </c>
      <c r="F321">
        <f t="shared" si="66"/>
        <v>1.1566941637739479E-20</v>
      </c>
      <c r="G321">
        <f t="shared" si="66"/>
        <v>2.5011801180717437E-12</v>
      </c>
      <c r="H321">
        <f t="shared" si="66"/>
        <v>7.7944320070584146E-7</v>
      </c>
      <c r="I321">
        <f t="shared" si="66"/>
        <v>3.3830419461010827E-3</v>
      </c>
      <c r="J321">
        <f t="shared" si="66"/>
        <v>1.8333089549318964</v>
      </c>
      <c r="K321">
        <f t="shared" si="65"/>
        <v>0</v>
      </c>
      <c r="L321">
        <f t="shared" si="65"/>
        <v>0</v>
      </c>
      <c r="M321">
        <f t="shared" si="60"/>
        <v>16.006222995137836</v>
      </c>
      <c r="N321">
        <f t="shared" si="60"/>
        <v>13.029174279836074</v>
      </c>
      <c r="O321">
        <f t="shared" si="62"/>
        <v>17.785365239552849</v>
      </c>
      <c r="P321">
        <f t="shared" si="60"/>
        <v>0.36578878951926402</v>
      </c>
      <c r="Q321">
        <f t="shared" si="63"/>
        <v>0.1225935726669005</v>
      </c>
      <c r="R321">
        <f t="shared" si="64"/>
        <v>1.6441578547675119E-4</v>
      </c>
      <c r="S321">
        <f t="shared" si="64"/>
        <v>1.7295236563842381E-4</v>
      </c>
      <c r="T321">
        <f t="shared" si="64"/>
        <v>3.7119678173185217E-8</v>
      </c>
      <c r="U321">
        <f t="shared" si="64"/>
        <v>5.026839110963519E-9</v>
      </c>
      <c r="V321">
        <f t="shared" si="60"/>
        <v>2.2949540344838824E-13</v>
      </c>
      <c r="W321">
        <f t="shared" si="61"/>
        <v>49.146175063334482</v>
      </c>
      <c r="X321">
        <f>E321-W321</f>
        <v>0.60498777345864596</v>
      </c>
      <c r="Y321">
        <f t="shared" si="58"/>
        <v>0.36601020603444995</v>
      </c>
    </row>
    <row r="322" spans="1:25" x14ac:dyDescent="0.3">
      <c r="A322">
        <v>945.34999999998604</v>
      </c>
      <c r="B322" s="4">
        <v>163</v>
      </c>
      <c r="C322">
        <f>$AB$15*A322+$AC$15</f>
        <v>117.15447560024836</v>
      </c>
      <c r="D322">
        <f>$E$5-A322-$Z$8</f>
        <v>283.71147723744349</v>
      </c>
      <c r="E322">
        <f t="shared" si="57"/>
        <v>45.845524399751639</v>
      </c>
      <c r="F322">
        <f t="shared" si="66"/>
        <v>6.6400896628773894E-21</v>
      </c>
      <c r="G322">
        <f t="shared" si="66"/>
        <v>1.6079721284058502E-12</v>
      </c>
      <c r="H322">
        <f t="shared" si="66"/>
        <v>5.5549621403328738E-7</v>
      </c>
      <c r="I322">
        <f t="shared" si="66"/>
        <v>2.6282693100309991E-3</v>
      </c>
      <c r="J322">
        <f t="shared" si="66"/>
        <v>1.5670635398446053</v>
      </c>
      <c r="K322">
        <f t="shared" si="65"/>
        <v>0</v>
      </c>
      <c r="L322">
        <f t="shared" si="65"/>
        <v>0</v>
      </c>
      <c r="M322">
        <f t="shared" si="60"/>
        <v>15.072840194707265</v>
      </c>
      <c r="N322">
        <f t="shared" si="60"/>
        <v>13.636876515851068</v>
      </c>
      <c r="O322">
        <f t="shared" si="62"/>
        <v>18.900007424610511</v>
      </c>
      <c r="P322">
        <f t="shared" si="60"/>
        <v>0.4240856016443228</v>
      </c>
      <c r="Q322">
        <f t="shared" si="63"/>
        <v>0.14542771546938144</v>
      </c>
      <c r="R322">
        <f t="shared" si="64"/>
        <v>2.0922010447881187E-4</v>
      </c>
      <c r="S322">
        <f t="shared" si="64"/>
        <v>2.2495579591719781E-4</v>
      </c>
      <c r="T322">
        <f t="shared" si="64"/>
        <v>5.1063304064685586E-8</v>
      </c>
      <c r="U322">
        <f t="shared" si="64"/>
        <v>7.2402009618446674E-9</v>
      </c>
      <c r="V322">
        <f t="shared" si="60"/>
        <v>3.4415758136340633E-13</v>
      </c>
      <c r="W322">
        <f t="shared" si="61"/>
        <v>49.749364051139246</v>
      </c>
      <c r="X322">
        <f>E322-W322</f>
        <v>-3.9038396513876066</v>
      </c>
      <c r="Y322">
        <f t="shared" si="58"/>
        <v>15.23996402374611</v>
      </c>
    </row>
    <row r="323" spans="1:25" x14ac:dyDescent="0.3">
      <c r="A323">
        <v>945.39999999998599</v>
      </c>
      <c r="B323" s="4">
        <v>176</v>
      </c>
      <c r="C323">
        <f>$AB$15*A323+$AC$15</f>
        <v>117.06011403729008</v>
      </c>
      <c r="D323">
        <f>$E$5-A323-$Z$8</f>
        <v>283.66147723744353</v>
      </c>
      <c r="E323">
        <f t="shared" si="57"/>
        <v>58.939885962709923</v>
      </c>
      <c r="F323">
        <f t="shared" si="66"/>
        <v>3.8005284333149325E-21</v>
      </c>
      <c r="G323">
        <f t="shared" si="66"/>
        <v>1.0306867862652575E-12</v>
      </c>
      <c r="H323">
        <f t="shared" si="66"/>
        <v>3.9472294874994595E-7</v>
      </c>
      <c r="I323">
        <f t="shared" si="66"/>
        <v>2.0358556793987617E-3</v>
      </c>
      <c r="J323">
        <f t="shared" si="66"/>
        <v>1.3355255327315518</v>
      </c>
      <c r="K323">
        <f t="shared" si="65"/>
        <v>0</v>
      </c>
      <c r="L323">
        <f t="shared" si="65"/>
        <v>0</v>
      </c>
      <c r="M323">
        <f t="shared" si="60"/>
        <v>14.149116770129517</v>
      </c>
      <c r="N323">
        <f t="shared" si="60"/>
        <v>14.234813907603668</v>
      </c>
      <c r="O323">
        <f t="shared" si="62"/>
        <v>20.021156746334007</v>
      </c>
      <c r="P323">
        <f t="shared" si="60"/>
        <v>0.49036056367268033</v>
      </c>
      <c r="Q323">
        <f t="shared" si="63"/>
        <v>0.17197078214922717</v>
      </c>
      <c r="R323">
        <f t="shared" si="64"/>
        <v>2.6552302618382175E-4</v>
      </c>
      <c r="S323">
        <f t="shared" si="64"/>
        <v>2.9167276052340812E-4</v>
      </c>
      <c r="T323">
        <f t="shared" si="64"/>
        <v>7.0057154591506923E-8</v>
      </c>
      <c r="U323">
        <f t="shared" si="64"/>
        <v>1.0395233779322792E-8</v>
      </c>
      <c r="V323">
        <f t="shared" si="60"/>
        <v>5.1473009588766081E-13</v>
      </c>
      <c r="W323">
        <f t="shared" si="61"/>
        <v>50.405537829263643</v>
      </c>
      <c r="X323">
        <f>E323-W323</f>
        <v>8.5343481334462794</v>
      </c>
      <c r="Y323">
        <f t="shared" si="58"/>
        <v>72.835098062857995</v>
      </c>
    </row>
    <row r="324" spans="1:25" x14ac:dyDescent="0.3">
      <c r="A324">
        <v>945.44999999998595</v>
      </c>
      <c r="B324" s="4">
        <v>159</v>
      </c>
      <c r="C324">
        <f>$AB$15*A324+$AC$15</f>
        <v>116.96575247433157</v>
      </c>
      <c r="D324">
        <f>$E$5-A324-$Z$8</f>
        <v>283.61147723744358</v>
      </c>
      <c r="E324">
        <f t="shared" si="57"/>
        <v>42.034247525668434</v>
      </c>
      <c r="F324">
        <f t="shared" si="66"/>
        <v>2.1688457759885696E-21</v>
      </c>
      <c r="G324">
        <f t="shared" si="66"/>
        <v>6.5870285016726521E-13</v>
      </c>
      <c r="H324">
        <f t="shared" si="66"/>
        <v>2.7965223359255486E-7</v>
      </c>
      <c r="I324">
        <f t="shared" si="66"/>
        <v>1.5723120926613022E-3</v>
      </c>
      <c r="J324">
        <f t="shared" si="66"/>
        <v>1.1348342306254617</v>
      </c>
      <c r="K324">
        <f t="shared" si="65"/>
        <v>0</v>
      </c>
      <c r="L324">
        <f t="shared" si="65"/>
        <v>0</v>
      </c>
      <c r="M324">
        <f t="shared" si="60"/>
        <v>13.240109329338813</v>
      </c>
      <c r="N324">
        <f t="shared" si="60"/>
        <v>14.819295275524272</v>
      </c>
      <c r="O324">
        <f t="shared" si="62"/>
        <v>21.141916886398786</v>
      </c>
      <c r="P324">
        <f t="shared" si="60"/>
        <v>0.56547891350989687</v>
      </c>
      <c r="Q324">
        <f t="shared" si="63"/>
        <v>0.20271699307632732</v>
      </c>
      <c r="R324">
        <f t="shared" si="64"/>
        <v>3.3607780729816701E-4</v>
      </c>
      <c r="S324">
        <f t="shared" si="64"/>
        <v>3.7698369025851035E-4</v>
      </c>
      <c r="T324">
        <f t="shared" si="64"/>
        <v>9.5859453208275304E-8</v>
      </c>
      <c r="U324">
        <f t="shared" si="64"/>
        <v>1.4878046268881918E-8</v>
      </c>
      <c r="V324">
        <f t="shared" si="60"/>
        <v>7.6778682277718918E-13</v>
      </c>
      <c r="W324">
        <f t="shared" si="61"/>
        <v>51.106637392454942</v>
      </c>
      <c r="X324">
        <f>E324-W324</f>
        <v>-9.0723898667865086</v>
      </c>
      <c r="Y324">
        <f t="shared" si="58"/>
        <v>82.308257894970524</v>
      </c>
    </row>
    <row r="325" spans="1:25" x14ac:dyDescent="0.3">
      <c r="A325">
        <v>945.49999999998602</v>
      </c>
      <c r="B325" s="4">
        <v>162</v>
      </c>
      <c r="C325">
        <f>$AB$15*A325+$AC$15</f>
        <v>116.87139091137306</v>
      </c>
      <c r="D325">
        <f>$E$5-A325-$Z$8</f>
        <v>283.56147723744351</v>
      </c>
      <c r="E325">
        <f t="shared" si="57"/>
        <v>45.128609088626945</v>
      </c>
      <c r="F325">
        <f t="shared" si="66"/>
        <v>1.2340364809117281E-21</v>
      </c>
      <c r="G325">
        <f t="shared" si="66"/>
        <v>4.1972710868539846E-13</v>
      </c>
      <c r="H325">
        <f t="shared" si="66"/>
        <v>1.975417291633601E-7</v>
      </c>
      <c r="I325">
        <f t="shared" si="66"/>
        <v>1.2107240350868959E-3</v>
      </c>
      <c r="J325">
        <f t="shared" si="66"/>
        <v>0.96145132384198984</v>
      </c>
      <c r="K325">
        <f t="shared" si="65"/>
        <v>0</v>
      </c>
      <c r="L325">
        <f t="shared" si="65"/>
        <v>0</v>
      </c>
      <c r="M325">
        <f t="shared" si="60"/>
        <v>12.350422541913849</v>
      </c>
      <c r="N325">
        <f t="shared" si="60"/>
        <v>15.386582876531984</v>
      </c>
      <c r="O325">
        <f t="shared" si="62"/>
        <v>22.254998076303483</v>
      </c>
      <c r="P325">
        <f t="shared" si="60"/>
        <v>0.6503635090334613</v>
      </c>
      <c r="Q325">
        <f t="shared" si="63"/>
        <v>0.23820652262153208</v>
      </c>
      <c r="R325">
        <f t="shared" si="64"/>
        <v>4.242446286163487E-4</v>
      </c>
      <c r="S325">
        <f t="shared" si="64"/>
        <v>4.8571023510557632E-4</v>
      </c>
      <c r="T325">
        <f t="shared" si="64"/>
        <v>1.3081461639663435E-7</v>
      </c>
      <c r="U325">
        <f t="shared" si="64"/>
        <v>2.1226850136020204E-8</v>
      </c>
      <c r="V325">
        <f t="shared" si="60"/>
        <v>1.1421959555378999E-12</v>
      </c>
      <c r="W325">
        <f t="shared" si="61"/>
        <v>51.844145878729869</v>
      </c>
      <c r="X325">
        <f>E325-W325</f>
        <v>-6.7155367901029237</v>
      </c>
      <c r="Y325">
        <f t="shared" si="58"/>
        <v>45.098434379225878</v>
      </c>
    </row>
    <row r="326" spans="1:25" x14ac:dyDescent="0.3">
      <c r="A326">
        <v>945.54999999998597</v>
      </c>
      <c r="B326" s="4">
        <v>152</v>
      </c>
      <c r="C326">
        <f>$AB$15*A326+$AC$15</f>
        <v>116.77702934841477</v>
      </c>
      <c r="D326">
        <f>$E$5-A326-$Z$8</f>
        <v>283.51147723744356</v>
      </c>
      <c r="E326">
        <f t="shared" si="57"/>
        <v>35.222970651585229</v>
      </c>
      <c r="F326">
        <f t="shared" si="66"/>
        <v>7.0007080873814912E-22</v>
      </c>
      <c r="G326">
        <f t="shared" si="66"/>
        <v>2.6666077650704022E-13</v>
      </c>
      <c r="H326">
        <f t="shared" si="66"/>
        <v>1.3912784310626588E-7</v>
      </c>
      <c r="I326">
        <f t="shared" si="66"/>
        <v>9.2953600423057933E-4</v>
      </c>
      <c r="J326">
        <f t="shared" si="66"/>
        <v>0.81215106670153703</v>
      </c>
      <c r="K326">
        <f t="shared" si="65"/>
        <v>0</v>
      </c>
      <c r="L326">
        <f t="shared" si="65"/>
        <v>0</v>
      </c>
      <c r="M326">
        <f t="shared" si="60"/>
        <v>11.484181978099379</v>
      </c>
      <c r="N326">
        <f t="shared" si="60"/>
        <v>15.932931199492195</v>
      </c>
      <c r="O326">
        <f t="shared" si="62"/>
        <v>23.352789542083485</v>
      </c>
      <c r="P326">
        <f t="shared" si="60"/>
        <v>0.74599306098519125</v>
      </c>
      <c r="Q326">
        <f t="shared" si="63"/>
        <v>0.27902630456354249</v>
      </c>
      <c r="R326">
        <f t="shared" si="64"/>
        <v>5.3411126916818403E-4</v>
      </c>
      <c r="S326">
        <f t="shared" si="64"/>
        <v>6.2382094680785735E-4</v>
      </c>
      <c r="T326">
        <f t="shared" si="64"/>
        <v>1.7803954186102577E-7</v>
      </c>
      <c r="U326">
        <f t="shared" si="64"/>
        <v>3.0189311389033408E-8</v>
      </c>
      <c r="V326">
        <f t="shared" si="60"/>
        <v>1.6946478043072131E-12</v>
      </c>
      <c r="W326">
        <f t="shared" si="61"/>
        <v>52.609160967504202</v>
      </c>
      <c r="X326">
        <f>E326-W326</f>
        <v>-17.386190315918974</v>
      </c>
      <c r="Y326">
        <f t="shared" si="58"/>
        <v>302.27961370135472</v>
      </c>
    </row>
    <row r="327" spans="1:25" x14ac:dyDescent="0.3">
      <c r="A327">
        <v>945.59999999998604</v>
      </c>
      <c r="B327" s="4">
        <v>169</v>
      </c>
      <c r="C327">
        <f>$AB$15*A327+$AC$15</f>
        <v>116.68266778545603</v>
      </c>
      <c r="D327">
        <f>$E$5-A327-$Z$8</f>
        <v>283.46147723744349</v>
      </c>
      <c r="E327">
        <f t="shared" si="57"/>
        <v>52.317332214543967</v>
      </c>
      <c r="F327">
        <f t="shared" si="66"/>
        <v>3.9597756628811047E-22</v>
      </c>
      <c r="G327">
        <f t="shared" si="66"/>
        <v>1.6891409936643744E-13</v>
      </c>
      <c r="H327">
        <f t="shared" si="66"/>
        <v>9.7697600277216649E-8</v>
      </c>
      <c r="I327">
        <f t="shared" si="66"/>
        <v>7.1154424610947421E-4</v>
      </c>
      <c r="J327">
        <f t="shared" si="66"/>
        <v>0.68400768173278681</v>
      </c>
      <c r="K327">
        <f t="shared" si="65"/>
        <v>0</v>
      </c>
      <c r="L327">
        <f t="shared" si="65"/>
        <v>0</v>
      </c>
      <c r="M327">
        <f t="shared" si="60"/>
        <v>10.645016025991628</v>
      </c>
      <c r="N327">
        <f t="shared" si="60"/>
        <v>16.454627403554188</v>
      </c>
      <c r="O327">
        <f t="shared" si="62"/>
        <v>24.427441070115812</v>
      </c>
      <c r="P327">
        <f t="shared" si="60"/>
        <v>0.85339929830777173</v>
      </c>
      <c r="Q327">
        <f t="shared" si="63"/>
        <v>0.3258101800343462</v>
      </c>
      <c r="R327">
        <f t="shared" si="64"/>
        <v>6.7063466990245374E-4</v>
      </c>
      <c r="S327">
        <f t="shared" si="64"/>
        <v>7.9867604057653097E-4</v>
      </c>
      <c r="T327">
        <f t="shared" si="64"/>
        <v>2.4166598985452091E-7</v>
      </c>
      <c r="U327">
        <f t="shared" si="64"/>
        <v>4.2800502183854861E-8</v>
      </c>
      <c r="V327">
        <f t="shared" si="60"/>
        <v>2.5075936415413225E-12</v>
      </c>
      <c r="W327">
        <f t="shared" si="61"/>
        <v>53.392482896859882</v>
      </c>
      <c r="X327">
        <f>E327-W327</f>
        <v>-1.0751506823159147</v>
      </c>
      <c r="Y327">
        <f t="shared" si="58"/>
        <v>1.1559489896843769</v>
      </c>
    </row>
    <row r="328" spans="1:25" x14ac:dyDescent="0.3">
      <c r="A328">
        <v>945.64999999998599</v>
      </c>
      <c r="B328" s="4">
        <v>146</v>
      </c>
      <c r="C328">
        <f>$AB$15*A328+$AC$15</f>
        <v>116.58830622249775</v>
      </c>
      <c r="D328">
        <f>$E$5-A328-$Z$8</f>
        <v>283.41147723744353</v>
      </c>
      <c r="E328">
        <f t="shared" si="57"/>
        <v>29.411693777502251</v>
      </c>
      <c r="F328">
        <f t="shared" si="66"/>
        <v>2.233129136126697E-22</v>
      </c>
      <c r="G328">
        <f t="shared" si="66"/>
        <v>1.0668105628453211E-13</v>
      </c>
      <c r="H328">
        <f t="shared" si="66"/>
        <v>6.8401934313271858E-8</v>
      </c>
      <c r="I328">
        <f t="shared" si="66"/>
        <v>5.4306554376007388E-4</v>
      </c>
      <c r="J328">
        <f t="shared" si="66"/>
        <v>0.57438062494882391</v>
      </c>
      <c r="K328">
        <f t="shared" si="65"/>
        <v>0</v>
      </c>
      <c r="L328">
        <f t="shared" si="65"/>
        <v>0</v>
      </c>
      <c r="M328">
        <f t="shared" si="60"/>
        <v>9.8360466078408617</v>
      </c>
      <c r="N328">
        <f t="shared" si="60"/>
        <v>16.948032803034938</v>
      </c>
      <c r="O328">
        <f t="shared" si="62"/>
        <v>25.470952592445705</v>
      </c>
      <c r="P328">
        <f t="shared" si="60"/>
        <v>0.97366295455762419</v>
      </c>
      <c r="Q328">
        <f t="shared" si="63"/>
        <v>0.37923827006374206</v>
      </c>
      <c r="R328">
        <f t="shared" si="64"/>
        <v>8.3980630944314907E-4</v>
      </c>
      <c r="S328">
        <f t="shared" si="64"/>
        <v>1.0193172255687157E-3</v>
      </c>
      <c r="T328">
        <f t="shared" si="64"/>
        <v>3.2715493399312762E-7</v>
      </c>
      <c r="U328">
        <f t="shared" si="64"/>
        <v>6.0488459869067797E-8</v>
      </c>
      <c r="V328">
        <f t="shared" si="60"/>
        <v>3.7006135787667305E-12</v>
      </c>
      <c r="W328">
        <f t="shared" si="61"/>
        <v>54.184716498019611</v>
      </c>
      <c r="X328">
        <f>E328-W328</f>
        <v>-24.773022720517361</v>
      </c>
      <c r="Y328">
        <f t="shared" si="58"/>
        <v>613.70265471126936</v>
      </c>
    </row>
    <row r="329" spans="1:25" x14ac:dyDescent="0.3">
      <c r="A329">
        <v>945.69999999998595</v>
      </c>
      <c r="B329" s="4">
        <v>167</v>
      </c>
      <c r="C329">
        <f>$AB$15*A329+$AC$15</f>
        <v>116.49394465953947</v>
      </c>
      <c r="D329">
        <f>$E$5-A329-$Z$8</f>
        <v>283.36147723744358</v>
      </c>
      <c r="E329">
        <f t="shared" si="57"/>
        <v>50.506055340460534</v>
      </c>
      <c r="F329">
        <f t="shared" si="66"/>
        <v>1.2556590655180854E-22</v>
      </c>
      <c r="G329">
        <f t="shared" si="66"/>
        <v>6.7177425360413445E-14</v>
      </c>
      <c r="H329">
        <f t="shared" si="66"/>
        <v>4.7749355346040531E-8</v>
      </c>
      <c r="I329">
        <f t="shared" si="66"/>
        <v>4.1325415520555506E-4</v>
      </c>
      <c r="J329">
        <f t="shared" si="66"/>
        <v>0.48089828391147421</v>
      </c>
      <c r="K329">
        <f t="shared" si="65"/>
        <v>0</v>
      </c>
      <c r="L329">
        <f t="shared" si="65"/>
        <v>0</v>
      </c>
      <c r="M329">
        <f t="shared" si="60"/>
        <v>9.0598882483516263</v>
      </c>
      <c r="N329">
        <f t="shared" si="60"/>
        <v>17.409624760740584</v>
      </c>
      <c r="O329">
        <f t="shared" si="62"/>
        <v>26.475270453043017</v>
      </c>
      <c r="P329">
        <f t="shared" si="60"/>
        <v>1.1079084711035507</v>
      </c>
      <c r="Q329">
        <f t="shared" si="63"/>
        <v>0.44003545291747531</v>
      </c>
      <c r="R329">
        <f t="shared" si="64"/>
        <v>1.0488445751888874E-3</v>
      </c>
      <c r="S329">
        <f t="shared" si="64"/>
        <v>1.2968091768859177E-3</v>
      </c>
      <c r="T329">
        <f t="shared" si="64"/>
        <v>4.4170293484464489E-7</v>
      </c>
      <c r="U329">
        <f t="shared" si="64"/>
        <v>8.5216598206302894E-8</v>
      </c>
      <c r="V329">
        <f t="shared" si="60"/>
        <v>5.4466464769644619E-12</v>
      </c>
      <c r="W329">
        <f t="shared" si="61"/>
        <v>54.976385152649414</v>
      </c>
      <c r="X329">
        <f>E329-W329</f>
        <v>-4.4703298121888793</v>
      </c>
      <c r="Y329">
        <f t="shared" si="58"/>
        <v>19.98384862974466</v>
      </c>
    </row>
    <row r="330" spans="1:25" x14ac:dyDescent="0.3">
      <c r="A330">
        <v>945.74999999998602</v>
      </c>
      <c r="B330" s="4">
        <v>164</v>
      </c>
      <c r="C330">
        <f>$AB$15*A330+$AC$15</f>
        <v>116.39958309658073</v>
      </c>
      <c r="D330">
        <f>$E$5-A330-$Z$8</f>
        <v>283.31147723744351</v>
      </c>
      <c r="E330">
        <f t="shared" ref="E330:E393" si="67">B330-C330</f>
        <v>47.600416903419273</v>
      </c>
      <c r="F330">
        <f t="shared" si="66"/>
        <v>7.0395399471398976E-23</v>
      </c>
      <c r="G330">
        <f t="shared" si="66"/>
        <v>4.2176840737478227E-14</v>
      </c>
      <c r="H330">
        <f t="shared" si="66"/>
        <v>3.3233898171505761E-8</v>
      </c>
      <c r="I330">
        <f t="shared" si="66"/>
        <v>3.135428142385004E-4</v>
      </c>
      <c r="J330">
        <f t="shared" si="66"/>
        <v>0.4014406207135845</v>
      </c>
      <c r="K330">
        <f t="shared" si="65"/>
        <v>0</v>
      </c>
      <c r="L330">
        <f t="shared" si="65"/>
        <v>0</v>
      </c>
      <c r="M330">
        <f t="shared" si="60"/>
        <v>8.318654902611339</v>
      </c>
      <c r="N330">
        <f t="shared" si="60"/>
        <v>17.83603832205991</v>
      </c>
      <c r="O330">
        <f t="shared" ref="O330:S393" si="68">O$8*EXP(-(($D330-O$9)^2)/(2*O$10^2))</f>
        <v>27.432388801930113</v>
      </c>
      <c r="P330">
        <f t="shared" si="68"/>
        <v>1.2572973232924693</v>
      </c>
      <c r="Q330">
        <f t="shared" si="68"/>
        <v>0.50896882749268169</v>
      </c>
      <c r="R330">
        <f t="shared" si="68"/>
        <v>1.3064175648578983E-3</v>
      </c>
      <c r="S330">
        <f t="shared" si="68"/>
        <v>1.6446397824703655E-3</v>
      </c>
      <c r="T330">
        <f t="shared" ref="T330:U393" si="69">T$8*EXP(-(($D330-T$9)^2)/(2*T$10^2))</f>
        <v>5.9476577094834606E-7</v>
      </c>
      <c r="U330">
        <f t="shared" si="69"/>
        <v>1.1967511804111204E-7</v>
      </c>
      <c r="V330">
        <f t="shared" si="60"/>
        <v>7.9950927930987635E-12</v>
      </c>
      <c r="W330">
        <f t="shared" si="61"/>
        <v>55.758054145944492</v>
      </c>
      <c r="X330">
        <f>E330-W330</f>
        <v>-8.1576372425252188</v>
      </c>
      <c r="Y330">
        <f t="shared" ref="Y330:Y393" si="70">(X330)^2</f>
        <v>66.547045380634458</v>
      </c>
    </row>
    <row r="331" spans="1:25" x14ac:dyDescent="0.3">
      <c r="A331">
        <v>945.79999999998597</v>
      </c>
      <c r="B331" s="4">
        <v>146</v>
      </c>
      <c r="C331">
        <f>$AB$15*A331+$AC$15</f>
        <v>116.30522153362244</v>
      </c>
      <c r="D331">
        <f>$E$5-A331-$Z$8</f>
        <v>283.26147723744356</v>
      </c>
      <c r="E331">
        <f t="shared" si="67"/>
        <v>29.694778466377556</v>
      </c>
      <c r="F331">
        <f t="shared" si="66"/>
        <v>3.9348797219475696E-23</v>
      </c>
      <c r="G331">
        <f t="shared" si="66"/>
        <v>2.6402155167554823E-14</v>
      </c>
      <c r="H331">
        <f t="shared" si="66"/>
        <v>2.3062676106901291E-8</v>
      </c>
      <c r="I331">
        <f t="shared" si="66"/>
        <v>2.3718712877682363E-4</v>
      </c>
      <c r="J331">
        <f t="shared" si="66"/>
        <v>0.33412121068327244</v>
      </c>
      <c r="K331">
        <f t="shared" si="65"/>
        <v>0</v>
      </c>
      <c r="L331">
        <f t="shared" si="65"/>
        <v>0</v>
      </c>
      <c r="M331">
        <f t="shared" ref="M331:V394" si="71">M$8*EXP(-(($D331-M$9)^2)/(2*M$10^2))</f>
        <v>7.6139738308059188</v>
      </c>
      <c r="N331">
        <f t="shared" si="71"/>
        <v>18.224106906212537</v>
      </c>
      <c r="O331">
        <f t="shared" si="68"/>
        <v>28.334454380004903</v>
      </c>
      <c r="P331">
        <f t="shared" si="71"/>
        <v>1.4230198899009252</v>
      </c>
      <c r="Q331">
        <f t="shared" si="68"/>
        <v>0.58684404852235583</v>
      </c>
      <c r="R331">
        <f t="shared" si="68"/>
        <v>1.622899987502402E-3</v>
      </c>
      <c r="S331">
        <f t="shared" si="68"/>
        <v>2.0791868121621056E-3</v>
      </c>
      <c r="T331">
        <f t="shared" si="69"/>
        <v>7.9873096244387062E-7</v>
      </c>
      <c r="U331">
        <f t="shared" si="69"/>
        <v>1.6753731076291883E-7</v>
      </c>
      <c r="V331">
        <f t="shared" si="71"/>
        <v>1.1704603359551183E-11</v>
      </c>
      <c r="W331">
        <f t="shared" si="61"/>
        <v>56.520460529401042</v>
      </c>
      <c r="X331">
        <f>E331-W331</f>
        <v>-26.825682063023486</v>
      </c>
      <c r="Y331">
        <f t="shared" si="70"/>
        <v>719.61721814641999</v>
      </c>
    </row>
    <row r="332" spans="1:25" x14ac:dyDescent="0.3">
      <c r="A332">
        <v>945.84999999998604</v>
      </c>
      <c r="B332" s="4">
        <v>184</v>
      </c>
      <c r="C332">
        <f>$AB$15*A332+$AC$15</f>
        <v>116.21085997066393</v>
      </c>
      <c r="D332">
        <f>$E$5-A332-$Z$8</f>
        <v>283.21147723744349</v>
      </c>
      <c r="E332">
        <f t="shared" si="67"/>
        <v>67.789140029336068</v>
      </c>
      <c r="F332">
        <f t="shared" si="66"/>
        <v>2.1929730192834556E-23</v>
      </c>
      <c r="G332">
        <f t="shared" si="66"/>
        <v>1.6478563702280991E-14</v>
      </c>
      <c r="H332">
        <f t="shared" si="66"/>
        <v>1.5957055569747407E-8</v>
      </c>
      <c r="I332">
        <f t="shared" si="66"/>
        <v>1.7889575129266357E-4</v>
      </c>
      <c r="J332">
        <f t="shared" si="66"/>
        <v>0.27726906635828463</v>
      </c>
      <c r="K332">
        <f t="shared" si="65"/>
        <v>0</v>
      </c>
      <c r="L332">
        <f t="shared" si="65"/>
        <v>0</v>
      </c>
      <c r="M332">
        <f t="shared" si="71"/>
        <v>6.9470057128618281</v>
      </c>
      <c r="N332">
        <f t="shared" si="71"/>
        <v>18.570901369337921</v>
      </c>
      <c r="O332">
        <f t="shared" si="68"/>
        <v>29.173872809949884</v>
      </c>
      <c r="P332">
        <f t="shared" si="71"/>
        <v>1.606285804125815</v>
      </c>
      <c r="Q332">
        <f t="shared" si="68"/>
        <v>0.67450042766444906</v>
      </c>
      <c r="R332">
        <f t="shared" si="68"/>
        <v>2.010668038173282E-3</v>
      </c>
      <c r="S332">
        <f t="shared" si="68"/>
        <v>2.6202590938448548E-3</v>
      </c>
      <c r="T332">
        <f t="shared" si="69"/>
        <v>1.0697786954376825E-6</v>
      </c>
      <c r="U332">
        <f t="shared" si="69"/>
        <v>2.33801460652872E-7</v>
      </c>
      <c r="V332">
        <f t="shared" si="71"/>
        <v>1.7089476727127425E-11</v>
      </c>
      <c r="W332">
        <f t="shared" si="61"/>
        <v>57.25464633273581</v>
      </c>
      <c r="X332">
        <f>E332-W332</f>
        <v>10.534493696600258</v>
      </c>
      <c r="Y332">
        <f t="shared" si="70"/>
        <v>110.97555744371057</v>
      </c>
    </row>
    <row r="333" spans="1:25" x14ac:dyDescent="0.3">
      <c r="A333">
        <v>945.89999999998599</v>
      </c>
      <c r="B333" s="4">
        <v>174</v>
      </c>
      <c r="C333">
        <f>$AB$15*A333+$AC$15</f>
        <v>116.11649840770542</v>
      </c>
      <c r="D333">
        <f>$E$5-A333-$Z$8</f>
        <v>283.16147723744353</v>
      </c>
      <c r="E333">
        <f t="shared" si="67"/>
        <v>57.883501592294579</v>
      </c>
      <c r="F333">
        <f t="shared" si="66"/>
        <v>1.2185679682749287E-23</v>
      </c>
      <c r="G333">
        <f t="shared" si="66"/>
        <v>1.0254487830982716E-14</v>
      </c>
      <c r="H333">
        <f t="shared" si="66"/>
        <v>1.1008051630301151E-8</v>
      </c>
      <c r="I333">
        <f t="shared" si="66"/>
        <v>1.3453137394203819E-4</v>
      </c>
      <c r="J333">
        <f t="shared" si="66"/>
        <v>0.22941057655999134</v>
      </c>
      <c r="K333">
        <f t="shared" si="65"/>
        <v>0</v>
      </c>
      <c r="L333">
        <f t="shared" si="65"/>
        <v>0</v>
      </c>
      <c r="M333">
        <f t="shared" si="71"/>
        <v>6.3184701290793637</v>
      </c>
      <c r="N333">
        <f t="shared" si="71"/>
        <v>18.87376676714408</v>
      </c>
      <c r="O333">
        <f t="shared" si="68"/>
        <v>29.943414403665525</v>
      </c>
      <c r="P333">
        <f t="shared" si="71"/>
        <v>1.8083127461587385</v>
      </c>
      <c r="Q333">
        <f t="shared" si="68"/>
        <v>0.77280470707167326</v>
      </c>
      <c r="R333">
        <f t="shared" si="68"/>
        <v>2.4844362840778515E-3</v>
      </c>
      <c r="S333">
        <f t="shared" si="68"/>
        <v>3.2917206081518923E-3</v>
      </c>
      <c r="T333">
        <f t="shared" si="69"/>
        <v>1.4289802974901612E-6</v>
      </c>
      <c r="U333">
        <f t="shared" si="69"/>
        <v>3.2524520642759653E-7</v>
      </c>
      <c r="V333">
        <f t="shared" si="71"/>
        <v>2.4885117766737213E-11</v>
      </c>
      <c r="W333">
        <f t="shared" si="61"/>
        <v>57.95209178320399</v>
      </c>
      <c r="X333">
        <f>E333-W333</f>
        <v>-6.8590190909411319E-2</v>
      </c>
      <c r="Y333">
        <f t="shared" si="70"/>
        <v>4.7046142889894914E-3</v>
      </c>
    </row>
    <row r="334" spans="1:25" x14ac:dyDescent="0.3">
      <c r="A334">
        <v>945.94999999998504</v>
      </c>
      <c r="B334" s="4">
        <v>148</v>
      </c>
      <c r="C334">
        <f>$AB$15*A334+$AC$15</f>
        <v>116.02213684474896</v>
      </c>
      <c r="D334">
        <f>$E$5-A334-$Z$8</f>
        <v>283.11147723744449</v>
      </c>
      <c r="E334">
        <f t="shared" si="67"/>
        <v>31.977863155251043</v>
      </c>
      <c r="F334">
        <f t="shared" si="66"/>
        <v>6.7511983865064969E-24</v>
      </c>
      <c r="G334">
        <f t="shared" si="66"/>
        <v>6.3624331991398589E-15</v>
      </c>
      <c r="H334">
        <f t="shared" si="66"/>
        <v>7.5715152419053231E-9</v>
      </c>
      <c r="I334">
        <f t="shared" si="66"/>
        <v>1.008699420968095E-4</v>
      </c>
      <c r="J334">
        <f t="shared" si="66"/>
        <v>0.18925183339913362</v>
      </c>
      <c r="K334">
        <f t="shared" si="65"/>
        <v>0</v>
      </c>
      <c r="L334">
        <f t="shared" si="65"/>
        <v>0</v>
      </c>
      <c r="M334">
        <f t="shared" si="71"/>
        <v>5.7286754921735445</v>
      </c>
      <c r="N334">
        <f t="shared" si="71"/>
        <v>19.130356172761712</v>
      </c>
      <c r="O334">
        <f t="shared" si="68"/>
        <v>30.636317439057603</v>
      </c>
      <c r="P334">
        <f t="shared" si="71"/>
        <v>2.0303136630507477</v>
      </c>
      <c r="Q334">
        <f t="shared" si="68"/>
        <v>0.88264342905947801</v>
      </c>
      <c r="R334">
        <f t="shared" si="68"/>
        <v>3.0616407077082557E-3</v>
      </c>
      <c r="S334">
        <f t="shared" si="68"/>
        <v>4.1222060883713274E-3</v>
      </c>
      <c r="T334">
        <f t="shared" si="69"/>
        <v>1.9036951719110784E-6</v>
      </c>
      <c r="U334">
        <f t="shared" si="69"/>
        <v>4.5102705444534069E-7</v>
      </c>
      <c r="V334">
        <f t="shared" si="71"/>
        <v>3.6140113082244046E-11</v>
      </c>
      <c r="W334">
        <f t="shared" si="61"/>
        <v>58.604845108570281</v>
      </c>
      <c r="X334">
        <f>E334-W334</f>
        <v>-26.626981953319238</v>
      </c>
      <c r="Y334">
        <f t="shared" si="70"/>
        <v>708.99616794238841</v>
      </c>
    </row>
    <row r="335" spans="1:25" x14ac:dyDescent="0.3">
      <c r="A335">
        <v>945.99999999998499</v>
      </c>
      <c r="B335" s="4">
        <v>152</v>
      </c>
      <c r="C335">
        <f>$AB$15*A335+$AC$15</f>
        <v>115.92777528179045</v>
      </c>
      <c r="D335">
        <f>$E$5-A335-$Z$8</f>
        <v>283.06147723744454</v>
      </c>
      <c r="E335">
        <f t="shared" si="67"/>
        <v>36.072224718209554</v>
      </c>
      <c r="F335">
        <f t="shared" si="66"/>
        <v>3.729294021679269E-24</v>
      </c>
      <c r="G335">
        <f t="shared" si="66"/>
        <v>3.9359279510055385E-15</v>
      </c>
      <c r="H335">
        <f t="shared" si="66"/>
        <v>5.1924196738773733E-9</v>
      </c>
      <c r="I335">
        <f t="shared" si="66"/>
        <v>7.5407511358882096E-5</v>
      </c>
      <c r="J335">
        <f t="shared" si="66"/>
        <v>0.15566156672110482</v>
      </c>
      <c r="K335">
        <f t="shared" si="65"/>
        <v>0</v>
      </c>
      <c r="L335">
        <f t="shared" si="65"/>
        <v>0</v>
      </c>
      <c r="M335">
        <f t="shared" si="71"/>
        <v>5.1775525010374466</v>
      </c>
      <c r="N335">
        <f t="shared" si="71"/>
        <v>19.338660947798079</v>
      </c>
      <c r="O335">
        <f t="shared" si="68"/>
        <v>31.246386851725614</v>
      </c>
      <c r="P335">
        <f t="shared" si="71"/>
        <v>2.2734824309261996</v>
      </c>
      <c r="Q335">
        <f t="shared" si="68"/>
        <v>1.0049138471703163</v>
      </c>
      <c r="R335">
        <f t="shared" si="68"/>
        <v>3.7628720874529255E-3</v>
      </c>
      <c r="S335">
        <f t="shared" si="68"/>
        <v>5.1459366901310099E-3</v>
      </c>
      <c r="T335">
        <f t="shared" si="69"/>
        <v>2.5293413705440594E-6</v>
      </c>
      <c r="U335">
        <f t="shared" si="69"/>
        <v>6.2347965553649409E-7</v>
      </c>
      <c r="V335">
        <f t="shared" si="71"/>
        <v>5.2345359324601907E-11</v>
      </c>
      <c r="W335">
        <f t="shared" si="61"/>
        <v>59.205645519733508</v>
      </c>
      <c r="X335">
        <f>E335-W335</f>
        <v>-23.133420801523954</v>
      </c>
      <c r="Y335">
        <f t="shared" si="70"/>
        <v>535.1551579803812</v>
      </c>
    </row>
    <row r="336" spans="1:25" x14ac:dyDescent="0.3">
      <c r="A336">
        <v>946.04999999998495</v>
      </c>
      <c r="B336" s="4">
        <v>167</v>
      </c>
      <c r="C336">
        <f>$AB$15*A336+$AC$15</f>
        <v>115.83341371883216</v>
      </c>
      <c r="D336">
        <f>$E$5-A336-$Z$8</f>
        <v>283.01147723744458</v>
      </c>
      <c r="E336">
        <f t="shared" si="67"/>
        <v>51.166586281167838</v>
      </c>
      <c r="F336">
        <f t="shared" si="66"/>
        <v>2.0539365466525702E-24</v>
      </c>
      <c r="G336">
        <f t="shared" si="66"/>
        <v>2.4276478378566857E-15</v>
      </c>
      <c r="H336">
        <f t="shared" si="66"/>
        <v>3.550352016074263E-9</v>
      </c>
      <c r="I336">
        <f t="shared" si="66"/>
        <v>5.6205923452602372E-5</v>
      </c>
      <c r="J336">
        <f t="shared" si="66"/>
        <v>0.1276548565146759</v>
      </c>
      <c r="K336">
        <f t="shared" si="65"/>
        <v>0</v>
      </c>
      <c r="L336">
        <f t="shared" si="65"/>
        <v>0</v>
      </c>
      <c r="M336">
        <f t="shared" si="71"/>
        <v>4.6646901952569753</v>
      </c>
      <c r="N336">
        <f t="shared" si="71"/>
        <v>19.497036920645826</v>
      </c>
      <c r="O336">
        <f t="shared" si="68"/>
        <v>31.7680863319063</v>
      </c>
      <c r="P336">
        <f t="shared" si="71"/>
        <v>2.5389780073104196</v>
      </c>
      <c r="Q336">
        <f t="shared" si="68"/>
        <v>1.1405133502809119</v>
      </c>
      <c r="R336">
        <f t="shared" si="68"/>
        <v>4.612363840033727E-3</v>
      </c>
      <c r="S336">
        <f t="shared" si="68"/>
        <v>6.4036440249223159E-3</v>
      </c>
      <c r="T336">
        <f t="shared" si="69"/>
        <v>3.3516322297191002E-6</v>
      </c>
      <c r="U336">
        <f t="shared" si="69"/>
        <v>8.5915195887587269E-7</v>
      </c>
      <c r="V336">
        <f t="shared" si="71"/>
        <v>7.561461322373119E-11</v>
      </c>
      <c r="W336">
        <f t="shared" ref="W336:W399" si="72">F336+G336+H336+I336+J336+K336+L336+M336+N336+R336+O336+P336+Q336+T336+S336+U336+V336</f>
        <v>59.748036090113679</v>
      </c>
      <c r="X336">
        <f>E336-W336</f>
        <v>-8.5814498089458411</v>
      </c>
      <c r="Y336">
        <f t="shared" si="70"/>
        <v>73.641280823456611</v>
      </c>
    </row>
    <row r="337" spans="1:25" x14ac:dyDescent="0.3">
      <c r="A337">
        <v>946.09999999998502</v>
      </c>
      <c r="B337" s="4">
        <v>170</v>
      </c>
      <c r="C337">
        <f>$AB$15*A337+$AC$15</f>
        <v>115.73905215587365</v>
      </c>
      <c r="D337">
        <f>$E$5-A337-$Z$8</f>
        <v>282.96147723744451</v>
      </c>
      <c r="E337">
        <f t="shared" si="67"/>
        <v>54.260947844126349</v>
      </c>
      <c r="F337">
        <f t="shared" si="66"/>
        <v>1.127877837348333E-24</v>
      </c>
      <c r="G337">
        <f t="shared" si="66"/>
        <v>1.4929280454961895E-15</v>
      </c>
      <c r="H337">
        <f t="shared" si="66"/>
        <v>2.4204030225478183E-9</v>
      </c>
      <c r="I337">
        <f t="shared" si="66"/>
        <v>4.1769974457804032E-5</v>
      </c>
      <c r="J337">
        <f t="shared" si="66"/>
        <v>0.10437774957141119</v>
      </c>
      <c r="K337">
        <f t="shared" si="65"/>
        <v>0</v>
      </c>
      <c r="L337">
        <f t="shared" si="65"/>
        <v>0</v>
      </c>
      <c r="M337">
        <f t="shared" si="71"/>
        <v>4.1893737189624654</v>
      </c>
      <c r="N337">
        <f t="shared" si="71"/>
        <v>19.604225995005372</v>
      </c>
      <c r="O337">
        <f t="shared" si="68"/>
        <v>32.196621914811331</v>
      </c>
      <c r="P337">
        <f t="shared" si="71"/>
        <v>2.8279071572783687</v>
      </c>
      <c r="Q337">
        <f t="shared" si="68"/>
        <v>1.2903274024492086</v>
      </c>
      <c r="R337">
        <f t="shared" si="68"/>
        <v>5.638538282472536E-3</v>
      </c>
      <c r="S337">
        <f t="shared" si="68"/>
        <v>7.9436102783534412E-3</v>
      </c>
      <c r="T337">
        <f t="shared" si="69"/>
        <v>4.4293922346107936E-6</v>
      </c>
      <c r="U337">
        <f t="shared" si="69"/>
        <v>1.1801730334195321E-6</v>
      </c>
      <c r="V337">
        <f t="shared" si="71"/>
        <v>1.0893618353703259E-10</v>
      </c>
      <c r="W337">
        <f t="shared" si="72"/>
        <v>60.226463468708047</v>
      </c>
      <c r="X337">
        <f>E337-W337</f>
        <v>-5.9655156245816983</v>
      </c>
      <c r="Y337">
        <f t="shared" si="70"/>
        <v>35.587376667128368</v>
      </c>
    </row>
    <row r="338" spans="1:25" x14ac:dyDescent="0.3">
      <c r="A338">
        <v>946.14999999998497</v>
      </c>
      <c r="B338" s="4">
        <v>181</v>
      </c>
      <c r="C338">
        <f>$AB$15*A338+$AC$15</f>
        <v>115.64469059291514</v>
      </c>
      <c r="D338">
        <f>$E$5-A338-$Z$8</f>
        <v>282.91147723744456</v>
      </c>
      <c r="E338">
        <f t="shared" si="67"/>
        <v>65.35530940708486</v>
      </c>
      <c r="F338">
        <f t="shared" si="66"/>
        <v>6.1752102098155498E-25</v>
      </c>
      <c r="G338">
        <f t="shared" si="66"/>
        <v>9.1539114930169092E-16</v>
      </c>
      <c r="H338">
        <f t="shared" si="66"/>
        <v>1.6451996202595594E-9</v>
      </c>
      <c r="I338">
        <f t="shared" si="66"/>
        <v>3.0950022888502915E-5</v>
      </c>
      <c r="J338">
        <f t="shared" si="66"/>
        <v>8.5092867510158335E-2</v>
      </c>
      <c r="K338">
        <f t="shared" si="65"/>
        <v>0</v>
      </c>
      <c r="L338">
        <f t="shared" si="65"/>
        <v>0</v>
      </c>
      <c r="M338">
        <f t="shared" si="71"/>
        <v>3.7506229514501008</v>
      </c>
      <c r="N338">
        <f t="shared" si="71"/>
        <v>19.659372791346943</v>
      </c>
      <c r="O338">
        <f t="shared" si="68"/>
        <v>32.528015300360273</v>
      </c>
      <c r="P338">
        <f t="shared" si="71"/>
        <v>3.1413058752966396</v>
      </c>
      <c r="Q338">
        <f t="shared" si="68"/>
        <v>1.4552160364330278</v>
      </c>
      <c r="R338">
        <f t="shared" si="68"/>
        <v>6.8746149714416791E-3</v>
      </c>
      <c r="S338">
        <f t="shared" si="68"/>
        <v>9.82283119762495E-3</v>
      </c>
      <c r="T338">
        <f t="shared" si="69"/>
        <v>5.8380901011374104E-6</v>
      </c>
      <c r="U338">
        <f t="shared" si="69"/>
        <v>1.6160299066764307E-6</v>
      </c>
      <c r="V338">
        <f t="shared" si="71"/>
        <v>1.5652274249047944E-10</v>
      </c>
      <c r="W338">
        <f t="shared" si="72"/>
        <v>60.63636167451083</v>
      </c>
      <c r="X338">
        <f>E338-W338</f>
        <v>4.7189477325740299</v>
      </c>
      <c r="Y338">
        <f t="shared" si="70"/>
        <v>22.268467702765577</v>
      </c>
    </row>
    <row r="339" spans="1:25" x14ac:dyDescent="0.3">
      <c r="A339">
        <v>946.19999999998504</v>
      </c>
      <c r="B339" s="4">
        <v>193</v>
      </c>
      <c r="C339">
        <f>$AB$15*A339+$AC$15</f>
        <v>115.55032902995663</v>
      </c>
      <c r="D339">
        <f>$E$5-A339-$Z$8</f>
        <v>282.86147723744449</v>
      </c>
      <c r="E339">
        <f t="shared" si="67"/>
        <v>77.449670970043371</v>
      </c>
      <c r="F339">
        <f t="shared" si="66"/>
        <v>3.3709791918206131E-25</v>
      </c>
      <c r="G339">
        <f t="shared" si="66"/>
        <v>5.5961479037379894E-16</v>
      </c>
      <c r="H339">
        <f t="shared" si="66"/>
        <v>1.1149725034903665E-9</v>
      </c>
      <c r="I339">
        <f t="shared" si="66"/>
        <v>2.2865061934378882E-5</v>
      </c>
      <c r="J339">
        <f t="shared" si="66"/>
        <v>6.9166059145159151E-2</v>
      </c>
      <c r="K339">
        <f t="shared" si="65"/>
        <v>0</v>
      </c>
      <c r="L339">
        <f t="shared" si="65"/>
        <v>0</v>
      </c>
      <c r="M339">
        <f t="shared" si="71"/>
        <v>3.3472312257442338</v>
      </c>
      <c r="N339">
        <f t="shared" si="71"/>
        <v>19.662036013450731</v>
      </c>
      <c r="O339">
        <f t="shared" si="68"/>
        <v>32.759165334663962</v>
      </c>
      <c r="P339">
        <f t="shared" si="71"/>
        <v>3.4801196648647315</v>
      </c>
      <c r="Q339">
        <f t="shared" si="68"/>
        <v>1.6359989780267772</v>
      </c>
      <c r="R339">
        <f t="shared" si="68"/>
        <v>8.3592843236336648E-3</v>
      </c>
      <c r="S339">
        <f t="shared" si="68"/>
        <v>1.2108307374291243E-2</v>
      </c>
      <c r="T339">
        <f t="shared" si="69"/>
        <v>7.6742566310357171E-6</v>
      </c>
      <c r="U339">
        <f t="shared" si="69"/>
        <v>2.2058760473329915E-6</v>
      </c>
      <c r="V339">
        <f t="shared" si="71"/>
        <v>2.242960434355067E-10</v>
      </c>
      <c r="W339">
        <f t="shared" si="72"/>
        <v>60.974217614127404</v>
      </c>
      <c r="X339">
        <f>E339-W339</f>
        <v>16.475453355915967</v>
      </c>
      <c r="Y339">
        <f t="shared" si="70"/>
        <v>271.44056328296267</v>
      </c>
    </row>
    <row r="340" spans="1:25" x14ac:dyDescent="0.3">
      <c r="A340">
        <v>946.24999999998499</v>
      </c>
      <c r="B340" s="4">
        <v>165</v>
      </c>
      <c r="C340">
        <f>$AB$15*A340+$AC$15</f>
        <v>115.45596746699835</v>
      </c>
      <c r="D340">
        <f>$E$5-A340-$Z$8</f>
        <v>282.81147723744454</v>
      </c>
      <c r="E340">
        <f t="shared" si="67"/>
        <v>49.544032533001655</v>
      </c>
      <c r="F340">
        <f t="shared" si="66"/>
        <v>1.8347421584848777E-25</v>
      </c>
      <c r="G340">
        <f t="shared" si="66"/>
        <v>3.411035992960761E-16</v>
      </c>
      <c r="H340">
        <f t="shared" si="66"/>
        <v>7.5339781573422018E-10</v>
      </c>
      <c r="I340">
        <f t="shared" si="66"/>
        <v>1.6842184957054188E-5</v>
      </c>
      <c r="J340">
        <f t="shared" si="66"/>
        <v>5.6054121059150884E-2</v>
      </c>
      <c r="K340">
        <f t="shared" si="65"/>
        <v>0</v>
      </c>
      <c r="L340">
        <f t="shared" si="65"/>
        <v>0</v>
      </c>
      <c r="M340">
        <f t="shared" si="71"/>
        <v>2.9778034326631508</v>
      </c>
      <c r="N340">
        <f t="shared" si="71"/>
        <v>19.612194328745282</v>
      </c>
      <c r="O340">
        <f t="shared" si="68"/>
        <v>32.887896324588333</v>
      </c>
      <c r="P340">
        <f t="shared" si="71"/>
        <v>3.8451828791689673</v>
      </c>
      <c r="Q340">
        <f t="shared" si="68"/>
        <v>1.8334395207045608</v>
      </c>
      <c r="R340">
        <f t="shared" si="68"/>
        <v>1.0137449088035714E-2</v>
      </c>
      <c r="S340">
        <f t="shared" si="68"/>
        <v>1.4878467405416656E-2</v>
      </c>
      <c r="T340">
        <f t="shared" si="69"/>
        <v>1.0060989931883286E-5</v>
      </c>
      <c r="U340">
        <f t="shared" si="69"/>
        <v>3.0015170906650826E-6</v>
      </c>
      <c r="V340">
        <f t="shared" si="71"/>
        <v>3.2055654471445926E-10</v>
      </c>
      <c r="W340">
        <f t="shared" si="72"/>
        <v>61.237616429188826</v>
      </c>
      <c r="X340">
        <f>E340-W340</f>
        <v>-11.693583896187171</v>
      </c>
      <c r="Y340">
        <f t="shared" si="70"/>
        <v>136.73990433716793</v>
      </c>
    </row>
    <row r="341" spans="1:25" x14ac:dyDescent="0.3">
      <c r="A341">
        <v>946.29999999998495</v>
      </c>
      <c r="B341" s="4">
        <v>171</v>
      </c>
      <c r="C341">
        <f>$AB$15*A341+$AC$15</f>
        <v>115.36160590403983</v>
      </c>
      <c r="D341">
        <f>$E$5-A341-$Z$8</f>
        <v>282.76147723744458</v>
      </c>
      <c r="E341">
        <f t="shared" si="67"/>
        <v>55.638394095960166</v>
      </c>
      <c r="F341">
        <f t="shared" si="66"/>
        <v>9.9565447827799153E-26</v>
      </c>
      <c r="G341">
        <f t="shared" si="66"/>
        <v>2.072994083955465E-16</v>
      </c>
      <c r="H341">
        <f t="shared" si="66"/>
        <v>5.0757380277769577E-10</v>
      </c>
      <c r="I341">
        <f t="shared" si="66"/>
        <v>1.2369129184726264E-5</v>
      </c>
      <c r="J341">
        <f t="shared" si="66"/>
        <v>4.5293585906403477E-2</v>
      </c>
      <c r="K341">
        <f t="shared" si="65"/>
        <v>0</v>
      </c>
      <c r="L341">
        <f t="shared" si="65"/>
        <v>0</v>
      </c>
      <c r="M341">
        <f t="shared" si="71"/>
        <v>2.6407928931572129</v>
      </c>
      <c r="N341">
        <f t="shared" si="71"/>
        <v>19.51024665284633</v>
      </c>
      <c r="O341">
        <f t="shared" si="68"/>
        <v>32.91299213276266</v>
      </c>
      <c r="P341">
        <f t="shared" si="71"/>
        <v>4.2371973672723868</v>
      </c>
      <c r="Q341">
        <f t="shared" si="68"/>
        <v>2.0482273148045476</v>
      </c>
      <c r="R341">
        <f t="shared" si="68"/>
        <v>1.2261035407461183E-2</v>
      </c>
      <c r="S341">
        <f t="shared" si="68"/>
        <v>1.8224724131100802E-2</v>
      </c>
      <c r="T341">
        <f t="shared" si="69"/>
        <v>1.3154791896331918E-5</v>
      </c>
      <c r="U341">
        <f t="shared" si="69"/>
        <v>4.0712572102323893E-6</v>
      </c>
      <c r="V341">
        <f t="shared" si="71"/>
        <v>4.569056779756636E-10</v>
      </c>
      <c r="W341">
        <f t="shared" si="72"/>
        <v>61.42526530243088</v>
      </c>
      <c r="X341">
        <f>E341-W341</f>
        <v>-5.786871206470714</v>
      </c>
      <c r="Y341">
        <f t="shared" si="70"/>
        <v>33.487878360279815</v>
      </c>
    </row>
    <row r="342" spans="1:25" x14ac:dyDescent="0.3">
      <c r="A342">
        <v>946.34999999998502</v>
      </c>
      <c r="B342" s="4">
        <v>167</v>
      </c>
      <c r="C342">
        <f>$AB$15*A342+$AC$15</f>
        <v>115.26724434108132</v>
      </c>
      <c r="D342">
        <f>$E$5-A342-$Z$8</f>
        <v>282.71147723744451</v>
      </c>
      <c r="E342">
        <f t="shared" si="67"/>
        <v>51.732755658918677</v>
      </c>
      <c r="F342">
        <f t="shared" si="66"/>
        <v>5.3871231716820077E-26</v>
      </c>
      <c r="G342">
        <f t="shared" si="66"/>
        <v>1.2561007242183667E-16</v>
      </c>
      <c r="H342">
        <f t="shared" si="66"/>
        <v>3.4094842125328744E-10</v>
      </c>
      <c r="I342">
        <f t="shared" si="66"/>
        <v>9.0572104943997034E-6</v>
      </c>
      <c r="J342">
        <f t="shared" si="66"/>
        <v>3.6490558137881025E-2</v>
      </c>
      <c r="K342">
        <f t="shared" si="65"/>
        <v>0</v>
      </c>
      <c r="L342">
        <f t="shared" si="65"/>
        <v>0</v>
      </c>
      <c r="M342">
        <f t="shared" si="71"/>
        <v>2.3345364728065001</v>
      </c>
      <c r="N342">
        <f t="shared" si="71"/>
        <v>19.357006832985363</v>
      </c>
      <c r="O342">
        <f t="shared" si="68"/>
        <v>32.834215305787424</v>
      </c>
      <c r="P342">
        <f t="shared" si="71"/>
        <v>4.656710710662872</v>
      </c>
      <c r="Q342">
        <f t="shared" si="68"/>
        <v>2.2809602815048504</v>
      </c>
      <c r="R342">
        <f t="shared" si="68"/>
        <v>1.478987414949621E-2</v>
      </c>
      <c r="S342">
        <f t="shared" si="68"/>
        <v>2.2253162164162645E-2</v>
      </c>
      <c r="T342">
        <f t="shared" si="69"/>
        <v>1.7154028261955444E-5</v>
      </c>
      <c r="U342">
        <f t="shared" si="69"/>
        <v>5.5048344828336758E-6</v>
      </c>
      <c r="V342">
        <f t="shared" si="71"/>
        <v>6.4951223055822095E-10</v>
      </c>
      <c r="W342">
        <f t="shared" si="72"/>
        <v>61.536994915262255</v>
      </c>
      <c r="X342">
        <f>E342-W342</f>
        <v>-9.8042392563435783</v>
      </c>
      <c r="Y342">
        <f t="shared" si="70"/>
        <v>96.12310739562848</v>
      </c>
    </row>
    <row r="343" spans="1:25" x14ac:dyDescent="0.3">
      <c r="A343">
        <v>946.39999999998497</v>
      </c>
      <c r="B343" s="4">
        <v>143</v>
      </c>
      <c r="C343">
        <f>$AB$15*A343+$AC$15</f>
        <v>115.17288277812304</v>
      </c>
      <c r="D343">
        <f>$E$5-A343-$Z$8</f>
        <v>282.66147723744456</v>
      </c>
      <c r="E343">
        <f t="shared" si="67"/>
        <v>27.827117221876961</v>
      </c>
      <c r="F343">
        <f t="shared" si="66"/>
        <v>2.9061618814993401E-26</v>
      </c>
      <c r="G343">
        <f t="shared" si="66"/>
        <v>7.5886672829044071E-17</v>
      </c>
      <c r="H343">
        <f t="shared" si="66"/>
        <v>2.2834568613723063E-10</v>
      </c>
      <c r="I343">
        <f t="shared" si="66"/>
        <v>6.6124810362365501E-6</v>
      </c>
      <c r="J343">
        <f t="shared" si="66"/>
        <v>2.9311561142564353E-2</v>
      </c>
      <c r="K343">
        <f t="shared" si="65"/>
        <v>0</v>
      </c>
      <c r="L343">
        <f t="shared" si="65"/>
        <v>0</v>
      </c>
      <c r="M343">
        <f t="shared" si="71"/>
        <v>2.0572875061327895</v>
      </c>
      <c r="N343">
        <f t="shared" si="71"/>
        <v>19.153692829442299</v>
      </c>
      <c r="O343">
        <f t="shared" si="68"/>
        <v>32.652310814889745</v>
      </c>
      <c r="P343">
        <f t="shared" si="71"/>
        <v>5.1040943732970083</v>
      </c>
      <c r="Q343">
        <f t="shared" si="68"/>
        <v>2.5321259079849656</v>
      </c>
      <c r="R343">
        <f t="shared" si="68"/>
        <v>1.77926518862347E-2</v>
      </c>
      <c r="S343">
        <f t="shared" si="68"/>
        <v>2.7086351303687882E-2</v>
      </c>
      <c r="T343">
        <f t="shared" si="69"/>
        <v>2.2309361038752496E-5</v>
      </c>
      <c r="U343">
        <f t="shared" si="69"/>
        <v>7.4197281641932128E-6</v>
      </c>
      <c r="V343">
        <f t="shared" si="71"/>
        <v>9.2084595177832668E-10</v>
      </c>
      <c r="W343">
        <f t="shared" si="72"/>
        <v>61.573738338798726</v>
      </c>
      <c r="X343">
        <f>E343-W343</f>
        <v>-33.746621116921766</v>
      </c>
      <c r="Y343">
        <f t="shared" si="70"/>
        <v>1138.83443680907</v>
      </c>
    </row>
    <row r="344" spans="1:25" x14ac:dyDescent="0.3">
      <c r="A344">
        <v>946.44999999998504</v>
      </c>
      <c r="B344" s="4">
        <v>146</v>
      </c>
      <c r="C344">
        <f>$AB$15*A344+$AC$15</f>
        <v>115.0785212151643</v>
      </c>
      <c r="D344">
        <f>$E$5-A344-$Z$8</f>
        <v>282.61147723744449</v>
      </c>
      <c r="E344">
        <f t="shared" si="67"/>
        <v>30.921478784835699</v>
      </c>
      <c r="F344">
        <f t="shared" si="66"/>
        <v>1.5631380738595788E-26</v>
      </c>
      <c r="G344">
        <f t="shared" si="66"/>
        <v>4.5711050371046363E-17</v>
      </c>
      <c r="H344">
        <f t="shared" si="66"/>
        <v>1.5247954302872356E-10</v>
      </c>
      <c r="I344">
        <f t="shared" si="66"/>
        <v>4.8133679371339079E-6</v>
      </c>
      <c r="J344">
        <f t="shared" si="66"/>
        <v>2.3475347838982877E-2</v>
      </c>
      <c r="K344">
        <f t="shared" si="65"/>
        <v>0</v>
      </c>
      <c r="L344">
        <f t="shared" si="65"/>
        <v>0</v>
      </c>
      <c r="M344">
        <f t="shared" si="71"/>
        <v>1.8072461921242917</v>
      </c>
      <c r="N344">
        <f t="shared" si="71"/>
        <v>18.901910596134037</v>
      </c>
      <c r="O344">
        <f t="shared" si="68"/>
        <v>32.368994326607194</v>
      </c>
      <c r="P344">
        <f t="shared" si="71"/>
        <v>5.5795221233421994</v>
      </c>
      <c r="Q344">
        <f t="shared" si="68"/>
        <v>2.8020822250239896</v>
      </c>
      <c r="R344">
        <f t="shared" si="68"/>
        <v>2.1347929339770533E-2</v>
      </c>
      <c r="S344">
        <f t="shared" si="68"/>
        <v>3.2865276123881224E-2</v>
      </c>
      <c r="T344">
        <f t="shared" si="69"/>
        <v>2.893656754901837E-5</v>
      </c>
      <c r="U344">
        <f t="shared" si="69"/>
        <v>9.969186664955964E-6</v>
      </c>
      <c r="V344">
        <f t="shared" si="71"/>
        <v>1.3020435317579577E-9</v>
      </c>
      <c r="W344">
        <f t="shared" si="72"/>
        <v>61.537487737111007</v>
      </c>
      <c r="X344">
        <f>E344-W344</f>
        <v>-30.616008952275308</v>
      </c>
      <c r="Y344">
        <f t="shared" si="70"/>
        <v>937.34000416580182</v>
      </c>
    </row>
    <row r="345" spans="1:25" x14ac:dyDescent="0.3">
      <c r="A345">
        <v>946.49999999998499</v>
      </c>
      <c r="B345" s="4">
        <v>148</v>
      </c>
      <c r="C345">
        <f>$AB$15*A345+$AC$15</f>
        <v>114.98415965220602</v>
      </c>
      <c r="D345">
        <f>$E$5-A345-$Z$8</f>
        <v>282.56147723744454</v>
      </c>
      <c r="E345">
        <f t="shared" si="67"/>
        <v>33.015840347793983</v>
      </c>
      <c r="F345">
        <f t="shared" si="66"/>
        <v>8.3828080848353197E-27</v>
      </c>
      <c r="G345">
        <f t="shared" si="66"/>
        <v>2.7453108869502063E-17</v>
      </c>
      <c r="H345">
        <f t="shared" si="66"/>
        <v>1.0151845386598875E-10</v>
      </c>
      <c r="I345">
        <f t="shared" si="66"/>
        <v>3.4934000699378036E-6</v>
      </c>
      <c r="J345">
        <f t="shared" si="66"/>
        <v>1.8745618101778695E-2</v>
      </c>
      <c r="K345">
        <f t="shared" si="65"/>
        <v>0</v>
      </c>
      <c r="L345">
        <f t="shared" si="65"/>
        <v>0</v>
      </c>
      <c r="M345">
        <f t="shared" si="71"/>
        <v>1.5825872135714205</v>
      </c>
      <c r="N345">
        <f t="shared" si="71"/>
        <v>18.603632958769694</v>
      </c>
      <c r="O345">
        <f t="shared" si="68"/>
        <v>31.986925261780563</v>
      </c>
      <c r="P345">
        <f t="shared" si="71"/>
        <v>6.0829491153970618</v>
      </c>
      <c r="Q345">
        <f t="shared" si="68"/>
        <v>3.0910388103492865</v>
      </c>
      <c r="R345">
        <f t="shared" si="68"/>
        <v>2.5545223272270122E-2</v>
      </c>
      <c r="S345">
        <f t="shared" si="68"/>
        <v>3.9751367034732782E-2</v>
      </c>
      <c r="T345">
        <f t="shared" si="69"/>
        <v>3.7432235748320649E-5</v>
      </c>
      <c r="U345">
        <f t="shared" si="69"/>
        <v>1.3352404051273173E-5</v>
      </c>
      <c r="V345">
        <f t="shared" si="71"/>
        <v>1.8361277618448685E-9</v>
      </c>
      <c r="W345">
        <f t="shared" si="72"/>
        <v>61.431229848254333</v>
      </c>
      <c r="X345">
        <f>E345-W345</f>
        <v>-28.41538950046035</v>
      </c>
      <c r="Y345">
        <f t="shared" si="70"/>
        <v>807.43436046287229</v>
      </c>
    </row>
    <row r="346" spans="1:25" x14ac:dyDescent="0.3">
      <c r="A346">
        <v>946.54999999998495</v>
      </c>
      <c r="B346" s="4">
        <v>164</v>
      </c>
      <c r="C346">
        <f>$AB$15*A346+$AC$15</f>
        <v>114.88979808924773</v>
      </c>
      <c r="D346">
        <f>$E$5-A346-$Z$8</f>
        <v>282.51147723744458</v>
      </c>
      <c r="E346">
        <f t="shared" si="67"/>
        <v>49.110201910752266</v>
      </c>
      <c r="F346">
        <f t="shared" si="66"/>
        <v>4.4822528126302925E-27</v>
      </c>
      <c r="G346">
        <f t="shared" si="66"/>
        <v>1.6439042057430893E-17</v>
      </c>
      <c r="H346">
        <f t="shared" si="66"/>
        <v>6.7389626690608017E-11</v>
      </c>
      <c r="I346">
        <f t="shared" si="66"/>
        <v>2.5279136281781114E-6</v>
      </c>
      <c r="J346">
        <f t="shared" si="66"/>
        <v>1.49245806363717E-2</v>
      </c>
      <c r="K346">
        <f t="shared" si="65"/>
        <v>0</v>
      </c>
      <c r="L346">
        <f t="shared" si="65"/>
        <v>0</v>
      </c>
      <c r="M346">
        <f t="shared" si="71"/>
        <v>1.3814844192594724</v>
      </c>
      <c r="N346">
        <f t="shared" si="71"/>
        <v>18.261173879105058</v>
      </c>
      <c r="O346">
        <f t="shared" si="68"/>
        <v>31.509665234494726</v>
      </c>
      <c r="P346">
        <f t="shared" si="71"/>
        <v>6.6140920469767162</v>
      </c>
      <c r="Q346">
        <f t="shared" si="68"/>
        <v>3.3990381988150884</v>
      </c>
      <c r="R346">
        <f t="shared" si="68"/>
        <v>3.048614567780706E-2</v>
      </c>
      <c r="S346">
        <f t="shared" si="68"/>
        <v>4.7928612424987353E-2</v>
      </c>
      <c r="T346">
        <f t="shared" si="69"/>
        <v>4.8292911858094903E-5</v>
      </c>
      <c r="U346">
        <f t="shared" si="69"/>
        <v>1.7827367131379758E-5</v>
      </c>
      <c r="V346">
        <f t="shared" si="71"/>
        <v>2.5823741232468673E-9</v>
      </c>
      <c r="W346">
        <f t="shared" si="72"/>
        <v>61.258861768232613</v>
      </c>
      <c r="X346">
        <f>E346-W346</f>
        <v>-12.148659857480347</v>
      </c>
      <c r="Y346">
        <f t="shared" si="70"/>
        <v>147.58993633275441</v>
      </c>
    </row>
    <row r="347" spans="1:25" x14ac:dyDescent="0.3">
      <c r="A347">
        <v>946.59999999998502</v>
      </c>
      <c r="B347" s="4">
        <v>160</v>
      </c>
      <c r="C347">
        <f>$AB$15*A347+$AC$15</f>
        <v>114.795436526289</v>
      </c>
      <c r="D347">
        <f>$E$5-A347-$Z$8</f>
        <v>282.46147723744451</v>
      </c>
      <c r="E347">
        <f t="shared" si="67"/>
        <v>45.204563473711005</v>
      </c>
      <c r="F347">
        <f t="shared" si="66"/>
        <v>2.3895593187178758E-27</v>
      </c>
      <c r="G347">
        <f t="shared" si="66"/>
        <v>9.8146795291627153E-18</v>
      </c>
      <c r="H347">
        <f t="shared" si="66"/>
        <v>4.4602145393436138E-11</v>
      </c>
      <c r="I347">
        <f t="shared" si="66"/>
        <v>1.8238569840764751E-6</v>
      </c>
      <c r="J347">
        <f t="shared" si="66"/>
        <v>1.18472935994497E-2</v>
      </c>
      <c r="K347">
        <f t="shared" si="65"/>
        <v>0</v>
      </c>
      <c r="L347">
        <f t="shared" si="65"/>
        <v>0</v>
      </c>
      <c r="M347">
        <f t="shared" si="71"/>
        <v>1.2021324881349027</v>
      </c>
      <c r="N347">
        <f t="shared" si="71"/>
        <v>17.877158574820456</v>
      </c>
      <c r="O347">
        <f t="shared" si="68"/>
        <v>30.941622779322767</v>
      </c>
      <c r="P347">
        <f t="shared" si="71"/>
        <v>7.1724108211044397</v>
      </c>
      <c r="Q347">
        <f t="shared" si="68"/>
        <v>3.72593811223406</v>
      </c>
      <c r="R347">
        <f t="shared" si="68"/>
        <v>3.6285591724503741E-2</v>
      </c>
      <c r="S347">
        <f t="shared" si="68"/>
        <v>5.7605725145229901E-2</v>
      </c>
      <c r="T347">
        <f t="shared" si="69"/>
        <v>6.2138374568261479E-5</v>
      </c>
      <c r="U347">
        <f t="shared" si="69"/>
        <v>2.3727006826078214E-5</v>
      </c>
      <c r="V347">
        <f t="shared" si="71"/>
        <v>3.6222156009929255E-9</v>
      </c>
      <c r="W347">
        <f t="shared" si="72"/>
        <v>61.025089078991016</v>
      </c>
      <c r="X347">
        <f>E347-W347</f>
        <v>-15.820525605280011</v>
      </c>
      <c r="Y347">
        <f t="shared" si="70"/>
        <v>250.28903042732045</v>
      </c>
    </row>
    <row r="348" spans="1:25" x14ac:dyDescent="0.3">
      <c r="A348">
        <v>946.64999999998497</v>
      </c>
      <c r="B348" s="4">
        <v>147</v>
      </c>
      <c r="C348">
        <f>$AB$15*A348+$AC$15</f>
        <v>114.70107496333071</v>
      </c>
      <c r="D348">
        <f>$E$5-A348-$Z$8</f>
        <v>282.41147723744456</v>
      </c>
      <c r="E348">
        <f t="shared" si="67"/>
        <v>32.298925036669289</v>
      </c>
      <c r="F348">
        <f t="shared" si="66"/>
        <v>1.2701468229815415E-27</v>
      </c>
      <c r="G348">
        <f t="shared" si="66"/>
        <v>5.8423878325434562E-18</v>
      </c>
      <c r="H348">
        <f t="shared" si="66"/>
        <v>2.9432902399199118E-11</v>
      </c>
      <c r="I348">
        <f t="shared" si="66"/>
        <v>1.3120004156299727E-6</v>
      </c>
      <c r="J348">
        <f t="shared" si="66"/>
        <v>9.3767169948535348E-3</v>
      </c>
      <c r="K348">
        <f t="shared" si="65"/>
        <v>0</v>
      </c>
      <c r="L348">
        <f t="shared" si="65"/>
        <v>0</v>
      </c>
      <c r="M348">
        <f t="shared" si="71"/>
        <v>1.0427655667770555</v>
      </c>
      <c r="N348">
        <f t="shared" si="71"/>
        <v>17.454490034494928</v>
      </c>
      <c r="O348">
        <f t="shared" si="68"/>
        <v>30.287985566409343</v>
      </c>
      <c r="P348">
        <f t="shared" si="71"/>
        <v>7.7570921570577234</v>
      </c>
      <c r="Q348">
        <f t="shared" si="68"/>
        <v>4.0713949459297138</v>
      </c>
      <c r="R348">
        <f t="shared" si="68"/>
        <v>4.3072965207048813E-2</v>
      </c>
      <c r="S348">
        <f t="shared" si="68"/>
        <v>6.9018329627252614E-2</v>
      </c>
      <c r="T348">
        <f t="shared" si="69"/>
        <v>7.9739821013184972E-5</v>
      </c>
      <c r="U348">
        <f t="shared" si="69"/>
        <v>3.1479418881115911E-5</v>
      </c>
      <c r="V348">
        <f t="shared" si="71"/>
        <v>5.0672030071460093E-9</v>
      </c>
      <c r="W348">
        <f t="shared" si="72"/>
        <v>60.735308818834866</v>
      </c>
      <c r="X348">
        <f>E348-W348</f>
        <v>-28.436383782165578</v>
      </c>
      <c r="Y348">
        <f t="shared" si="70"/>
        <v>808.62792260660945</v>
      </c>
    </row>
    <row r="349" spans="1:25" x14ac:dyDescent="0.3">
      <c r="A349">
        <v>946.69999999998504</v>
      </c>
      <c r="B349" s="4">
        <v>162</v>
      </c>
      <c r="C349">
        <f>$AB$15*A349+$AC$15</f>
        <v>114.6067134003722</v>
      </c>
      <c r="D349">
        <f>$E$5-A349-$Z$8</f>
        <v>282.36147723744449</v>
      </c>
      <c r="E349">
        <f t="shared" si="67"/>
        <v>47.3932865996278</v>
      </c>
      <c r="F349">
        <f t="shared" si="66"/>
        <v>6.7313888534262508E-28</v>
      </c>
      <c r="G349">
        <f t="shared" si="66"/>
        <v>3.4675224820870566E-18</v>
      </c>
      <c r="H349">
        <f t="shared" si="66"/>
        <v>1.9365337676004008E-11</v>
      </c>
      <c r="I349">
        <f t="shared" si="66"/>
        <v>9.4100473210380112E-7</v>
      </c>
      <c r="J349">
        <f t="shared" si="66"/>
        <v>7.3994102762716292E-3</v>
      </c>
      <c r="K349">
        <f t="shared" si="65"/>
        <v>0</v>
      </c>
      <c r="L349">
        <f t="shared" si="65"/>
        <v>0</v>
      </c>
      <c r="M349">
        <f t="shared" si="71"/>
        <v>0.90167293499084611</v>
      </c>
      <c r="N349">
        <f t="shared" si="71"/>
        <v>16.996312524599603</v>
      </c>
      <c r="O349">
        <f t="shared" si="68"/>
        <v>29.554641561673655</v>
      </c>
      <c r="P349">
        <f t="shared" si="71"/>
        <v>8.3670355925722664</v>
      </c>
      <c r="Q349">
        <f t="shared" si="68"/>
        <v>4.434848964245627</v>
      </c>
      <c r="R349">
        <f t="shared" si="68"/>
        <v>5.0993427315794218E-2</v>
      </c>
      <c r="S349">
        <f t="shared" si="68"/>
        <v>8.2431128452600574E-2</v>
      </c>
      <c r="T349">
        <f t="shared" si="69"/>
        <v>1.0205387409906016E-4</v>
      </c>
      <c r="U349">
        <f t="shared" si="69"/>
        <v>4.1633072461406652E-5</v>
      </c>
      <c r="V349">
        <f t="shared" si="71"/>
        <v>7.0697032091147208E-9</v>
      </c>
      <c r="W349">
        <f t="shared" si="72"/>
        <v>60.395480179167023</v>
      </c>
      <c r="X349">
        <f>E349-W349</f>
        <v>-13.002193579539224</v>
      </c>
      <c r="Y349">
        <f t="shared" si="70"/>
        <v>169.05703787981102</v>
      </c>
    </row>
    <row r="350" spans="1:25" x14ac:dyDescent="0.3">
      <c r="A350">
        <v>946.74999999998499</v>
      </c>
      <c r="B350" s="4">
        <v>146</v>
      </c>
      <c r="C350">
        <f>$AB$15*A350+$AC$15</f>
        <v>114.51235183741392</v>
      </c>
      <c r="D350">
        <f>$E$5-A350-$Z$8</f>
        <v>282.31147723744454</v>
      </c>
      <c r="E350">
        <f t="shared" si="67"/>
        <v>31.487648162586083</v>
      </c>
      <c r="F350">
        <f t="shared" si="66"/>
        <v>3.5568870559319218E-28</v>
      </c>
      <c r="G350">
        <f t="shared" si="66"/>
        <v>2.0519313682464414E-18</v>
      </c>
      <c r="H350">
        <f t="shared" si="66"/>
        <v>1.2703743047509942E-11</v>
      </c>
      <c r="I350">
        <f t="shared" si="66"/>
        <v>6.7292131495450943E-7</v>
      </c>
      <c r="J350">
        <f t="shared" si="66"/>
        <v>5.8218103121041569E-3</v>
      </c>
      <c r="K350">
        <f t="shared" si="65"/>
        <v>0</v>
      </c>
      <c r="L350">
        <f t="shared" si="65"/>
        <v>0</v>
      </c>
      <c r="M350">
        <f t="shared" si="71"/>
        <v>0.7772118084870524</v>
      </c>
      <c r="N350">
        <f t="shared" si="71"/>
        <v>16.505972729267466</v>
      </c>
      <c r="O350">
        <f t="shared" si="68"/>
        <v>28.748090806997382</v>
      </c>
      <c r="P350">
        <f t="shared" si="71"/>
        <v>9.0008423122683006</v>
      </c>
      <c r="Q350">
        <f t="shared" si="68"/>
        <v>4.8155116619570109</v>
      </c>
      <c r="R350">
        <f t="shared" si="68"/>
        <v>6.0209151334620611E-2</v>
      </c>
      <c r="S350">
        <f t="shared" si="68"/>
        <v>9.8139999302225958E-2</v>
      </c>
      <c r="T350">
        <f t="shared" si="69"/>
        <v>1.3026345907871933E-4</v>
      </c>
      <c r="U350">
        <f t="shared" si="69"/>
        <v>5.4888103173250929E-5</v>
      </c>
      <c r="V350">
        <f t="shared" si="71"/>
        <v>9.8372324131410084E-9</v>
      </c>
      <c r="W350">
        <f t="shared" si="72"/>
        <v>60.011986114259663</v>
      </c>
      <c r="X350">
        <f>E350-W350</f>
        <v>-28.52433795167358</v>
      </c>
      <c r="Y350">
        <f t="shared" si="70"/>
        <v>813.63785558128575</v>
      </c>
    </row>
    <row r="351" spans="1:25" x14ac:dyDescent="0.3">
      <c r="A351">
        <v>946.79999999998495</v>
      </c>
      <c r="B351" s="4">
        <v>159</v>
      </c>
      <c r="C351">
        <f>$AB$15*A351+$AC$15</f>
        <v>114.41799027445541</v>
      </c>
      <c r="D351">
        <f>$E$5-A351-$Z$8</f>
        <v>282.26147723744458</v>
      </c>
      <c r="E351">
        <f t="shared" si="67"/>
        <v>44.582009725544594</v>
      </c>
      <c r="F351">
        <f t="shared" si="66"/>
        <v>1.8739159744869574E-28</v>
      </c>
      <c r="G351">
        <f t="shared" si="66"/>
        <v>1.2106567241429441E-18</v>
      </c>
      <c r="H351">
        <f t="shared" si="66"/>
        <v>8.3090805722625458E-12</v>
      </c>
      <c r="I351">
        <f t="shared" si="66"/>
        <v>4.7979023550483755E-7</v>
      </c>
      <c r="J351">
        <f t="shared" si="66"/>
        <v>4.5670276020548274E-3</v>
      </c>
      <c r="K351">
        <f t="shared" ref="K351:L414" si="73">K$8*EXP(-(($D351-K$9)^2)/(2*K$10^2))</f>
        <v>0</v>
      </c>
      <c r="L351">
        <f t="shared" si="73"/>
        <v>0</v>
      </c>
      <c r="M351">
        <f t="shared" si="71"/>
        <v>0.66781743216093892</v>
      </c>
      <c r="N351">
        <f t="shared" si="71"/>
        <v>15.986979192916108</v>
      </c>
      <c r="O351">
        <f t="shared" si="68"/>
        <v>27.875349667041423</v>
      </c>
      <c r="P351">
        <f t="shared" si="71"/>
        <v>9.6568072182791358</v>
      </c>
      <c r="Q351">
        <f t="shared" si="68"/>
        <v>5.2123557417243909</v>
      </c>
      <c r="R351">
        <f t="shared" si="68"/>
        <v>7.0900562485447405E-2</v>
      </c>
      <c r="S351">
        <f t="shared" si="68"/>
        <v>0.11647396510825235</v>
      </c>
      <c r="T351">
        <f t="shared" si="69"/>
        <v>1.6582674977813649E-4</v>
      </c>
      <c r="U351">
        <f t="shared" si="69"/>
        <v>7.2134991906727948E-5</v>
      </c>
      <c r="V351">
        <f t="shared" si="71"/>
        <v>1.3651599959735308E-8</v>
      </c>
      <c r="W351">
        <f t="shared" si="72"/>
        <v>59.591489262509576</v>
      </c>
      <c r="X351">
        <f>E351-W351</f>
        <v>-15.009479536964982</v>
      </c>
      <c r="Y351">
        <f t="shared" si="70"/>
        <v>225.28447597057053</v>
      </c>
    </row>
    <row r="352" spans="1:25" x14ac:dyDescent="0.3">
      <c r="A352">
        <v>946.84999999998502</v>
      </c>
      <c r="B352" s="4">
        <v>154</v>
      </c>
      <c r="C352">
        <f>$AB$15*A352+$AC$15</f>
        <v>114.32362871149689</v>
      </c>
      <c r="D352">
        <f>$E$5-A352-$Z$8</f>
        <v>282.21147723744451</v>
      </c>
      <c r="E352">
        <f t="shared" si="67"/>
        <v>39.676371288503105</v>
      </c>
      <c r="F352">
        <f t="shared" si="66"/>
        <v>9.8433923161173053E-29</v>
      </c>
      <c r="G352">
        <f t="shared" si="66"/>
        <v>7.1218668366244621E-19</v>
      </c>
      <c r="H352">
        <f t="shared" si="66"/>
        <v>5.4186223303358185E-12</v>
      </c>
      <c r="I352">
        <f t="shared" si="66"/>
        <v>3.4107757619490517E-7</v>
      </c>
      <c r="J352">
        <f t="shared" si="66"/>
        <v>3.5721021066868219E-3</v>
      </c>
      <c r="K352">
        <f t="shared" si="73"/>
        <v>0</v>
      </c>
      <c r="L352">
        <f t="shared" si="73"/>
        <v>0</v>
      </c>
      <c r="M352">
        <f t="shared" si="71"/>
        <v>0.57201065256659867</v>
      </c>
      <c r="N352">
        <f t="shared" si="71"/>
        <v>15.442960750422163</v>
      </c>
      <c r="O352">
        <f t="shared" si="68"/>
        <v>26.943849511681968</v>
      </c>
      <c r="P352">
        <f t="shared" si="71"/>
        <v>10.332914629377715</v>
      </c>
      <c r="Q352">
        <f t="shared" si="68"/>
        <v>5.6241081383622706</v>
      </c>
      <c r="R352">
        <f t="shared" si="68"/>
        <v>8.3267538590393209E-2</v>
      </c>
      <c r="S352">
        <f t="shared" si="68"/>
        <v>0.13779697208815497</v>
      </c>
      <c r="T352">
        <f t="shared" si="69"/>
        <v>2.10535551451293E-4</v>
      </c>
      <c r="U352">
        <f t="shared" si="69"/>
        <v>9.4502164673422126E-5</v>
      </c>
      <c r="V352">
        <f t="shared" si="71"/>
        <v>1.8894397430621258E-8</v>
      </c>
      <c r="W352">
        <f t="shared" si="72"/>
        <v>59.140785692889473</v>
      </c>
      <c r="X352">
        <f>E352-W352</f>
        <v>-19.464414404386368</v>
      </c>
      <c r="Y352">
        <f t="shared" si="70"/>
        <v>378.86342810568351</v>
      </c>
    </row>
    <row r="353" spans="1:25" x14ac:dyDescent="0.3">
      <c r="A353">
        <v>946.89999999998497</v>
      </c>
      <c r="B353" s="4">
        <v>170</v>
      </c>
      <c r="C353">
        <f>$AB$15*A353+$AC$15</f>
        <v>114.22926714853861</v>
      </c>
      <c r="D353">
        <f>$E$5-A353-$Z$8</f>
        <v>282.16147723744456</v>
      </c>
      <c r="E353">
        <f t="shared" si="67"/>
        <v>55.770732851461389</v>
      </c>
      <c r="F353">
        <f t="shared" si="66"/>
        <v>5.1553020825313713E-29</v>
      </c>
      <c r="G353">
        <f t="shared" si="66"/>
        <v>4.1771620365288109E-19</v>
      </c>
      <c r="H353">
        <f t="shared" si="66"/>
        <v>3.5232173603278658E-12</v>
      </c>
      <c r="I353">
        <f t="shared" si="66"/>
        <v>2.4175172061496445E-7</v>
      </c>
      <c r="J353">
        <f t="shared" si="66"/>
        <v>2.7856640229669489E-3</v>
      </c>
      <c r="K353">
        <f t="shared" si="73"/>
        <v>0</v>
      </c>
      <c r="L353">
        <f t="shared" si="73"/>
        <v>0</v>
      </c>
      <c r="M353">
        <f t="shared" si="71"/>
        <v>0.48840318408623062</v>
      </c>
      <c r="N353">
        <f t="shared" si="71"/>
        <v>14.877624629302765</v>
      </c>
      <c r="O353">
        <f t="shared" si="68"/>
        <v>25.961331873375993</v>
      </c>
      <c r="P353">
        <f t="shared" si="71"/>
        <v>11.026837954458234</v>
      </c>
      <c r="Q353">
        <f t="shared" si="68"/>
        <v>6.0492464883634662</v>
      </c>
      <c r="R353">
        <f t="shared" si="68"/>
        <v>9.7530543590925098E-2</v>
      </c>
      <c r="S353">
        <f t="shared" si="68"/>
        <v>0.16250940242321474</v>
      </c>
      <c r="T353">
        <f t="shared" si="69"/>
        <v>2.6658466730769553E-4</v>
      </c>
      <c r="U353">
        <f t="shared" si="69"/>
        <v>1.2341431307273253E-4</v>
      </c>
      <c r="V353">
        <f t="shared" si="71"/>
        <v>2.608083012562875E-8</v>
      </c>
      <c r="W353">
        <f t="shared" si="72"/>
        <v>58.666660006440246</v>
      </c>
      <c r="X353">
        <f>E353-W353</f>
        <v>-2.8959271549788568</v>
      </c>
      <c r="Y353">
        <f t="shared" si="70"/>
        <v>8.3863940869439357</v>
      </c>
    </row>
    <row r="354" spans="1:25" x14ac:dyDescent="0.3">
      <c r="A354">
        <v>946.94999999998504</v>
      </c>
      <c r="B354" s="4">
        <v>165</v>
      </c>
      <c r="C354">
        <f>$AB$15*A354+$AC$15</f>
        <v>114.13490558557987</v>
      </c>
      <c r="D354">
        <f>$E$5-A354-$Z$8</f>
        <v>282.11147723744449</v>
      </c>
      <c r="E354">
        <f t="shared" si="67"/>
        <v>50.865094414420128</v>
      </c>
      <c r="F354">
        <f t="shared" si="66"/>
        <v>2.6920187789374731E-29</v>
      </c>
      <c r="G354">
        <f t="shared" si="66"/>
        <v>2.4427748406627994E-19</v>
      </c>
      <c r="H354">
        <f t="shared" si="66"/>
        <v>2.284044888085242E-12</v>
      </c>
      <c r="I354">
        <f t="shared" si="66"/>
        <v>1.7084435053300317E-7</v>
      </c>
      <c r="J354">
        <f t="shared" si="66"/>
        <v>2.1659491118104072E-3</v>
      </c>
      <c r="K354">
        <f t="shared" si="73"/>
        <v>0</v>
      </c>
      <c r="L354">
        <f t="shared" si="73"/>
        <v>0</v>
      </c>
      <c r="M354">
        <f t="shared" si="71"/>
        <v>0.41570080062476</v>
      </c>
      <c r="N354">
        <f t="shared" si="71"/>
        <v>14.294714893776533</v>
      </c>
      <c r="O354">
        <f t="shared" si="68"/>
        <v>24.935742136600556</v>
      </c>
      <c r="P354">
        <f t="shared" si="71"/>
        <v>11.735943635042956</v>
      </c>
      <c r="Q354">
        <f t="shared" si="68"/>
        <v>6.4859993975436598</v>
      </c>
      <c r="R354">
        <f t="shared" si="68"/>
        <v>0.11393166232433068</v>
      </c>
      <c r="S354">
        <f t="shared" si="68"/>
        <v>0.1910492409313985</v>
      </c>
      <c r="T354">
        <f t="shared" si="69"/>
        <v>3.36653988171661E-4</v>
      </c>
      <c r="U354">
        <f t="shared" si="69"/>
        <v>1.6066353133301284E-4</v>
      </c>
      <c r="V354">
        <f t="shared" si="71"/>
        <v>3.5904480397362971E-8</v>
      </c>
      <c r="W354">
        <f t="shared" si="72"/>
        <v>58.175745240226618</v>
      </c>
      <c r="X354">
        <f>E354-W354</f>
        <v>-7.3106508258064906</v>
      </c>
      <c r="Y354">
        <f t="shared" si="70"/>
        <v>53.445615496865123</v>
      </c>
    </row>
    <row r="355" spans="1:25" x14ac:dyDescent="0.3">
      <c r="A355">
        <v>946.99999999998499</v>
      </c>
      <c r="B355" s="4">
        <v>159</v>
      </c>
      <c r="C355">
        <f>$AB$15*A355+$AC$15</f>
        <v>114.04054402262159</v>
      </c>
      <c r="D355">
        <f>$E$5-A355-$Z$8</f>
        <v>282.06147723744454</v>
      </c>
      <c r="E355">
        <f t="shared" si="67"/>
        <v>44.959455977378411</v>
      </c>
      <c r="F355">
        <f t="shared" si="66"/>
        <v>1.4015761362992578E-29</v>
      </c>
      <c r="G355">
        <f t="shared" si="66"/>
        <v>1.4242958112405379E-19</v>
      </c>
      <c r="H355">
        <f t="shared" si="66"/>
        <v>1.4763335016526732E-12</v>
      </c>
      <c r="I355">
        <f t="shared" si="66"/>
        <v>1.2037777541199021E-7</v>
      </c>
      <c r="J355">
        <f t="shared" si="66"/>
        <v>1.6791225924950039E-3</v>
      </c>
      <c r="K355">
        <f t="shared" si="73"/>
        <v>0</v>
      </c>
      <c r="L355">
        <f t="shared" si="73"/>
        <v>0</v>
      </c>
      <c r="M355">
        <f t="shared" si="71"/>
        <v>0.35270469414776817</v>
      </c>
      <c r="N355">
        <f t="shared" si="71"/>
        <v>13.69797187245382</v>
      </c>
      <c r="O355">
        <f t="shared" si="68"/>
        <v>23.875123782924554</v>
      </c>
      <c r="P355">
        <f t="shared" si="71"/>
        <v>12.457299590009868</v>
      </c>
      <c r="Q355">
        <f t="shared" si="68"/>
        <v>6.9323508010714159</v>
      </c>
      <c r="R355">
        <f t="shared" si="68"/>
        <v>0.13273550140381393</v>
      </c>
      <c r="S355">
        <f t="shared" si="68"/>
        <v>0.22389280850202811</v>
      </c>
      <c r="T355">
        <f t="shared" si="69"/>
        <v>4.2400524765586454E-4</v>
      </c>
      <c r="U355">
        <f t="shared" si="69"/>
        <v>2.0849569444198111E-4</v>
      </c>
      <c r="V355">
        <f t="shared" si="71"/>
        <v>4.9296348723209587E-8</v>
      </c>
      <c r="W355">
        <f t="shared" si="72"/>
        <v>57.674390843723465</v>
      </c>
      <c r="X355">
        <f>E355-W355</f>
        <v>-12.714934866345054</v>
      </c>
      <c r="Y355">
        <f t="shared" si="70"/>
        <v>161.66956865539711</v>
      </c>
    </row>
    <row r="356" spans="1:25" x14ac:dyDescent="0.3">
      <c r="A356">
        <v>947.04999999998404</v>
      </c>
      <c r="B356" s="4">
        <v>149</v>
      </c>
      <c r="C356">
        <f>$AB$15*A356+$AC$15</f>
        <v>113.9461824596649</v>
      </c>
      <c r="D356">
        <f>$E$5-A356-$Z$8</f>
        <v>282.01147723744549</v>
      </c>
      <c r="E356">
        <f t="shared" si="67"/>
        <v>35.053817540335103</v>
      </c>
      <c r="F356">
        <f t="shared" si="66"/>
        <v>7.2756189678971833E-30</v>
      </c>
      <c r="G356">
        <f t="shared" si="66"/>
        <v>8.2800240553376868E-20</v>
      </c>
      <c r="H356">
        <f t="shared" si="66"/>
        <v>9.5143463746760825E-13</v>
      </c>
      <c r="I356">
        <f t="shared" si="66"/>
        <v>8.4568114362495317E-8</v>
      </c>
      <c r="J356">
        <f t="shared" si="66"/>
        <v>1.2978700302762238E-3</v>
      </c>
      <c r="K356">
        <f t="shared" si="73"/>
        <v>0</v>
      </c>
      <c r="L356">
        <f t="shared" si="73"/>
        <v>0</v>
      </c>
      <c r="M356">
        <f t="shared" si="71"/>
        <v>0.29831124386894348</v>
      </c>
      <c r="N356">
        <f t="shared" si="71"/>
        <v>13.091093170694725</v>
      </c>
      <c r="O356">
        <f t="shared" si="68"/>
        <v>22.787515132568757</v>
      </c>
      <c r="P356">
        <f t="shared" si="71"/>
        <v>13.187688324957417</v>
      </c>
      <c r="Q356">
        <f t="shared" si="68"/>
        <v>7.3860486393194558</v>
      </c>
      <c r="R356">
        <f t="shared" si="68"/>
        <v>0.15422991769094921</v>
      </c>
      <c r="S356">
        <f t="shared" si="68"/>
        <v>0.26155496966872749</v>
      </c>
      <c r="T356">
        <f t="shared" si="69"/>
        <v>5.3259559603069818E-4</v>
      </c>
      <c r="U356">
        <f t="shared" si="69"/>
        <v>2.6971486207682204E-4</v>
      </c>
      <c r="V356">
        <f t="shared" si="71"/>
        <v>6.7502480450643364E-8</v>
      </c>
      <c r="W356">
        <f t="shared" si="72"/>
        <v>57.168541731328915</v>
      </c>
      <c r="X356">
        <f>E356-W356</f>
        <v>-22.114724190993812</v>
      </c>
      <c r="Y356">
        <f t="shared" si="70"/>
        <v>489.06102604372688</v>
      </c>
    </row>
    <row r="357" spans="1:25" x14ac:dyDescent="0.3">
      <c r="A357">
        <v>947.09999999998399</v>
      </c>
      <c r="B357" s="4">
        <v>178</v>
      </c>
      <c r="C357">
        <f>$AB$15*A357+$AC$15</f>
        <v>113.85182089670661</v>
      </c>
      <c r="D357">
        <f>$E$5-A357-$Z$8</f>
        <v>281.96147723744554</v>
      </c>
      <c r="E357">
        <f t="shared" si="67"/>
        <v>64.148179103293387</v>
      </c>
      <c r="F357">
        <f t="shared" si="66"/>
        <v>3.7656316998682595E-30</v>
      </c>
      <c r="G357">
        <f t="shared" si="66"/>
        <v>4.7992971769038267E-20</v>
      </c>
      <c r="H357">
        <f t="shared" si="66"/>
        <v>6.1134742009612925E-13</v>
      </c>
      <c r="I357">
        <f t="shared" si="66"/>
        <v>5.92354406748058E-8</v>
      </c>
      <c r="J357">
        <f t="shared" si="66"/>
        <v>1.0002179536442006E-3</v>
      </c>
      <c r="K357">
        <f t="shared" si="73"/>
        <v>0</v>
      </c>
      <c r="L357">
        <f t="shared" si="73"/>
        <v>0</v>
      </c>
      <c r="M357">
        <f t="shared" si="71"/>
        <v>0.25151043635552006</v>
      </c>
      <c r="N357">
        <f t="shared" si="71"/>
        <v>12.47769681692961</v>
      </c>
      <c r="O357">
        <f t="shared" si="68"/>
        <v>21.680850395760878</v>
      </c>
      <c r="P357">
        <f t="shared" si="71"/>
        <v>13.923624789450521</v>
      </c>
      <c r="Q357">
        <f t="shared" si="68"/>
        <v>7.8446179909262588</v>
      </c>
      <c r="R357">
        <f t="shared" si="68"/>
        <v>0.17872653280596071</v>
      </c>
      <c r="S357">
        <f t="shared" si="68"/>
        <v>0.30458871787394892</v>
      </c>
      <c r="T357">
        <f t="shared" si="69"/>
        <v>6.6721036104252021E-4</v>
      </c>
      <c r="U357">
        <f t="shared" si="69"/>
        <v>3.4780888289423067E-4</v>
      </c>
      <c r="V357">
        <f t="shared" si="71"/>
        <v>9.2185705081774736E-8</v>
      </c>
      <c r="W357">
        <f t="shared" si="72"/>
        <v>56.66363106872204</v>
      </c>
      <c r="X357">
        <f>E357-W357</f>
        <v>7.4845480345713469</v>
      </c>
      <c r="Y357">
        <f t="shared" si="70"/>
        <v>56.018459281805811</v>
      </c>
    </row>
    <row r="358" spans="1:25" x14ac:dyDescent="0.3">
      <c r="A358">
        <v>947.14999999998395</v>
      </c>
      <c r="B358" s="4">
        <v>164</v>
      </c>
      <c r="C358">
        <f>$AB$15*A358+$AC$15</f>
        <v>113.7574593337481</v>
      </c>
      <c r="D358">
        <f>$E$5-A358-$Z$8</f>
        <v>281.91147723744558</v>
      </c>
      <c r="E358">
        <f t="shared" si="67"/>
        <v>50.242540666251898</v>
      </c>
      <c r="F358">
        <f t="shared" si="66"/>
        <v>1.943212872862059E-30</v>
      </c>
      <c r="G358">
        <f t="shared" si="66"/>
        <v>2.7735648806434795E-20</v>
      </c>
      <c r="H358">
        <f t="shared" si="66"/>
        <v>3.9166237423827967E-13</v>
      </c>
      <c r="I358">
        <f t="shared" si="66"/>
        <v>4.1368639936646041E-8</v>
      </c>
      <c r="J358">
        <f t="shared" si="66"/>
        <v>7.6855106758278661E-4</v>
      </c>
      <c r="K358">
        <f t="shared" si="73"/>
        <v>0</v>
      </c>
      <c r="L358">
        <f t="shared" si="73"/>
        <v>0</v>
      </c>
      <c r="M358">
        <f t="shared" si="71"/>
        <v>0.21138316823323622</v>
      </c>
      <c r="N358">
        <f t="shared" si="71"/>
        <v>11.861287031225281</v>
      </c>
      <c r="O358">
        <f t="shared" si="68"/>
        <v>20.562866680287367</v>
      </c>
      <c r="P358">
        <f t="shared" si="71"/>
        <v>14.661378979091086</v>
      </c>
      <c r="Q358">
        <f t="shared" si="68"/>
        <v>8.3053787126793566</v>
      </c>
      <c r="R358">
        <f t="shared" si="68"/>
        <v>0.20656098951702581</v>
      </c>
      <c r="S358">
        <f t="shared" si="68"/>
        <v>0.35358404010460992</v>
      </c>
      <c r="T358">
        <f t="shared" si="69"/>
        <v>8.3361757855150785E-4</v>
      </c>
      <c r="U358">
        <f t="shared" si="69"/>
        <v>4.4709978957617659E-4</v>
      </c>
      <c r="V358">
        <f t="shared" si="71"/>
        <v>1.2555855333008266E-7</v>
      </c>
      <c r="W358">
        <f t="shared" si="72"/>
        <v>56.164489036501251</v>
      </c>
      <c r="X358">
        <f>E358-W358</f>
        <v>-5.9219483702493534</v>
      </c>
      <c r="Y358">
        <f t="shared" si="70"/>
        <v>35.069472499898971</v>
      </c>
    </row>
    <row r="359" spans="1:25" x14ac:dyDescent="0.3">
      <c r="A359">
        <v>947.19999999998402</v>
      </c>
      <c r="B359" s="4">
        <v>168</v>
      </c>
      <c r="C359">
        <f>$AB$15*A359+$AC$15</f>
        <v>113.66309777078959</v>
      </c>
      <c r="D359">
        <f>$E$5-A359-$Z$8</f>
        <v>281.86147723744551</v>
      </c>
      <c r="E359">
        <f t="shared" si="67"/>
        <v>54.336902229210409</v>
      </c>
      <c r="F359">
        <f t="shared" si="66"/>
        <v>9.998101906662217E-31</v>
      </c>
      <c r="G359">
        <f t="shared" si="66"/>
        <v>1.5981357223479876E-20</v>
      </c>
      <c r="H359">
        <f t="shared" si="66"/>
        <v>2.5017866080333249E-13</v>
      </c>
      <c r="I359">
        <f t="shared" si="66"/>
        <v>2.880550576761683E-8</v>
      </c>
      <c r="J359">
        <f t="shared" si="66"/>
        <v>5.8879682208691183E-4</v>
      </c>
      <c r="K359">
        <f t="shared" si="73"/>
        <v>0</v>
      </c>
      <c r="L359">
        <f t="shared" si="73"/>
        <v>0</v>
      </c>
      <c r="M359">
        <f t="shared" si="71"/>
        <v>0.17709765046694842</v>
      </c>
      <c r="N359">
        <f t="shared" si="71"/>
        <v>11.245223035197618</v>
      </c>
      <c r="O359">
        <f t="shared" si="68"/>
        <v>19.441018400336219</v>
      </c>
      <c r="P359">
        <f t="shared" si="71"/>
        <v>15.397003188481788</v>
      </c>
      <c r="Q359">
        <f t="shared" si="68"/>
        <v>8.7654675368688988</v>
      </c>
      <c r="R359">
        <f t="shared" si="68"/>
        <v>0.23809290385402784</v>
      </c>
      <c r="S359">
        <f t="shared" si="68"/>
        <v>0.40916596310052011</v>
      </c>
      <c r="T359">
        <f t="shared" si="69"/>
        <v>1.0387470842773494E-3</v>
      </c>
      <c r="U359">
        <f t="shared" si="69"/>
        <v>5.7292301126261609E-4</v>
      </c>
      <c r="V359">
        <f t="shared" si="71"/>
        <v>1.7055635107910963E-7</v>
      </c>
      <c r="W359">
        <f t="shared" si="72"/>
        <v>55.67526934458575</v>
      </c>
      <c r="X359">
        <f>E359-W359</f>
        <v>-1.3383671153753411</v>
      </c>
      <c r="Y359">
        <f t="shared" si="70"/>
        <v>1.7912265355181116</v>
      </c>
    </row>
    <row r="360" spans="1:25" x14ac:dyDescent="0.3">
      <c r="A360">
        <v>947.24999999998397</v>
      </c>
      <c r="B360" s="4">
        <v>165</v>
      </c>
      <c r="C360">
        <f>$AB$15*A360+$AC$15</f>
        <v>113.56873620783131</v>
      </c>
      <c r="D360">
        <f>$E$5-A360-$Z$8</f>
        <v>281.81147723744556</v>
      </c>
      <c r="E360">
        <f t="shared" si="67"/>
        <v>51.431263792168693</v>
      </c>
      <c r="F360">
        <f t="shared" si="66"/>
        <v>5.1289608255138954E-31</v>
      </c>
      <c r="G360">
        <f t="shared" si="66"/>
        <v>9.1812884419207323E-21</v>
      </c>
      <c r="H360">
        <f t="shared" si="66"/>
        <v>1.5933211362420231E-13</v>
      </c>
      <c r="I360">
        <f t="shared" si="66"/>
        <v>1.9998361273487812E-8</v>
      </c>
      <c r="J360">
        <f t="shared" si="66"/>
        <v>4.4975171407487467E-4</v>
      </c>
      <c r="K360">
        <f t="shared" si="73"/>
        <v>0</v>
      </c>
      <c r="L360">
        <f t="shared" si="73"/>
        <v>0</v>
      </c>
      <c r="M360">
        <f t="shared" si="71"/>
        <v>0.14790511742901827</v>
      </c>
      <c r="N360">
        <f t="shared" si="71"/>
        <v>10.632691248244305</v>
      </c>
      <c r="O360">
        <f t="shared" si="68"/>
        <v>18.32240030534475</v>
      </c>
      <c r="P360">
        <f t="shared" si="71"/>
        <v>16.12636372610104</v>
      </c>
      <c r="Q360">
        <f t="shared" si="68"/>
        <v>9.2218644720451781</v>
      </c>
      <c r="R360">
        <f t="shared" si="68"/>
        <v>0.27370546550602232</v>
      </c>
      <c r="S360">
        <f t="shared" si="68"/>
        <v>0.47199168655829016</v>
      </c>
      <c r="T360">
        <f t="shared" si="69"/>
        <v>1.2908971526864068E-3</v>
      </c>
      <c r="U360">
        <f t="shared" si="69"/>
        <v>7.3183987841788278E-4</v>
      </c>
      <c r="V360">
        <f t="shared" si="71"/>
        <v>2.3106191074416363E-7</v>
      </c>
      <c r="W360">
        <f t="shared" si="72"/>
        <v>55.199394761034213</v>
      </c>
      <c r="X360">
        <f>E360-W360</f>
        <v>-3.7681309688655205</v>
      </c>
      <c r="Y360">
        <f t="shared" si="70"/>
        <v>14.198810998523406</v>
      </c>
    </row>
    <row r="361" spans="1:25" x14ac:dyDescent="0.3">
      <c r="A361">
        <v>947.29999999998404</v>
      </c>
      <c r="B361" s="4">
        <v>159</v>
      </c>
      <c r="C361">
        <f>$AB$15*A361+$AC$15</f>
        <v>113.4743746448728</v>
      </c>
      <c r="D361">
        <f>$E$5-A361-$Z$8</f>
        <v>281.76147723744549</v>
      </c>
      <c r="E361">
        <f t="shared" si="67"/>
        <v>45.525625355127204</v>
      </c>
      <c r="F361">
        <f t="shared" si="66"/>
        <v>2.623347649324737E-31</v>
      </c>
      <c r="G361">
        <f t="shared" si="66"/>
        <v>5.2590614643378958E-21</v>
      </c>
      <c r="H361">
        <f t="shared" si="66"/>
        <v>1.0117448768375748E-13</v>
      </c>
      <c r="I361">
        <f t="shared" si="66"/>
        <v>1.3842927908235689E-8</v>
      </c>
      <c r="J361">
        <f t="shared" si="66"/>
        <v>3.4252702282735879E-4</v>
      </c>
      <c r="K361">
        <f t="shared" si="73"/>
        <v>0</v>
      </c>
      <c r="L361">
        <f t="shared" si="73"/>
        <v>0</v>
      </c>
      <c r="M361">
        <f t="shared" si="71"/>
        <v>0.12313502591941089</v>
      </c>
      <c r="N361">
        <f t="shared" si="71"/>
        <v>10.026681136607404</v>
      </c>
      <c r="O361">
        <f t="shared" si="68"/>
        <v>17.213680101122563</v>
      </c>
      <c r="P361">
        <f t="shared" si="71"/>
        <v>16.845176806700469</v>
      </c>
      <c r="Q361">
        <f t="shared" si="68"/>
        <v>9.6714232464053378</v>
      </c>
      <c r="R361">
        <f t="shared" si="68"/>
        <v>0.31380463868604641</v>
      </c>
      <c r="S361">
        <f t="shared" si="68"/>
        <v>0.54274671511776751</v>
      </c>
      <c r="T361">
        <f t="shared" si="69"/>
        <v>1.5999718417099938E-3</v>
      </c>
      <c r="U361">
        <f t="shared" si="69"/>
        <v>9.3188834502960934E-4</v>
      </c>
      <c r="V361">
        <f t="shared" si="71"/>
        <v>3.1219626005934306E-7</v>
      </c>
      <c r="W361">
        <f t="shared" si="72"/>
        <v>54.739522383807859</v>
      </c>
      <c r="X361">
        <f>E361-W361</f>
        <v>-9.2138970286806554</v>
      </c>
      <c r="Y361">
        <f t="shared" si="70"/>
        <v>84.895898455130208</v>
      </c>
    </row>
    <row r="362" spans="1:25" x14ac:dyDescent="0.3">
      <c r="A362">
        <v>947.34999999998399</v>
      </c>
      <c r="B362" s="4">
        <v>149</v>
      </c>
      <c r="C362">
        <f>$AB$15*A362+$AC$15</f>
        <v>113.38001308191429</v>
      </c>
      <c r="D362">
        <f>$E$5-A362-$Z$8</f>
        <v>281.71147723744554</v>
      </c>
      <c r="E362">
        <f t="shared" si="67"/>
        <v>35.619986918085715</v>
      </c>
      <c r="F362">
        <f t="shared" si="66"/>
        <v>1.337817756871768E-31</v>
      </c>
      <c r="G362">
        <f t="shared" si="66"/>
        <v>3.0034990876726196E-21</v>
      </c>
      <c r="H362">
        <f t="shared" si="66"/>
        <v>6.4055046865226304E-14</v>
      </c>
      <c r="I362">
        <f t="shared" si="66"/>
        <v>9.5538000408113922E-9</v>
      </c>
      <c r="J362">
        <f t="shared" si="66"/>
        <v>2.6009469551116878E-4</v>
      </c>
      <c r="K362">
        <f t="shared" si="73"/>
        <v>0</v>
      </c>
      <c r="L362">
        <f t="shared" si="73"/>
        <v>0</v>
      </c>
      <c r="M362">
        <f t="shared" si="71"/>
        <v>0.10218990987941858</v>
      </c>
      <c r="N362">
        <f t="shared" si="71"/>
        <v>9.4299649020256169</v>
      </c>
      <c r="O362">
        <f t="shared" si="68"/>
        <v>16.121041378614613</v>
      </c>
      <c r="P362">
        <f t="shared" si="71"/>
        <v>17.549048242111535</v>
      </c>
      <c r="Q362">
        <f t="shared" si="68"/>
        <v>10.110905426518139</v>
      </c>
      <c r="R362">
        <f t="shared" si="68"/>
        <v>0.35881791629227022</v>
      </c>
      <c r="S362">
        <f t="shared" si="68"/>
        <v>0.62213991066751984</v>
      </c>
      <c r="T362">
        <f t="shared" si="69"/>
        <v>1.9777523421470253E-3</v>
      </c>
      <c r="U362">
        <f t="shared" si="69"/>
        <v>1.1828772901289271E-3</v>
      </c>
      <c r="V362">
        <f t="shared" si="71"/>
        <v>4.2069359825861501E-7</v>
      </c>
      <c r="W362">
        <f t="shared" si="72"/>
        <v>54.297528840684365</v>
      </c>
      <c r="X362">
        <f>E362-W362</f>
        <v>-18.67754192259865</v>
      </c>
      <c r="Y362">
        <f t="shared" si="70"/>
        <v>348.85057227043006</v>
      </c>
    </row>
    <row r="363" spans="1:25" x14ac:dyDescent="0.3">
      <c r="A363">
        <v>947.39999999998395</v>
      </c>
      <c r="B363" s="4">
        <v>165</v>
      </c>
      <c r="C363">
        <f>$AB$15*A363+$AC$15</f>
        <v>113.285651518956</v>
      </c>
      <c r="D363">
        <f>$E$5-A363-$Z$8</f>
        <v>281.66147723744558</v>
      </c>
      <c r="E363">
        <f t="shared" si="67"/>
        <v>51.714348481043999</v>
      </c>
      <c r="F363">
        <f t="shared" si="66"/>
        <v>6.8022518458973088E-32</v>
      </c>
      <c r="G363">
        <f t="shared" si="66"/>
        <v>1.7102571111406422E-21</v>
      </c>
      <c r="H363">
        <f t="shared" si="66"/>
        <v>4.0434337832093101E-14</v>
      </c>
      <c r="I363">
        <f t="shared" si="66"/>
        <v>6.5741404821847613E-9</v>
      </c>
      <c r="J363">
        <f t="shared" si="66"/>
        <v>1.9691681064426403E-4</v>
      </c>
      <c r="K363">
        <f t="shared" si="73"/>
        <v>0</v>
      </c>
      <c r="L363">
        <f t="shared" si="73"/>
        <v>0</v>
      </c>
      <c r="M363">
        <f t="shared" si="71"/>
        <v>8.4540036426811099E-2</v>
      </c>
      <c r="N363">
        <f t="shared" si="71"/>
        <v>8.845081117028899</v>
      </c>
      <c r="O363">
        <f t="shared" si="68"/>
        <v>15.050137304856362</v>
      </c>
      <c r="P363">
        <f t="shared" si="71"/>
        <v>18.233516460433659</v>
      </c>
      <c r="Q363">
        <f t="shared" si="68"/>
        <v>10.537017741357573</v>
      </c>
      <c r="R363">
        <f t="shared" si="68"/>
        <v>0.40919258202949904</v>
      </c>
      <c r="S363">
        <f t="shared" si="68"/>
        <v>0.71089739992983925</v>
      </c>
      <c r="T363">
        <f t="shared" si="69"/>
        <v>2.4382057266574371E-3</v>
      </c>
      <c r="U363">
        <f t="shared" si="69"/>
        <v>1.4967301674035226E-3</v>
      </c>
      <c r="V363">
        <f t="shared" si="71"/>
        <v>5.6538330734176957E-7</v>
      </c>
      <c r="W363">
        <f t="shared" si="72"/>
        <v>53.874515066724832</v>
      </c>
      <c r="X363">
        <f>E363-W363</f>
        <v>-2.1601665856808339</v>
      </c>
      <c r="Y363">
        <f t="shared" si="70"/>
        <v>4.6663196778919911</v>
      </c>
    </row>
    <row r="364" spans="1:25" x14ac:dyDescent="0.3">
      <c r="A364">
        <v>947.44999999998402</v>
      </c>
      <c r="B364" s="4">
        <v>144</v>
      </c>
      <c r="C364">
        <f>$AB$15*A364+$AC$15</f>
        <v>113.19128995599749</v>
      </c>
      <c r="D364">
        <f>$E$5-A364-$Z$8</f>
        <v>281.61147723744551</v>
      </c>
      <c r="E364">
        <f t="shared" si="67"/>
        <v>30.80871004400251</v>
      </c>
      <c r="F364">
        <f t="shared" si="66"/>
        <v>3.4484433904012461E-32</v>
      </c>
      <c r="G364">
        <f t="shared" si="66"/>
        <v>9.7097924785298155E-22</v>
      </c>
      <c r="H364">
        <f t="shared" si="66"/>
        <v>2.5448486588475048E-14</v>
      </c>
      <c r="I364">
        <f t="shared" si="66"/>
        <v>4.5104145121737231E-9</v>
      </c>
      <c r="J364">
        <f t="shared" si="66"/>
        <v>1.4864446214087735E-4</v>
      </c>
      <c r="K364">
        <f t="shared" si="73"/>
        <v>0</v>
      </c>
      <c r="L364">
        <f t="shared" si="73"/>
        <v>0</v>
      </c>
      <c r="M364">
        <f t="shared" si="71"/>
        <v>6.9717988689363838E-2</v>
      </c>
      <c r="N364">
        <f t="shared" si="71"/>
        <v>8.2743223364964802</v>
      </c>
      <c r="O364">
        <f t="shared" si="68"/>
        <v>14.006055274021335</v>
      </c>
      <c r="P364">
        <f t="shared" si="71"/>
        <v>18.89409829841248</v>
      </c>
      <c r="Q364">
        <f t="shared" si="68"/>
        <v>10.946452045545433</v>
      </c>
      <c r="R364">
        <f t="shared" si="68"/>
        <v>0.46539343829043622</v>
      </c>
      <c r="S364">
        <f t="shared" si="68"/>
        <v>0.80975528950737208</v>
      </c>
      <c r="T364">
        <f t="shared" si="69"/>
        <v>2.9978345317179856E-3</v>
      </c>
      <c r="U364">
        <f t="shared" si="69"/>
        <v>1.8878841265663239E-3</v>
      </c>
      <c r="V364">
        <f t="shared" si="71"/>
        <v>7.5780755750561923E-7</v>
      </c>
      <c r="W364">
        <f t="shared" si="72"/>
        <v>53.470829796401325</v>
      </c>
      <c r="X364">
        <f>E364-W364</f>
        <v>-22.662119752398816</v>
      </c>
      <c r="Y364">
        <f t="shared" si="70"/>
        <v>513.57167167206455</v>
      </c>
    </row>
    <row r="365" spans="1:25" x14ac:dyDescent="0.3">
      <c r="A365">
        <v>947.49999999998397</v>
      </c>
      <c r="B365" s="4">
        <v>156</v>
      </c>
      <c r="C365">
        <f>$AB$15*A365+$AC$15</f>
        <v>113.09692839303898</v>
      </c>
      <c r="D365">
        <f>$E$5-A365-$Z$8</f>
        <v>281.56147723744556</v>
      </c>
      <c r="E365">
        <f t="shared" si="67"/>
        <v>42.903071606961021</v>
      </c>
      <c r="F365">
        <f t="shared" si="66"/>
        <v>1.7430431465155535E-32</v>
      </c>
      <c r="G365">
        <f t="shared" si="66"/>
        <v>5.4963342288492615E-22</v>
      </c>
      <c r="H365">
        <f t="shared" si="66"/>
        <v>1.5969386336993592E-14</v>
      </c>
      <c r="I365">
        <f t="shared" si="66"/>
        <v>3.0853793903729533E-9</v>
      </c>
      <c r="J365">
        <f t="shared" si="66"/>
        <v>1.1187403890179404E-4</v>
      </c>
      <c r="K365">
        <f t="shared" si="73"/>
        <v>0</v>
      </c>
      <c r="L365">
        <f t="shared" si="73"/>
        <v>0</v>
      </c>
      <c r="M365">
        <f t="shared" si="71"/>
        <v>5.7313281240679637E-2</v>
      </c>
      <c r="N365">
        <f t="shared" si="71"/>
        <v>7.7197266413395766</v>
      </c>
      <c r="O365">
        <f t="shared" si="68"/>
        <v>12.993292470261737</v>
      </c>
      <c r="P365">
        <f t="shared" si="71"/>
        <v>19.526336935108038</v>
      </c>
      <c r="Q365">
        <f t="shared" si="68"/>
        <v>11.335927269641584</v>
      </c>
      <c r="R365">
        <f t="shared" si="68"/>
        <v>0.52789996216132795</v>
      </c>
      <c r="S365">
        <f t="shared" si="68"/>
        <v>0.91945116167583396</v>
      </c>
      <c r="T365">
        <f t="shared" si="69"/>
        <v>3.6760705720392051E-3</v>
      </c>
      <c r="U365">
        <f t="shared" si="69"/>
        <v>2.3737510076113667E-3</v>
      </c>
      <c r="V365">
        <f t="shared" si="71"/>
        <v>1.0130100492416526E-6</v>
      </c>
      <c r="W365">
        <f t="shared" si="72"/>
        <v>53.086110433142771</v>
      </c>
      <c r="X365">
        <f>E365-W365</f>
        <v>-10.18303882618175</v>
      </c>
      <c r="Y365">
        <f t="shared" si="70"/>
        <v>103.694279735525</v>
      </c>
    </row>
    <row r="366" spans="1:25" x14ac:dyDescent="0.3">
      <c r="A366">
        <v>947.54999999998404</v>
      </c>
      <c r="B366" s="4">
        <v>139</v>
      </c>
      <c r="C366">
        <f>$AB$15*A366+$AC$15</f>
        <v>113.00256683008047</v>
      </c>
      <c r="D366">
        <f>$E$5-A366-$Z$8</f>
        <v>281.51147723744549</v>
      </c>
      <c r="E366">
        <f t="shared" si="67"/>
        <v>25.997433169919532</v>
      </c>
      <c r="F366">
        <f t="shared" si="66"/>
        <v>8.7843132999578126E-33</v>
      </c>
      <c r="G366">
        <f t="shared" si="66"/>
        <v>3.1020654930847413E-22</v>
      </c>
      <c r="H366">
        <f t="shared" si="66"/>
        <v>9.9914642285049367E-15</v>
      </c>
      <c r="I366">
        <f t="shared" si="66"/>
        <v>2.1043372128985802E-9</v>
      </c>
      <c r="J366">
        <f t="shared" si="66"/>
        <v>8.3950742880345842E-5</v>
      </c>
      <c r="K366">
        <f t="shared" si="73"/>
        <v>0</v>
      </c>
      <c r="L366">
        <f t="shared" si="73"/>
        <v>0</v>
      </c>
      <c r="M366">
        <f t="shared" si="71"/>
        <v>4.6967095182552168E-2</v>
      </c>
      <c r="N366">
        <f t="shared" si="71"/>
        <v>7.1830730017529376</v>
      </c>
      <c r="O366">
        <f t="shared" si="68"/>
        <v>12.015742064702604</v>
      </c>
      <c r="P366">
        <f t="shared" si="71"/>
        <v>20.125851268723693</v>
      </c>
      <c r="Q366">
        <f t="shared" si="68"/>
        <v>11.702232632094377</v>
      </c>
      <c r="R366">
        <f t="shared" si="68"/>
        <v>0.5972028579913764</v>
      </c>
      <c r="S366">
        <f t="shared" si="68"/>
        <v>1.0407143491059043</v>
      </c>
      <c r="T366">
        <f t="shared" si="69"/>
        <v>4.4957162644095961E-3</v>
      </c>
      <c r="U366">
        <f t="shared" si="69"/>
        <v>2.9752467792749588E-3</v>
      </c>
      <c r="V366">
        <f t="shared" si="71"/>
        <v>1.3505399847483291E-6</v>
      </c>
      <c r="W366">
        <f t="shared" si="72"/>
        <v>52.719339535984339</v>
      </c>
      <c r="X366">
        <f>E366-W366</f>
        <v>-26.721906366064808</v>
      </c>
      <c r="Y366">
        <f t="shared" si="70"/>
        <v>714.06027983673494</v>
      </c>
    </row>
    <row r="367" spans="1:25" x14ac:dyDescent="0.3">
      <c r="A367">
        <v>947.59999999998399</v>
      </c>
      <c r="B367" s="4">
        <v>154</v>
      </c>
      <c r="C367">
        <f>$AB$15*A367+$AC$15</f>
        <v>112.90820526712218</v>
      </c>
      <c r="D367">
        <f>$E$5-A367-$Z$8</f>
        <v>281.46147723744554</v>
      </c>
      <c r="E367">
        <f t="shared" si="67"/>
        <v>41.091794732877815</v>
      </c>
      <c r="F367">
        <f t="shared" si="66"/>
        <v>4.4138964344894557E-33</v>
      </c>
      <c r="G367">
        <f t="shared" si="66"/>
        <v>1.7455947782919753E-22</v>
      </c>
      <c r="H367">
        <f t="shared" si="66"/>
        <v>6.2328215196434103E-15</v>
      </c>
      <c r="I367">
        <f t="shared" si="66"/>
        <v>1.4309904620161252E-9</v>
      </c>
      <c r="J367">
        <f t="shared" si="66"/>
        <v>6.2810812667589774E-5</v>
      </c>
      <c r="K367">
        <f t="shared" si="73"/>
        <v>0</v>
      </c>
      <c r="L367">
        <f t="shared" si="73"/>
        <v>0</v>
      </c>
      <c r="M367">
        <f t="shared" si="71"/>
        <v>3.8367202397422938E-2</v>
      </c>
      <c r="N367">
        <f t="shared" si="71"/>
        <v>6.6658802856633779</v>
      </c>
      <c r="O367">
        <f t="shared" si="68"/>
        <v>11.076689561641439</v>
      </c>
      <c r="P367">
        <f t="shared" si="71"/>
        <v>20.688385984775895</v>
      </c>
      <c r="Q367">
        <f t="shared" si="68"/>
        <v>12.042271329761729</v>
      </c>
      <c r="R367">
        <f t="shared" si="68"/>
        <v>0.67379998260376228</v>
      </c>
      <c r="S367">
        <f t="shared" si="68"/>
        <v>1.1742550151783973</v>
      </c>
      <c r="T367">
        <f t="shared" si="69"/>
        <v>5.4834365092012553E-3</v>
      </c>
      <c r="U367">
        <f t="shared" si="69"/>
        <v>3.7173960218382044E-3</v>
      </c>
      <c r="V367">
        <f t="shared" si="71"/>
        <v>1.7957257531997871E-6</v>
      </c>
      <c r="W367">
        <f t="shared" si="72"/>
        <v>52.368914802522482</v>
      </c>
      <c r="X367">
        <f>E367-W367</f>
        <v>-11.277120069644667</v>
      </c>
      <c r="Y367">
        <f t="shared" si="70"/>
        <v>127.17343706518254</v>
      </c>
    </row>
    <row r="368" spans="1:25" x14ac:dyDescent="0.3">
      <c r="A368">
        <v>947.64999999998395</v>
      </c>
      <c r="B368" s="4">
        <v>151</v>
      </c>
      <c r="C368">
        <f>$AB$15*A368+$AC$15</f>
        <v>112.81384370416367</v>
      </c>
      <c r="D368">
        <f>$E$5-A368-$Z$8</f>
        <v>281.41147723744558</v>
      </c>
      <c r="E368">
        <f t="shared" si="67"/>
        <v>38.186156295836327</v>
      </c>
      <c r="F368">
        <f t="shared" si="66"/>
        <v>2.2113175037483239E-33</v>
      </c>
      <c r="G368">
        <f t="shared" si="66"/>
        <v>9.7937846026525849E-23</v>
      </c>
      <c r="H368">
        <f t="shared" si="66"/>
        <v>3.8766347681797019E-15</v>
      </c>
      <c r="I368">
        <f t="shared" si="66"/>
        <v>9.7022572512623247E-10</v>
      </c>
      <c r="J368">
        <f t="shared" si="66"/>
        <v>4.6855321713662198E-5</v>
      </c>
      <c r="K368">
        <f t="shared" si="73"/>
        <v>0</v>
      </c>
      <c r="L368">
        <f t="shared" si="73"/>
        <v>0</v>
      </c>
      <c r="M368">
        <f t="shared" si="71"/>
        <v>3.1243132446139948E-2</v>
      </c>
      <c r="N368">
        <f t="shared" si="71"/>
        <v>6.1694096836539201</v>
      </c>
      <c r="O368">
        <f t="shared" si="68"/>
        <v>10.17881862762253</v>
      </c>
      <c r="P368">
        <f t="shared" si="71"/>
        <v>21.20986152459156</v>
      </c>
      <c r="Q368">
        <f t="shared" si="68"/>
        <v>12.353103884137152</v>
      </c>
      <c r="R368">
        <f t="shared" si="68"/>
        <v>0.75819162846900123</v>
      </c>
      <c r="S368">
        <f t="shared" si="68"/>
        <v>1.3207520982965535</v>
      </c>
      <c r="T368">
        <f t="shared" si="69"/>
        <v>6.6703038246560238E-3</v>
      </c>
      <c r="U368">
        <f t="shared" si="69"/>
        <v>4.6300179039706311E-3</v>
      </c>
      <c r="V368">
        <f t="shared" si="71"/>
        <v>2.3812853873926955E-6</v>
      </c>
      <c r="W368">
        <f t="shared" si="72"/>
        <v>52.032730138522808</v>
      </c>
      <c r="X368">
        <f>E368-W368</f>
        <v>-13.846573842686482</v>
      </c>
      <c r="Y368">
        <f t="shared" si="70"/>
        <v>191.72760718096947</v>
      </c>
    </row>
    <row r="369" spans="1:25" x14ac:dyDescent="0.3">
      <c r="A369">
        <v>947.69999999998402</v>
      </c>
      <c r="B369" s="4">
        <v>164</v>
      </c>
      <c r="C369">
        <f>$AB$15*A369+$AC$15</f>
        <v>112.71948214120516</v>
      </c>
      <c r="D369">
        <f>$E$5-A369-$Z$8</f>
        <v>281.36147723744551</v>
      </c>
      <c r="E369">
        <f t="shared" si="67"/>
        <v>51.280517858794838</v>
      </c>
      <c r="F369">
        <f t="shared" ref="F369:J419" si="74">F$8*EXP(-(($D369-F$9)^2)/(2*F$10^2))</f>
        <v>1.1045737321430695E-33</v>
      </c>
      <c r="G369">
        <f t="shared" si="74"/>
        <v>5.4786342106582961E-23</v>
      </c>
      <c r="H369">
        <f t="shared" si="74"/>
        <v>2.404029124989271E-15</v>
      </c>
      <c r="I369">
        <f t="shared" si="74"/>
        <v>6.5587862089389156E-10</v>
      </c>
      <c r="J369">
        <f t="shared" si="74"/>
        <v>3.4849622535098725E-5</v>
      </c>
      <c r="K369">
        <f t="shared" si="73"/>
        <v>0</v>
      </c>
      <c r="L369">
        <f t="shared" si="73"/>
        <v>0</v>
      </c>
      <c r="M369">
        <f t="shared" si="71"/>
        <v>2.5361621168602022E-2</v>
      </c>
      <c r="N369">
        <f t="shared" si="71"/>
        <v>5.6946702757709708</v>
      </c>
      <c r="O369">
        <f t="shared" si="68"/>
        <v>9.3242255851563218</v>
      </c>
      <c r="P369">
        <f t="shared" si="71"/>
        <v>21.686423139592254</v>
      </c>
      <c r="Q369">
        <f t="shared" si="68"/>
        <v>12.631990300197446</v>
      </c>
      <c r="R369">
        <f t="shared" si="68"/>
        <v>0.85087516095996618</v>
      </c>
      <c r="S369">
        <f t="shared" si="68"/>
        <v>1.4808402130333269</v>
      </c>
      <c r="T369">
        <f t="shared" si="69"/>
        <v>8.0923989323437202E-3</v>
      </c>
      <c r="U369">
        <f t="shared" si="69"/>
        <v>5.7484997317985408E-3</v>
      </c>
      <c r="V369">
        <f t="shared" si="71"/>
        <v>3.1493559902604322E-6</v>
      </c>
      <c r="W369">
        <f t="shared" si="72"/>
        <v>51.708265194177436</v>
      </c>
      <c r="X369">
        <f>E369-W369</f>
        <v>-0.42774733538259824</v>
      </c>
      <c r="Y369">
        <f t="shared" si="70"/>
        <v>0.18296778292691299</v>
      </c>
    </row>
    <row r="370" spans="1:25" x14ac:dyDescent="0.3">
      <c r="A370">
        <v>947.74999999998397</v>
      </c>
      <c r="B370" s="4">
        <v>146</v>
      </c>
      <c r="C370">
        <f>$AB$15*A370+$AC$15</f>
        <v>112.62512057824688</v>
      </c>
      <c r="D370">
        <f>$E$5-A370-$Z$8</f>
        <v>281.31147723744556</v>
      </c>
      <c r="E370">
        <f t="shared" si="67"/>
        <v>33.374879421753121</v>
      </c>
      <c r="F370">
        <f t="shared" si="74"/>
        <v>5.5011433398276331E-34</v>
      </c>
      <c r="G370">
        <f t="shared" si="74"/>
        <v>3.055685860778584E-23</v>
      </c>
      <c r="H370">
        <f t="shared" si="74"/>
        <v>1.4864120109883022E-15</v>
      </c>
      <c r="I370">
        <f t="shared" si="74"/>
        <v>4.4206772315629714E-10</v>
      </c>
      <c r="J370">
        <f t="shared" si="74"/>
        <v>2.5843532463696767E-5</v>
      </c>
      <c r="K370">
        <f t="shared" si="73"/>
        <v>0</v>
      </c>
      <c r="L370">
        <f t="shared" si="73"/>
        <v>0</v>
      </c>
      <c r="M370">
        <f t="shared" si="71"/>
        <v>2.0522367331498401E-2</v>
      </c>
      <c r="N370">
        <f t="shared" si="71"/>
        <v>5.2424274284715526</v>
      </c>
      <c r="O370">
        <f t="shared" si="68"/>
        <v>8.5144416319679745</v>
      </c>
      <c r="P370">
        <f t="shared" si="71"/>
        <v>22.11448821032829</v>
      </c>
      <c r="Q370">
        <f t="shared" si="68"/>
        <v>12.876430195552503</v>
      </c>
      <c r="R370">
        <f t="shared" si="68"/>
        <v>0.95233901812320954</v>
      </c>
      <c r="S370">
        <f t="shared" si="68"/>
        <v>1.6550956374545216</v>
      </c>
      <c r="T370">
        <f t="shared" si="69"/>
        <v>9.7914683331931651E-3</v>
      </c>
      <c r="U370">
        <f t="shared" si="69"/>
        <v>7.1146635115228009E-3</v>
      </c>
      <c r="V370">
        <f t="shared" si="71"/>
        <v>4.154042476565369E-6</v>
      </c>
      <c r="W370">
        <f t="shared" si="72"/>
        <v>51.392680619091273</v>
      </c>
      <c r="X370">
        <f>E370-W370</f>
        <v>-18.017801197338152</v>
      </c>
      <c r="Y370">
        <f t="shared" si="70"/>
        <v>324.64115998680012</v>
      </c>
    </row>
    <row r="371" spans="1:25" x14ac:dyDescent="0.3">
      <c r="A371">
        <v>947.79999999998404</v>
      </c>
      <c r="B371" s="4">
        <v>143</v>
      </c>
      <c r="C371">
        <f>$AB$15*A371+$AC$15</f>
        <v>112.53075901528814</v>
      </c>
      <c r="D371">
        <f>$E$5-A371-$Z$8</f>
        <v>281.26147723744549</v>
      </c>
      <c r="E371">
        <f t="shared" si="67"/>
        <v>30.46924098471186</v>
      </c>
      <c r="F371">
        <f t="shared" si="74"/>
        <v>2.731655036344538E-34</v>
      </c>
      <c r="G371">
        <f t="shared" si="74"/>
        <v>1.6992596577632924E-23</v>
      </c>
      <c r="H371">
        <f t="shared" si="74"/>
        <v>9.1633300567704036E-16</v>
      </c>
      <c r="I371">
        <f t="shared" si="74"/>
        <v>2.9707683026114709E-10</v>
      </c>
      <c r="J371">
        <f t="shared" si="74"/>
        <v>1.910822363356734E-5</v>
      </c>
      <c r="K371">
        <f t="shared" si="73"/>
        <v>0</v>
      </c>
      <c r="L371">
        <f t="shared" si="73"/>
        <v>0</v>
      </c>
      <c r="M371">
        <f t="shared" si="71"/>
        <v>1.6554112678282377E-2</v>
      </c>
      <c r="N371">
        <f t="shared" si="71"/>
        <v>4.8132136819332674</v>
      </c>
      <c r="O371">
        <f t="shared" si="68"/>
        <v>7.7504617579777157</v>
      </c>
      <c r="P371">
        <f t="shared" si="71"/>
        <v>22.490791020225988</v>
      </c>
      <c r="Q371">
        <f t="shared" si="68"/>
        <v>13.084200079824928</v>
      </c>
      <c r="R371">
        <f t="shared" si="68"/>
        <v>1.0630560950981069</v>
      </c>
      <c r="S371">
        <f t="shared" si="68"/>
        <v>1.8440215536694937</v>
      </c>
      <c r="T371">
        <f t="shared" si="69"/>
        <v>1.1815639573706543E-2</v>
      </c>
      <c r="U371">
        <f t="shared" si="69"/>
        <v>8.7777300182450661E-3</v>
      </c>
      <c r="V371">
        <f t="shared" si="71"/>
        <v>5.4646076183099366E-6</v>
      </c>
      <c r="W371">
        <f t="shared" si="72"/>
        <v>51.082916244128064</v>
      </c>
      <c r="X371">
        <f>E371-W371</f>
        <v>-20.613675259416205</v>
      </c>
      <c r="Y371">
        <f t="shared" si="70"/>
        <v>424.92360770066773</v>
      </c>
    </row>
    <row r="372" spans="1:25" x14ac:dyDescent="0.3">
      <c r="A372">
        <v>947.84999999998399</v>
      </c>
      <c r="B372" s="4">
        <v>135</v>
      </c>
      <c r="C372">
        <f>$AB$15*A372+$AC$15</f>
        <v>112.43639745232986</v>
      </c>
      <c r="D372">
        <f>$E$5-A372-$Z$8</f>
        <v>281.21147723744554</v>
      </c>
      <c r="E372">
        <f t="shared" si="67"/>
        <v>22.563602547670143</v>
      </c>
      <c r="F372">
        <f t="shared" si="74"/>
        <v>1.3524256213174066E-34</v>
      </c>
      <c r="G372">
        <f t="shared" si="74"/>
        <v>9.4216167018504899E-24</v>
      </c>
      <c r="H372">
        <f t="shared" si="74"/>
        <v>5.6322522397373126E-16</v>
      </c>
      <c r="I372">
        <f t="shared" si="74"/>
        <v>1.9905055775691111E-10</v>
      </c>
      <c r="J372">
        <f t="shared" si="74"/>
        <v>1.4086509677192058E-5</v>
      </c>
      <c r="K372">
        <f t="shared" si="73"/>
        <v>0</v>
      </c>
      <c r="L372">
        <f t="shared" si="73"/>
        <v>0</v>
      </c>
      <c r="M372">
        <f t="shared" si="71"/>
        <v>1.331105143484811E-2</v>
      </c>
      <c r="N372">
        <f t="shared" si="71"/>
        <v>4.4073417689991716</v>
      </c>
      <c r="O372">
        <f t="shared" si="68"/>
        <v>7.0327792755641791</v>
      </c>
      <c r="P372">
        <f t="shared" si="71"/>
        <v>22.812424202739052</v>
      </c>
      <c r="Q372">
        <f t="shared" si="68"/>
        <v>13.253387007891606</v>
      </c>
      <c r="R372">
        <f t="shared" si="68"/>
        <v>1.1834765502143054</v>
      </c>
      <c r="S372">
        <f t="shared" si="68"/>
        <v>2.0480327465901405</v>
      </c>
      <c r="T372">
        <f t="shared" si="69"/>
        <v>1.4220193864120493E-2</v>
      </c>
      <c r="U372">
        <f t="shared" si="69"/>
        <v>1.0795383556120208E-2</v>
      </c>
      <c r="V372">
        <f t="shared" si="71"/>
        <v>7.1694510662065878E-6</v>
      </c>
      <c r="W372">
        <f t="shared" si="72"/>
        <v>50.775789437013337</v>
      </c>
      <c r="X372">
        <f>E372-W372</f>
        <v>-28.212186889343194</v>
      </c>
      <c r="Y372">
        <f t="shared" si="70"/>
        <v>795.92748907922794</v>
      </c>
    </row>
    <row r="373" spans="1:25" x14ac:dyDescent="0.3">
      <c r="A373">
        <v>947.89999999998395</v>
      </c>
      <c r="B373" s="4">
        <v>140</v>
      </c>
      <c r="C373">
        <f>$AB$15*A373+$AC$15</f>
        <v>112.34203588937157</v>
      </c>
      <c r="D373">
        <f>$E$5-A373-$Z$8</f>
        <v>281.16147723744558</v>
      </c>
      <c r="E373">
        <f t="shared" si="67"/>
        <v>27.657964110628427</v>
      </c>
      <c r="F373">
        <f t="shared" si="74"/>
        <v>6.6759883186992139E-35</v>
      </c>
      <c r="G373">
        <f t="shared" si="74"/>
        <v>5.2084171428504513E-24</v>
      </c>
      <c r="H373">
        <f t="shared" si="74"/>
        <v>3.4516400987891167E-16</v>
      </c>
      <c r="I373">
        <f t="shared" si="74"/>
        <v>1.3297581445342825E-10</v>
      </c>
      <c r="J373">
        <f t="shared" si="74"/>
        <v>1.0353832222253614E-5</v>
      </c>
      <c r="K373">
        <f t="shared" si="73"/>
        <v>0</v>
      </c>
      <c r="L373">
        <f t="shared" si="73"/>
        <v>0</v>
      </c>
      <c r="M373">
        <f t="shared" si="71"/>
        <v>1.0669567632035019E-2</v>
      </c>
      <c r="N373">
        <f t="shared" si="71"/>
        <v>4.0249193967918959</v>
      </c>
      <c r="O373">
        <f t="shared" si="68"/>
        <v>6.3614248527228661</v>
      </c>
      <c r="P373">
        <f t="shared" si="71"/>
        <v>23.076876126889417</v>
      </c>
      <c r="Q373">
        <f t="shared" si="68"/>
        <v>13.382417895111768</v>
      </c>
      <c r="R373">
        <f t="shared" si="68"/>
        <v>1.3140200857001239</v>
      </c>
      <c r="S373">
        <f t="shared" si="68"/>
        <v>2.2674400029686921</v>
      </c>
      <c r="T373">
        <f t="shared" si="69"/>
        <v>1.7068394459917195E-2</v>
      </c>
      <c r="U373">
        <f t="shared" si="69"/>
        <v>1.323493888313736E-2</v>
      </c>
      <c r="V373">
        <f t="shared" si="71"/>
        <v>9.3810553413346157E-6</v>
      </c>
      <c r="W373">
        <f t="shared" si="72"/>
        <v>50.468090996180393</v>
      </c>
      <c r="X373">
        <f>E373-W373</f>
        <v>-22.810126885551966</v>
      </c>
      <c r="Y373">
        <f t="shared" si="70"/>
        <v>520.30188853498066</v>
      </c>
    </row>
    <row r="374" spans="1:25" x14ac:dyDescent="0.3">
      <c r="A374">
        <v>947.94999999998402</v>
      </c>
      <c r="B374" s="4">
        <v>140</v>
      </c>
      <c r="C374">
        <f>$AB$15*A374+$AC$15</f>
        <v>112.24767432641283</v>
      </c>
      <c r="D374">
        <f>$E$5-A374-$Z$8</f>
        <v>281.11147723744551</v>
      </c>
      <c r="E374">
        <f t="shared" si="67"/>
        <v>27.752325673587166</v>
      </c>
      <c r="F374">
        <f t="shared" si="74"/>
        <v>3.2857339047197801E-35</v>
      </c>
      <c r="G374">
        <f t="shared" si="74"/>
        <v>2.8707854082209333E-24</v>
      </c>
      <c r="H374">
        <f t="shared" si="74"/>
        <v>2.109033886263597E-16</v>
      </c>
      <c r="I374">
        <f t="shared" si="74"/>
        <v>8.8572022525802696E-11</v>
      </c>
      <c r="J374">
        <f t="shared" si="74"/>
        <v>7.5877583481121172E-6</v>
      </c>
      <c r="K374">
        <f t="shared" si="73"/>
        <v>0</v>
      </c>
      <c r="L374">
        <f t="shared" si="73"/>
        <v>0</v>
      </c>
      <c r="M374">
        <f t="shared" si="71"/>
        <v>8.5252924170085148E-3</v>
      </c>
      <c r="N374">
        <f t="shared" si="71"/>
        <v>3.6658654202590037</v>
      </c>
      <c r="O374">
        <f t="shared" si="68"/>
        <v>5.7360089419422708</v>
      </c>
      <c r="P374">
        <f t="shared" si="71"/>
        <v>23.282063549097479</v>
      </c>
      <c r="Q374">
        <f t="shared" si="68"/>
        <v>13.470083866425973</v>
      </c>
      <c r="R374">
        <f t="shared" si="68"/>
        <v>1.4550677725089101</v>
      </c>
      <c r="S374">
        <f t="shared" si="68"/>
        <v>2.5024344877420601</v>
      </c>
      <c r="T374">
        <f t="shared" si="69"/>
        <v>2.0432367742532372E-2</v>
      </c>
      <c r="U374">
        <f t="shared" si="69"/>
        <v>1.6174609614454247E-2</v>
      </c>
      <c r="V374">
        <f t="shared" si="71"/>
        <v>1.2242112397296141E-5</v>
      </c>
      <c r="W374">
        <f t="shared" si="72"/>
        <v>50.156676137709006</v>
      </c>
      <c r="X374">
        <f>E374-W374</f>
        <v>-22.404350464121841</v>
      </c>
      <c r="Y374">
        <f t="shared" si="70"/>
        <v>501.95491971919654</v>
      </c>
    </row>
    <row r="375" spans="1:25" x14ac:dyDescent="0.3">
      <c r="A375">
        <v>947.99999999998397</v>
      </c>
      <c r="B375" s="4">
        <v>148</v>
      </c>
      <c r="C375">
        <f>$AB$15*A375+$AC$15</f>
        <v>112.15331276345455</v>
      </c>
      <c r="D375">
        <f>$E$5-A375-$Z$8</f>
        <v>281.06147723744556</v>
      </c>
      <c r="E375">
        <f t="shared" si="67"/>
        <v>35.846687236545449</v>
      </c>
      <c r="F375">
        <f t="shared" si="74"/>
        <v>1.6123668218210897E-35</v>
      </c>
      <c r="G375">
        <f t="shared" si="74"/>
        <v>1.5776488430075427E-24</v>
      </c>
      <c r="H375">
        <f t="shared" si="74"/>
        <v>1.2848613119859238E-16</v>
      </c>
      <c r="I375">
        <f t="shared" si="74"/>
        <v>5.8821366209987331E-11</v>
      </c>
      <c r="J375">
        <f t="shared" si="74"/>
        <v>5.5442205966416071E-6</v>
      </c>
      <c r="K375">
        <f t="shared" si="73"/>
        <v>0</v>
      </c>
      <c r="L375">
        <f t="shared" si="73"/>
        <v>0</v>
      </c>
      <c r="M375">
        <f t="shared" si="71"/>
        <v>6.7904687073802724E-3</v>
      </c>
      <c r="N375">
        <f t="shared" si="71"/>
        <v>3.3299270427690559</v>
      </c>
      <c r="O375">
        <f t="shared" si="68"/>
        <v>5.1557665269778292</v>
      </c>
      <c r="P375">
        <f t="shared" si="71"/>
        <v>23.426358937715545</v>
      </c>
      <c r="Q375">
        <f t="shared" si="68"/>
        <v>13.515559112299846</v>
      </c>
      <c r="R375">
        <f t="shared" si="68"/>
        <v>1.6069535057246713</v>
      </c>
      <c r="S375">
        <f t="shared" si="68"/>
        <v>2.7530724063271501</v>
      </c>
      <c r="T375">
        <f t="shared" si="69"/>
        <v>2.4394032227309206E-2</v>
      </c>
      <c r="U375">
        <f t="shared" si="69"/>
        <v>1.9704874774764451E-2</v>
      </c>
      <c r="V375">
        <f t="shared" si="71"/>
        <v>1.5933085934932091E-5</v>
      </c>
      <c r="W375">
        <f t="shared" si="72"/>
        <v>49.838548384888902</v>
      </c>
      <c r="X375">
        <f>E375-W375</f>
        <v>-13.991861148343453</v>
      </c>
      <c r="Y375">
        <f t="shared" si="70"/>
        <v>195.77217839452297</v>
      </c>
    </row>
    <row r="376" spans="1:25" x14ac:dyDescent="0.3">
      <c r="A376">
        <v>948.04999999998404</v>
      </c>
      <c r="B376" s="4">
        <v>151</v>
      </c>
      <c r="C376">
        <f>$AB$15*A376+$AC$15</f>
        <v>112.05895120049604</v>
      </c>
      <c r="D376">
        <f>$E$5-A376-$Z$8</f>
        <v>281.01147723744549</v>
      </c>
      <c r="E376">
        <f t="shared" si="67"/>
        <v>38.94104879950396</v>
      </c>
      <c r="F376">
        <f t="shared" si="74"/>
        <v>7.888782083838587E-36</v>
      </c>
      <c r="G376">
        <f t="shared" si="74"/>
        <v>8.6443949147442575E-25</v>
      </c>
      <c r="H376">
        <f t="shared" si="74"/>
        <v>7.8044731327517287E-17</v>
      </c>
      <c r="I376">
        <f t="shared" si="74"/>
        <v>3.8948281093310692E-11</v>
      </c>
      <c r="J376">
        <f t="shared" si="74"/>
        <v>4.039077212044586E-6</v>
      </c>
      <c r="K376">
        <f t="shared" si="73"/>
        <v>0</v>
      </c>
      <c r="L376">
        <f t="shared" si="73"/>
        <v>0</v>
      </c>
      <c r="M376">
        <f t="shared" si="71"/>
        <v>5.3916069522480818E-3</v>
      </c>
      <c r="N376">
        <f t="shared" si="71"/>
        <v>3.0166976917223303</v>
      </c>
      <c r="O376">
        <f t="shared" si="68"/>
        <v>4.6196031622604563</v>
      </c>
      <c r="P376">
        <f t="shared" si="71"/>
        <v>23.508611969005322</v>
      </c>
      <c r="Q376">
        <f t="shared" si="68"/>
        <v>13.518413840198081</v>
      </c>
      <c r="R376">
        <f t="shared" si="68"/>
        <v>1.7699551939280778</v>
      </c>
      <c r="S376">
        <f t="shared" si="68"/>
        <v>3.0192602884193334</v>
      </c>
      <c r="T376">
        <f t="shared" si="69"/>
        <v>2.9046068783700967E-2</v>
      </c>
      <c r="U376">
        <f t="shared" si="69"/>
        <v>2.3929937013531143E-2</v>
      </c>
      <c r="V376">
        <f t="shared" si="71"/>
        <v>2.0681512934001436E-5</v>
      </c>
      <c r="W376">
        <f t="shared" si="72"/>
        <v>49.510934478912176</v>
      </c>
      <c r="X376">
        <f>E376-W376</f>
        <v>-10.569885679408216</v>
      </c>
      <c r="Y376">
        <f t="shared" si="70"/>
        <v>111.72248327575889</v>
      </c>
    </row>
    <row r="377" spans="1:25" x14ac:dyDescent="0.3">
      <c r="A377">
        <v>948.09999999998399</v>
      </c>
      <c r="B377" s="4">
        <v>172</v>
      </c>
      <c r="C377">
        <f>$AB$15*A377+$AC$15</f>
        <v>111.96458963753753</v>
      </c>
      <c r="D377">
        <f>$E$5-A377-$Z$8</f>
        <v>280.96147723744554</v>
      </c>
      <c r="E377">
        <f t="shared" si="67"/>
        <v>60.035410362462471</v>
      </c>
      <c r="F377">
        <f t="shared" si="74"/>
        <v>3.8483158430637055E-36</v>
      </c>
      <c r="G377">
        <f t="shared" si="74"/>
        <v>4.7225166503656489E-25</v>
      </c>
      <c r="H377">
        <f t="shared" si="74"/>
        <v>4.7265642962726638E-17</v>
      </c>
      <c r="I377">
        <f t="shared" si="74"/>
        <v>2.5713199933716702E-11</v>
      </c>
      <c r="J377">
        <f t="shared" si="74"/>
        <v>2.9338536867230827E-6</v>
      </c>
      <c r="K377">
        <f t="shared" si="73"/>
        <v>0</v>
      </c>
      <c r="L377">
        <f t="shared" si="73"/>
        <v>0</v>
      </c>
      <c r="M377">
        <f t="shared" si="71"/>
        <v>4.2674132522504916E-3</v>
      </c>
      <c r="N377">
        <f t="shared" si="71"/>
        <v>2.7256352360657488</v>
      </c>
      <c r="O377">
        <f t="shared" si="68"/>
        <v>4.1261413518103884</v>
      </c>
      <c r="P377">
        <f t="shared" si="71"/>
        <v>23.528164797438087</v>
      </c>
      <c r="Q377">
        <f t="shared" si="68"/>
        <v>13.478621037513406</v>
      </c>
      <c r="R377">
        <f t="shared" si="68"/>
        <v>1.9442858023503291</v>
      </c>
      <c r="S377">
        <f t="shared" si="68"/>
        <v>3.3007412497210304</v>
      </c>
      <c r="T377">
        <f t="shared" si="69"/>
        <v>3.4492923177798847E-2</v>
      </c>
      <c r="U377">
        <f t="shared" si="69"/>
        <v>2.8969262309181943E-2</v>
      </c>
      <c r="V377">
        <f t="shared" si="71"/>
        <v>2.6773403594796478E-5</v>
      </c>
      <c r="W377">
        <f t="shared" si="72"/>
        <v>49.171348780921221</v>
      </c>
      <c r="X377">
        <f>E377-W377</f>
        <v>10.86406158154125</v>
      </c>
      <c r="Y377">
        <f t="shared" si="70"/>
        <v>118.02783404752057</v>
      </c>
    </row>
    <row r="378" spans="1:25" x14ac:dyDescent="0.3">
      <c r="A378">
        <v>948.14999999998304</v>
      </c>
      <c r="B378" s="4">
        <v>153</v>
      </c>
      <c r="C378">
        <f>$AB$15*A378+$AC$15</f>
        <v>111.87022807458106</v>
      </c>
      <c r="D378">
        <f>$E$5-A378-$Z$8</f>
        <v>280.91147723744649</v>
      </c>
      <c r="E378">
        <f t="shared" si="67"/>
        <v>41.129771925418936</v>
      </c>
      <c r="F378">
        <f t="shared" si="74"/>
        <v>1.8717424959820608E-36</v>
      </c>
      <c r="G378">
        <f t="shared" si="74"/>
        <v>2.5723321109661903E-25</v>
      </c>
      <c r="H378">
        <f t="shared" si="74"/>
        <v>2.8540540463357229E-17</v>
      </c>
      <c r="I378">
        <f t="shared" si="74"/>
        <v>1.692538671961389E-11</v>
      </c>
      <c r="J378">
        <f t="shared" si="74"/>
        <v>2.1247575952514049E-6</v>
      </c>
      <c r="K378">
        <f t="shared" si="73"/>
        <v>0</v>
      </c>
      <c r="L378">
        <f t="shared" si="73"/>
        <v>0</v>
      </c>
      <c r="M378">
        <f t="shared" si="71"/>
        <v>3.36696950488319E-3</v>
      </c>
      <c r="N378">
        <f t="shared" si="71"/>
        <v>2.4560802365574226</v>
      </c>
      <c r="O378">
        <f t="shared" si="68"/>
        <v>3.6737664022620571</v>
      </c>
      <c r="P378">
        <f t="shared" si="71"/>
        <v>23.484860816788409</v>
      </c>
      <c r="Q378">
        <f t="shared" si="68"/>
        <v>13.396556897128152</v>
      </c>
      <c r="R378">
        <f t="shared" si="68"/>
        <v>2.1300843851918061</v>
      </c>
      <c r="S378">
        <f t="shared" si="68"/>
        <v>3.5970826016842863</v>
      </c>
      <c r="T378">
        <f t="shared" si="69"/>
        <v>4.0851829652753392E-2</v>
      </c>
      <c r="U378">
        <f t="shared" si="69"/>
        <v>3.4959186767472734E-2</v>
      </c>
      <c r="V378">
        <f t="shared" si="71"/>
        <v>3.4567162806758441E-5</v>
      </c>
      <c r="W378">
        <f t="shared" si="72"/>
        <v>48.817646017474566</v>
      </c>
      <c r="X378">
        <f>E378-W378</f>
        <v>-7.6878740920556297</v>
      </c>
      <c r="Y378">
        <f t="shared" si="70"/>
        <v>59.103408055300171</v>
      </c>
    </row>
    <row r="379" spans="1:25" x14ac:dyDescent="0.3">
      <c r="A379">
        <v>948.19999999998299</v>
      </c>
      <c r="B379" s="4">
        <v>129</v>
      </c>
      <c r="C379">
        <f>$AB$15*A379+$AC$15</f>
        <v>111.77586651162255</v>
      </c>
      <c r="D379">
        <f>$E$5-A379-$Z$8</f>
        <v>280.86147723744654</v>
      </c>
      <c r="E379">
        <f t="shared" si="67"/>
        <v>17.224133488377447</v>
      </c>
      <c r="F379">
        <f t="shared" si="74"/>
        <v>9.0768704154418764E-37</v>
      </c>
      <c r="G379">
        <f t="shared" si="74"/>
        <v>1.3969961949783988E-25</v>
      </c>
      <c r="H379">
        <f t="shared" si="74"/>
        <v>1.7182781145171169E-17</v>
      </c>
      <c r="I379">
        <f t="shared" si="74"/>
        <v>1.1107996056738048E-11</v>
      </c>
      <c r="J379">
        <f t="shared" si="74"/>
        <v>1.5342459020384065E-6</v>
      </c>
      <c r="K379">
        <f t="shared" si="73"/>
        <v>0</v>
      </c>
      <c r="L379">
        <f t="shared" si="73"/>
        <v>0</v>
      </c>
      <c r="M379">
        <f t="shared" si="71"/>
        <v>2.6481444355390439E-3</v>
      </c>
      <c r="N379">
        <f t="shared" si="71"/>
        <v>2.2072739477144672</v>
      </c>
      <c r="O379">
        <f t="shared" si="68"/>
        <v>3.2606709842135166</v>
      </c>
      <c r="P379">
        <f t="shared" si="71"/>
        <v>23.379046748802427</v>
      </c>
      <c r="Q379">
        <f t="shared" si="68"/>
        <v>13.27299489622022</v>
      </c>
      <c r="R379">
        <f t="shared" si="68"/>
        <v>2.3274072566072621</v>
      </c>
      <c r="S379">
        <f t="shared" si="68"/>
        <v>3.9076651845819179</v>
      </c>
      <c r="T379">
        <f t="shared" si="69"/>
        <v>4.825384166770269E-2</v>
      </c>
      <c r="U379">
        <f t="shared" si="69"/>
        <v>4.2054571379500819E-2</v>
      </c>
      <c r="V379">
        <f t="shared" si="71"/>
        <v>4.4510529106637721E-5</v>
      </c>
      <c r="W379">
        <f t="shared" si="72"/>
        <v>48.448061620408666</v>
      </c>
      <c r="X379">
        <f>E379-W379</f>
        <v>-31.223928132031219</v>
      </c>
      <c r="Y379">
        <f t="shared" si="70"/>
        <v>974.93368799425059</v>
      </c>
    </row>
    <row r="380" spans="1:25" x14ac:dyDescent="0.3">
      <c r="A380">
        <v>948.24999999998295</v>
      </c>
      <c r="B380" s="4">
        <v>179</v>
      </c>
      <c r="C380">
        <f>$AB$15*A380+$AC$15</f>
        <v>111.68150494866427</v>
      </c>
      <c r="D380">
        <f>$E$5-A380-$Z$8</f>
        <v>280.81147723744658</v>
      </c>
      <c r="E380">
        <f t="shared" si="67"/>
        <v>67.318495051335731</v>
      </c>
      <c r="F380">
        <f t="shared" si="74"/>
        <v>4.388749699669379E-37</v>
      </c>
      <c r="G380">
        <f t="shared" si="74"/>
        <v>7.5644620777417048E-26</v>
      </c>
      <c r="H380">
        <f t="shared" si="74"/>
        <v>1.031429068666603E-17</v>
      </c>
      <c r="I380">
        <f t="shared" si="74"/>
        <v>7.2685448755542341E-12</v>
      </c>
      <c r="J380">
        <f t="shared" si="74"/>
        <v>1.1045749662428513E-6</v>
      </c>
      <c r="K380">
        <f t="shared" si="73"/>
        <v>0</v>
      </c>
      <c r="L380">
        <f t="shared" si="73"/>
        <v>0</v>
      </c>
      <c r="M380">
        <f t="shared" si="71"/>
        <v>2.0762142098254255E-3</v>
      </c>
      <c r="N380">
        <f t="shared" si="71"/>
        <v>1.9783758215936713</v>
      </c>
      <c r="O380">
        <f t="shared" si="68"/>
        <v>2.884897743734081</v>
      </c>
      <c r="P380">
        <f t="shared" si="71"/>
        <v>23.211568020494116</v>
      </c>
      <c r="Q380">
        <f t="shared" si="68"/>
        <v>13.109093658678743</v>
      </c>
      <c r="R380">
        <f t="shared" si="68"/>
        <v>2.5362194620084142</v>
      </c>
      <c r="S380">
        <f t="shared" si="68"/>
        <v>4.2316747949696634</v>
      </c>
      <c r="T380">
        <f t="shared" si="69"/>
        <v>5.6844853147564448E-2</v>
      </c>
      <c r="U380">
        <f t="shared" si="69"/>
        <v>5.0430480380071266E-2</v>
      </c>
      <c r="V380">
        <f t="shared" si="71"/>
        <v>5.716110952510874E-5</v>
      </c>
      <c r="W380">
        <f t="shared" si="72"/>
        <v>48.061239314907915</v>
      </c>
      <c r="X380">
        <f>E380-W380</f>
        <v>19.257255736427815</v>
      </c>
      <c r="Y380">
        <f t="shared" si="70"/>
        <v>370.84189849818199</v>
      </c>
    </row>
    <row r="381" spans="1:25" x14ac:dyDescent="0.3">
      <c r="A381">
        <v>948.29999999998302</v>
      </c>
      <c r="B381" s="4">
        <v>135</v>
      </c>
      <c r="C381">
        <f>$AB$15*A381+$AC$15</f>
        <v>111.58714338570576</v>
      </c>
      <c r="D381">
        <f>$E$5-A381-$Z$8</f>
        <v>280.76147723744651</v>
      </c>
      <c r="E381">
        <f t="shared" si="67"/>
        <v>23.412856614294242</v>
      </c>
      <c r="F381">
        <f t="shared" si="74"/>
        <v>2.1157294577806015E-37</v>
      </c>
      <c r="G381">
        <f t="shared" si="74"/>
        <v>4.0839039521429308E-26</v>
      </c>
      <c r="H381">
        <f t="shared" si="74"/>
        <v>6.1730517531930316E-18</v>
      </c>
      <c r="I381">
        <f t="shared" si="74"/>
        <v>4.7421346134590452E-12</v>
      </c>
      <c r="J381">
        <f t="shared" si="74"/>
        <v>7.928847471144116E-7</v>
      </c>
      <c r="K381">
        <f t="shared" si="73"/>
        <v>0</v>
      </c>
      <c r="L381">
        <f t="shared" si="73"/>
        <v>0</v>
      </c>
      <c r="M381">
        <f t="shared" si="71"/>
        <v>1.6226716695874415E-3</v>
      </c>
      <c r="N381">
        <f t="shared" si="71"/>
        <v>1.768480296609573</v>
      </c>
      <c r="O381">
        <f t="shared" si="68"/>
        <v>2.5443794173105623</v>
      </c>
      <c r="P381">
        <f t="shared" si="71"/>
        <v>22.983757516260972</v>
      </c>
      <c r="Q381">
        <f t="shared" si="68"/>
        <v>12.906378867470504</v>
      </c>
      <c r="R381">
        <f t="shared" si="68"/>
        <v>2.7563867212398838</v>
      </c>
      <c r="S381">
        <f t="shared" si="68"/>
        <v>4.5680960644635018</v>
      </c>
      <c r="T381">
        <f t="shared" si="69"/>
        <v>6.6786590702974477E-2</v>
      </c>
      <c r="U381">
        <f t="shared" si="69"/>
        <v>6.0283853205878653E-2</v>
      </c>
      <c r="V381">
        <f t="shared" si="71"/>
        <v>7.3211181340261533E-5</v>
      </c>
      <c r="W381">
        <f t="shared" si="72"/>
        <v>47.65624600300427</v>
      </c>
      <c r="X381">
        <f>E381-W381</f>
        <v>-24.243389388710028</v>
      </c>
      <c r="Y381">
        <f t="shared" si="70"/>
        <v>587.74192905261805</v>
      </c>
    </row>
    <row r="382" spans="1:25" x14ac:dyDescent="0.3">
      <c r="A382">
        <v>948.34999999998297</v>
      </c>
      <c r="B382" s="4">
        <v>136</v>
      </c>
      <c r="C382">
        <f>$AB$15*A382+$AC$15</f>
        <v>111.49278182274725</v>
      </c>
      <c r="D382">
        <f>$E$5-A382-$Z$8</f>
        <v>280.71147723744656</v>
      </c>
      <c r="E382">
        <f t="shared" si="67"/>
        <v>24.507218177252753</v>
      </c>
      <c r="F382">
        <f t="shared" si="74"/>
        <v>1.0169371096697734E-37</v>
      </c>
      <c r="G382">
        <f t="shared" si="74"/>
        <v>2.198303400754189E-26</v>
      </c>
      <c r="H382">
        <f t="shared" si="74"/>
        <v>3.6836224554844081E-18</v>
      </c>
      <c r="I382">
        <f t="shared" si="74"/>
        <v>3.0847141286026887E-12</v>
      </c>
      <c r="J382">
        <f t="shared" si="74"/>
        <v>5.6746564381555875E-7</v>
      </c>
      <c r="K382">
        <f t="shared" si="73"/>
        <v>0</v>
      </c>
      <c r="L382">
        <f t="shared" si="73"/>
        <v>0</v>
      </c>
      <c r="M382">
        <f t="shared" si="71"/>
        <v>1.2642039794080958E-3</v>
      </c>
      <c r="N382">
        <f t="shared" si="71"/>
        <v>1.5766326890818481</v>
      </c>
      <c r="O382">
        <f t="shared" si="68"/>
        <v>2.2369760162667243</v>
      </c>
      <c r="P382">
        <f t="shared" si="71"/>
        <v>22.697417914149835</v>
      </c>
      <c r="Q382">
        <f t="shared" si="68"/>
        <v>12.666719621875865</v>
      </c>
      <c r="R382">
        <f t="shared" si="68"/>
        <v>2.9876680219678611</v>
      </c>
      <c r="S382">
        <f t="shared" si="68"/>
        <v>4.9157091215949853</v>
      </c>
      <c r="T382">
        <f t="shared" si="69"/>
        <v>7.8257554299242887E-2</v>
      </c>
      <c r="U382">
        <f t="shared" si="69"/>
        <v>7.1835134070020401E-2</v>
      </c>
      <c r="V382">
        <f t="shared" si="71"/>
        <v>9.3517534985166742E-5</v>
      </c>
      <c r="W382">
        <f t="shared" si="72"/>
        <v>47.232574362289505</v>
      </c>
      <c r="X382">
        <f>E382-W382</f>
        <v>-22.725356185036752</v>
      </c>
      <c r="Y382">
        <f t="shared" si="70"/>
        <v>516.44181373678816</v>
      </c>
    </row>
    <row r="383" spans="1:25" x14ac:dyDescent="0.3">
      <c r="A383">
        <v>948.39999999998304</v>
      </c>
      <c r="B383" s="4">
        <v>143</v>
      </c>
      <c r="C383">
        <f>$AB$15*A383+$AC$15</f>
        <v>111.39842025978874</v>
      </c>
      <c r="D383">
        <f>$E$5-A383-$Z$8</f>
        <v>280.66147723744649</v>
      </c>
      <c r="E383">
        <f t="shared" si="67"/>
        <v>31.601579740211264</v>
      </c>
      <c r="F383">
        <f t="shared" si="74"/>
        <v>4.8735194235527176E-38</v>
      </c>
      <c r="G383">
        <f t="shared" si="74"/>
        <v>1.1798162857356185E-26</v>
      </c>
      <c r="H383">
        <f t="shared" si="74"/>
        <v>2.19161845218404E-18</v>
      </c>
      <c r="I383">
        <f t="shared" si="74"/>
        <v>2.0006476576758659E-12</v>
      </c>
      <c r="J383">
        <f t="shared" si="74"/>
        <v>4.0493351705648324E-7</v>
      </c>
      <c r="K383">
        <f t="shared" si="73"/>
        <v>0</v>
      </c>
      <c r="L383">
        <f t="shared" si="73"/>
        <v>0</v>
      </c>
      <c r="M383">
        <f t="shared" si="71"/>
        <v>9.818195074975855E-4</v>
      </c>
      <c r="N383">
        <f t="shared" si="71"/>
        <v>1.4018440396223539</v>
      </c>
      <c r="O383">
        <f t="shared" si="68"/>
        <v>1.9605087566430233</v>
      </c>
      <c r="P383">
        <f t="shared" si="71"/>
        <v>22.354797933684601</v>
      </c>
      <c r="Q383">
        <f t="shared" si="68"/>
        <v>12.392299751924538</v>
      </c>
      <c r="R383">
        <f t="shared" si="68"/>
        <v>3.2297090452677608</v>
      </c>
      <c r="S383">
        <f t="shared" si="68"/>
        <v>5.2730893328084516</v>
      </c>
      <c r="T383">
        <f t="shared" si="69"/>
        <v>9.14538808635076E-2</v>
      </c>
      <c r="U383">
        <f t="shared" si="69"/>
        <v>8.5329816976400283E-2</v>
      </c>
      <c r="V383">
        <f t="shared" si="71"/>
        <v>1.1913724646364337E-4</v>
      </c>
      <c r="W383">
        <f t="shared" si="72"/>
        <v>46.790133919480112</v>
      </c>
      <c r="X383">
        <f>E383-W383</f>
        <v>-15.188554179268849</v>
      </c>
      <c r="Y383">
        <f t="shared" si="70"/>
        <v>230.69217805658519</v>
      </c>
    </row>
    <row r="384" spans="1:25" x14ac:dyDescent="0.3">
      <c r="A384">
        <v>948.44999999998299</v>
      </c>
      <c r="B384" s="4">
        <v>147</v>
      </c>
      <c r="C384">
        <f>$AB$15*A384+$AC$15</f>
        <v>111.30405869683045</v>
      </c>
      <c r="D384">
        <f>$E$5-A384-$Z$8</f>
        <v>280.61147723744654</v>
      </c>
      <c r="E384">
        <f t="shared" si="67"/>
        <v>35.695941303169548</v>
      </c>
      <c r="F384">
        <f t="shared" si="74"/>
        <v>2.328659283316423E-38</v>
      </c>
      <c r="G384">
        <f t="shared" si="74"/>
        <v>6.3132906593097072E-27</v>
      </c>
      <c r="H384">
        <f t="shared" si="74"/>
        <v>1.3000780548779001E-18</v>
      </c>
      <c r="I384">
        <f t="shared" si="74"/>
        <v>1.2937219302137406E-12</v>
      </c>
      <c r="J384">
        <f t="shared" si="74"/>
        <v>2.8809951076172017E-7</v>
      </c>
      <c r="K384">
        <f t="shared" si="73"/>
        <v>0</v>
      </c>
      <c r="L384">
        <f t="shared" si="73"/>
        <v>0</v>
      </c>
      <c r="M384">
        <f t="shared" si="71"/>
        <v>7.6010600727204644E-4</v>
      </c>
      <c r="N384">
        <f t="shared" si="71"/>
        <v>1.2431048004685332</v>
      </c>
      <c r="O384">
        <f t="shared" si="68"/>
        <v>1.7127905157620065</v>
      </c>
      <c r="P384">
        <f t="shared" si="71"/>
        <v>21.958562933003254</v>
      </c>
      <c r="Q384">
        <f t="shared" si="68"/>
        <v>12.085584705583136</v>
      </c>
      <c r="R384">
        <f t="shared" si="68"/>
        <v>3.482036605189617</v>
      </c>
      <c r="S384">
        <f t="shared" si="68"/>
        <v>5.6386103720507057</v>
      </c>
      <c r="T384">
        <f t="shared" si="69"/>
        <v>0.10659010238376859</v>
      </c>
      <c r="U384">
        <f t="shared" si="69"/>
        <v>0.10103985773249889</v>
      </c>
      <c r="V384">
        <f t="shared" si="71"/>
        <v>1.513703925916734E-4</v>
      </c>
      <c r="W384">
        <f t="shared" si="72"/>
        <v>46.329231656674196</v>
      </c>
      <c r="X384">
        <f>E384-W384</f>
        <v>-10.633290353504648</v>
      </c>
      <c r="Y384">
        <f t="shared" si="70"/>
        <v>113.06686374193501</v>
      </c>
    </row>
    <row r="385" spans="1:25" x14ac:dyDescent="0.3">
      <c r="A385">
        <v>948.49999999998295</v>
      </c>
      <c r="B385" s="4">
        <v>165</v>
      </c>
      <c r="C385">
        <f>$AB$15*A385+$AC$15</f>
        <v>111.20969713387194</v>
      </c>
      <c r="D385">
        <f>$E$5-A385-$Z$8</f>
        <v>280.56147723744658</v>
      </c>
      <c r="E385">
        <f t="shared" si="67"/>
        <v>53.790302866128059</v>
      </c>
      <c r="F385">
        <f t="shared" si="74"/>
        <v>1.1093889622764205E-38</v>
      </c>
      <c r="G385">
        <f t="shared" si="74"/>
        <v>3.368308217268015E-27</v>
      </c>
      <c r="H385">
        <f t="shared" si="74"/>
        <v>7.6893308805146226E-19</v>
      </c>
      <c r="I385">
        <f t="shared" si="74"/>
        <v>8.3411496467049124E-13</v>
      </c>
      <c r="J385">
        <f t="shared" si="74"/>
        <v>2.0436944179010887E-7</v>
      </c>
      <c r="K385">
        <f t="shared" si="73"/>
        <v>0</v>
      </c>
      <c r="L385">
        <f t="shared" si="73"/>
        <v>0</v>
      </c>
      <c r="M385">
        <f t="shared" si="71"/>
        <v>5.8660353723773736E-4</v>
      </c>
      <c r="N385">
        <f t="shared" si="71"/>
        <v>1.0993972824829801</v>
      </c>
      <c r="O385">
        <f t="shared" si="68"/>
        <v>1.4916526945914044</v>
      </c>
      <c r="P385">
        <f t="shared" si="71"/>
        <v>21.511760392963307</v>
      </c>
      <c r="Q385">
        <f t="shared" si="68"/>
        <v>11.749284710448096</v>
      </c>
      <c r="R385">
        <f t="shared" si="68"/>
        <v>3.7440542798961833</v>
      </c>
      <c r="S385">
        <f t="shared" si="68"/>
        <v>6.0104508116943194</v>
      </c>
      <c r="T385">
        <f t="shared" si="69"/>
        <v>0.12389976726681941</v>
      </c>
      <c r="U385">
        <f t="shared" si="69"/>
        <v>0.11926489837027644</v>
      </c>
      <c r="V385">
        <f t="shared" si="71"/>
        <v>1.9181085787608112E-4</v>
      </c>
      <c r="W385">
        <f t="shared" si="72"/>
        <v>45.850543456478775</v>
      </c>
      <c r="X385">
        <f>E385-W385</f>
        <v>7.9397594096492838</v>
      </c>
      <c r="Y385">
        <f t="shared" si="70"/>
        <v>63.039779483114344</v>
      </c>
    </row>
    <row r="386" spans="1:25" x14ac:dyDescent="0.3">
      <c r="A386">
        <v>948.54999999998302</v>
      </c>
      <c r="B386" s="4">
        <v>132</v>
      </c>
      <c r="C386">
        <f>$AB$15*A386+$AC$15</f>
        <v>111.11533557091343</v>
      </c>
      <c r="D386">
        <f>$E$5-A386-$Z$8</f>
        <v>280.51147723744651</v>
      </c>
      <c r="E386">
        <f t="shared" si="67"/>
        <v>20.88466442908657</v>
      </c>
      <c r="F386">
        <f t="shared" si="74"/>
        <v>5.2695845163432244E-39</v>
      </c>
      <c r="G386">
        <f t="shared" si="74"/>
        <v>1.7917710194109368E-27</v>
      </c>
      <c r="H386">
        <f t="shared" si="74"/>
        <v>4.5344259517878415E-19</v>
      </c>
      <c r="I386">
        <f t="shared" si="74"/>
        <v>5.3619841807111269E-13</v>
      </c>
      <c r="J386">
        <f t="shared" si="74"/>
        <v>1.4454532148244188E-7</v>
      </c>
      <c r="K386">
        <f t="shared" si="73"/>
        <v>0</v>
      </c>
      <c r="L386">
        <f t="shared" si="73"/>
        <v>0</v>
      </c>
      <c r="M386">
        <f t="shared" si="71"/>
        <v>4.5127699469726555E-4</v>
      </c>
      <c r="N386">
        <f t="shared" si="71"/>
        <v>0.9697068113066647</v>
      </c>
      <c r="O386">
        <f t="shared" si="68"/>
        <v>1.2949684540351003</v>
      </c>
      <c r="P386">
        <f t="shared" si="71"/>
        <v>21.017780913229608</v>
      </c>
      <c r="Q386">
        <f t="shared" si="68"/>
        <v>11.386314978869716</v>
      </c>
      <c r="R386">
        <f t="shared" si="68"/>
        <v>4.0150394034301025</v>
      </c>
      <c r="S386">
        <f t="shared" si="68"/>
        <v>6.3866043613933181</v>
      </c>
      <c r="T386">
        <f t="shared" si="69"/>
        <v>0.14363589117551587</v>
      </c>
      <c r="U386">
        <f t="shared" si="69"/>
        <v>0.14033324355847271</v>
      </c>
      <c r="V386">
        <f t="shared" si="71"/>
        <v>2.4240652710737763E-4</v>
      </c>
      <c r="W386">
        <f t="shared" si="72"/>
        <v>45.355077885066152</v>
      </c>
      <c r="X386">
        <f>E386-W386</f>
        <v>-24.470413455979582</v>
      </c>
      <c r="Y386">
        <f t="shared" si="70"/>
        <v>598.80113470658659</v>
      </c>
    </row>
    <row r="387" spans="1:25" x14ac:dyDescent="0.3">
      <c r="A387">
        <v>948.59999999998297</v>
      </c>
      <c r="B387" s="4">
        <v>137</v>
      </c>
      <c r="C387">
        <f>$AB$15*A387+$AC$15</f>
        <v>111.02097400795515</v>
      </c>
      <c r="D387">
        <f>$E$5-A387-$Z$8</f>
        <v>280.46147723744656</v>
      </c>
      <c r="E387">
        <f t="shared" si="67"/>
        <v>25.979025992044853</v>
      </c>
      <c r="F387">
        <f t="shared" si="74"/>
        <v>2.4956492686565682E-39</v>
      </c>
      <c r="G387">
        <f t="shared" si="74"/>
        <v>9.5031554580919671E-28</v>
      </c>
      <c r="H387">
        <f t="shared" si="74"/>
        <v>2.6660649265919783E-19</v>
      </c>
      <c r="I387">
        <f t="shared" si="74"/>
        <v>3.4366854688505694E-13</v>
      </c>
      <c r="J387">
        <f t="shared" si="74"/>
        <v>1.0193111215147036E-7</v>
      </c>
      <c r="K387">
        <f t="shared" si="73"/>
        <v>0</v>
      </c>
      <c r="L387">
        <f t="shared" si="73"/>
        <v>0</v>
      </c>
      <c r="M387">
        <f t="shared" si="71"/>
        <v>3.460745923791667E-4</v>
      </c>
      <c r="N387">
        <f t="shared" si="71"/>
        <v>0.85303157049502709</v>
      </c>
      <c r="O387">
        <f t="shared" si="68"/>
        <v>1.1206723720140164</v>
      </c>
      <c r="P387">
        <f t="shared" si="71"/>
        <v>20.480315418121965</v>
      </c>
      <c r="Q387">
        <f t="shared" si="68"/>
        <v>10.999753771968132</v>
      </c>
      <c r="R387">
        <f t="shared" si="68"/>
        <v>4.2941415742408653</v>
      </c>
      <c r="S387">
        <f t="shared" si="68"/>
        <v>6.7648938073037348</v>
      </c>
      <c r="T387">
        <f t="shared" si="69"/>
        <v>0.1660712013719946</v>
      </c>
      <c r="U387">
        <f t="shared" si="69"/>
        <v>0.16460252333210257</v>
      </c>
      <c r="V387">
        <f t="shared" si="71"/>
        <v>3.0553031153813934E-4</v>
      </c>
      <c r="W387">
        <f t="shared" si="72"/>
        <v>44.844133945683204</v>
      </c>
      <c r="X387">
        <f>E387-W387</f>
        <v>-18.865107953638351</v>
      </c>
      <c r="Y387">
        <f t="shared" si="70"/>
        <v>355.89229810242898</v>
      </c>
    </row>
    <row r="388" spans="1:25" x14ac:dyDescent="0.3">
      <c r="A388">
        <v>948.64999999998304</v>
      </c>
      <c r="B388" s="4">
        <v>143</v>
      </c>
      <c r="C388">
        <f>$AB$15*A388+$AC$15</f>
        <v>110.92661244499664</v>
      </c>
      <c r="D388">
        <f>$E$5-A388-$Z$8</f>
        <v>280.41147723744649</v>
      </c>
      <c r="E388">
        <f t="shared" si="67"/>
        <v>32.073387555003364</v>
      </c>
      <c r="F388">
        <f t="shared" si="74"/>
        <v>1.1784342870145352E-39</v>
      </c>
      <c r="G388">
        <f t="shared" si="74"/>
        <v>5.0253672172504656E-28</v>
      </c>
      <c r="H388">
        <f t="shared" si="74"/>
        <v>1.5629092865559935E-19</v>
      </c>
      <c r="I388">
        <f t="shared" si="74"/>
        <v>2.1961838196826657E-13</v>
      </c>
      <c r="J388">
        <f t="shared" si="74"/>
        <v>7.1667809206464227E-8</v>
      </c>
      <c r="K388">
        <f t="shared" si="73"/>
        <v>0</v>
      </c>
      <c r="L388">
        <f t="shared" si="73"/>
        <v>0</v>
      </c>
      <c r="M388">
        <f t="shared" si="71"/>
        <v>2.6456003661877285E-4</v>
      </c>
      <c r="N388">
        <f t="shared" si="71"/>
        <v>0.74839113506547283</v>
      </c>
      <c r="O388">
        <f t="shared" si="68"/>
        <v>0.96677663592540641</v>
      </c>
      <c r="P388">
        <f t="shared" si="71"/>
        <v>19.903309326752161</v>
      </c>
      <c r="Q388">
        <f t="shared" si="68"/>
        <v>10.592799163137729</v>
      </c>
      <c r="R388">
        <f t="shared" si="68"/>
        <v>4.5803828191959051</v>
      </c>
      <c r="S388">
        <f t="shared" si="68"/>
        <v>7.1429886234129532</v>
      </c>
      <c r="T388">
        <f t="shared" si="69"/>
        <v>0.19149813686484454</v>
      </c>
      <c r="U388">
        <f t="shared" si="69"/>
        <v>0.19245997204109791</v>
      </c>
      <c r="V388">
        <f t="shared" si="71"/>
        <v>3.8406361698846767E-4</v>
      </c>
      <c r="W388">
        <f t="shared" si="72"/>
        <v>44.319254507717211</v>
      </c>
      <c r="X388">
        <f>E388-W388</f>
        <v>-12.245866952713847</v>
      </c>
      <c r="Y388">
        <f t="shared" si="70"/>
        <v>149.96125742356912</v>
      </c>
    </row>
    <row r="389" spans="1:25" x14ac:dyDescent="0.3">
      <c r="A389">
        <v>948.69999999998299</v>
      </c>
      <c r="B389" s="4">
        <v>138</v>
      </c>
      <c r="C389">
        <f>$AB$15*A389+$AC$15</f>
        <v>110.83225088203812</v>
      </c>
      <c r="D389">
        <f>$E$5-A389-$Z$8</f>
        <v>280.36147723744654</v>
      </c>
      <c r="E389">
        <f t="shared" si="67"/>
        <v>27.167749117961876</v>
      </c>
      <c r="F389">
        <f t="shared" si="74"/>
        <v>5.5480687220784149E-40</v>
      </c>
      <c r="G389">
        <f t="shared" si="74"/>
        <v>2.6496128029435263E-28</v>
      </c>
      <c r="H389">
        <f t="shared" si="74"/>
        <v>9.1350612694263429E-20</v>
      </c>
      <c r="I389">
        <f t="shared" si="74"/>
        <v>1.3993045015486271E-13</v>
      </c>
      <c r="J389">
        <f t="shared" si="74"/>
        <v>5.0240752740342021E-8</v>
      </c>
      <c r="K389">
        <f t="shared" si="73"/>
        <v>0</v>
      </c>
      <c r="L389">
        <f t="shared" si="73"/>
        <v>0</v>
      </c>
      <c r="M389">
        <f t="shared" si="71"/>
        <v>2.0160754094211055E-4</v>
      </c>
      <c r="N389">
        <f t="shared" si="71"/>
        <v>0.65483372146742758</v>
      </c>
      <c r="O389">
        <f t="shared" si="68"/>
        <v>0.83138394138447513</v>
      </c>
      <c r="P389">
        <f t="shared" si="71"/>
        <v>19.290914481718303</v>
      </c>
      <c r="Q389">
        <f t="shared" si="68"/>
        <v>10.168725345255949</v>
      </c>
      <c r="R389">
        <f t="shared" si="68"/>
        <v>4.8726595299966284</v>
      </c>
      <c r="S389">
        <f t="shared" si="68"/>
        <v>7.518426141426227</v>
      </c>
      <c r="T389">
        <f t="shared" si="69"/>
        <v>0.22022856551402897</v>
      </c>
      <c r="U389">
        <f t="shared" si="69"/>
        <v>0.22432225011560342</v>
      </c>
      <c r="V389">
        <f t="shared" si="71"/>
        <v>4.8149402680960771E-4</v>
      </c>
      <c r="W389">
        <f t="shared" si="72"/>
        <v>43.78217712868728</v>
      </c>
      <c r="X389">
        <f>E389-W389</f>
        <v>-16.614428010725405</v>
      </c>
      <c r="Y389">
        <f t="shared" si="70"/>
        <v>276.03921812357692</v>
      </c>
    </row>
    <row r="390" spans="1:25" x14ac:dyDescent="0.3">
      <c r="A390">
        <v>948.74999999998295</v>
      </c>
      <c r="B390" s="4">
        <v>129</v>
      </c>
      <c r="C390">
        <f>$AB$15*A390+$AC$15</f>
        <v>110.73788931907984</v>
      </c>
      <c r="D390">
        <f>$E$5-A390-$Z$8</f>
        <v>280.31147723744658</v>
      </c>
      <c r="E390">
        <f t="shared" si="67"/>
        <v>18.262110680920159</v>
      </c>
      <c r="F390">
        <f t="shared" si="74"/>
        <v>2.6043115470248318E-40</v>
      </c>
      <c r="G390">
        <f t="shared" si="74"/>
        <v>1.3928734737243196E-28</v>
      </c>
      <c r="H390">
        <f t="shared" si="74"/>
        <v>5.3235801876008095E-20</v>
      </c>
      <c r="I390">
        <f t="shared" si="74"/>
        <v>8.8893584262727725E-14</v>
      </c>
      <c r="J390">
        <f t="shared" si="74"/>
        <v>3.5115817978616425E-8</v>
      </c>
      <c r="K390">
        <f t="shared" si="73"/>
        <v>0</v>
      </c>
      <c r="L390">
        <f t="shared" si="73"/>
        <v>0</v>
      </c>
      <c r="M390">
        <f t="shared" si="71"/>
        <v>1.5315010798385822E-4</v>
      </c>
      <c r="N390">
        <f t="shared" si="71"/>
        <v>0.57144219936570351</v>
      </c>
      <c r="O390">
        <f t="shared" si="68"/>
        <v>0.71269731301269656</v>
      </c>
      <c r="P390">
        <f t="shared" si="71"/>
        <v>18.647439652613656</v>
      </c>
      <c r="Q390">
        <f t="shared" si="68"/>
        <v>9.7308393083307809</v>
      </c>
      <c r="R390">
        <f t="shared" si="68"/>
        <v>5.1697462630196043</v>
      </c>
      <c r="S390">
        <f t="shared" si="68"/>
        <v>7.8886360780611238</v>
      </c>
      <c r="T390">
        <f t="shared" si="69"/>
        <v>0.25259317881798576</v>
      </c>
      <c r="U390">
        <f t="shared" si="69"/>
        <v>0.2606347333690332</v>
      </c>
      <c r="V390">
        <f t="shared" si="71"/>
        <v>6.0202913801225182E-4</v>
      </c>
      <c r="W390">
        <f t="shared" si="72"/>
        <v>43.234783940952489</v>
      </c>
      <c r="X390">
        <f>E390-W390</f>
        <v>-24.97267326003233</v>
      </c>
      <c r="Y390">
        <f t="shared" si="70"/>
        <v>623.6344097523338</v>
      </c>
    </row>
    <row r="391" spans="1:25" x14ac:dyDescent="0.3">
      <c r="A391">
        <v>948.79999999998302</v>
      </c>
      <c r="B391" s="4">
        <v>130</v>
      </c>
      <c r="C391">
        <f>$AB$15*A391+$AC$15</f>
        <v>110.64352775612133</v>
      </c>
      <c r="D391">
        <f>$E$5-A391-$Z$8</f>
        <v>280.26147723744651</v>
      </c>
      <c r="E391">
        <f t="shared" si="67"/>
        <v>19.35647224387867</v>
      </c>
      <c r="F391">
        <f t="shared" si="74"/>
        <v>1.2188736372153477E-40</v>
      </c>
      <c r="G391">
        <f t="shared" si="74"/>
        <v>7.3005497422921033E-29</v>
      </c>
      <c r="H391">
        <f t="shared" si="74"/>
        <v>3.0932197781016975E-20</v>
      </c>
      <c r="I391">
        <f t="shared" si="74"/>
        <v>5.6304518232023201E-14</v>
      </c>
      <c r="J391">
        <f t="shared" si="74"/>
        <v>2.4471696816939744E-8</v>
      </c>
      <c r="K391">
        <f t="shared" si="73"/>
        <v>0</v>
      </c>
      <c r="L391">
        <f t="shared" si="73"/>
        <v>0</v>
      </c>
      <c r="M391">
        <f t="shared" si="71"/>
        <v>1.1597272095683715E-4</v>
      </c>
      <c r="N391">
        <f t="shared" si="71"/>
        <v>0.49733892679909747</v>
      </c>
      <c r="O391">
        <f t="shared" si="68"/>
        <v>0.60902709685662915</v>
      </c>
      <c r="P391">
        <f t="shared" si="71"/>
        <v>17.977300434997005</v>
      </c>
      <c r="Q391">
        <f t="shared" si="68"/>
        <v>9.2824386770794955</v>
      </c>
      <c r="R391">
        <f t="shared" si="68"/>
        <v>5.4703014638276866</v>
      </c>
      <c r="S391">
        <f t="shared" si="68"/>
        <v>8.2509681309381016</v>
      </c>
      <c r="T391">
        <f t="shared" si="69"/>
        <v>0.28894052550554095</v>
      </c>
      <c r="U391">
        <f t="shared" si="69"/>
        <v>0.30187019440637397</v>
      </c>
      <c r="V391">
        <f t="shared" si="71"/>
        <v>7.5072865074033639E-4</v>
      </c>
      <c r="W391">
        <f t="shared" si="72"/>
        <v>42.679052176253379</v>
      </c>
      <c r="X391">
        <f>E391-W391</f>
        <v>-23.322579932374708</v>
      </c>
      <c r="Y391">
        <f t="shared" si="70"/>
        <v>543.94273470200744</v>
      </c>
    </row>
    <row r="392" spans="1:25" x14ac:dyDescent="0.3">
      <c r="A392">
        <v>948.84999999998297</v>
      </c>
      <c r="B392" s="4">
        <v>113</v>
      </c>
      <c r="C392">
        <f>$AB$15*A392+$AC$15</f>
        <v>110.54916619316282</v>
      </c>
      <c r="D392">
        <f>$E$5-A392-$Z$8</f>
        <v>280.21147723744656</v>
      </c>
      <c r="E392">
        <f t="shared" si="67"/>
        <v>2.4508338068371813</v>
      </c>
      <c r="F392">
        <f t="shared" si="74"/>
        <v>5.6877313353379241E-41</v>
      </c>
      <c r="G392">
        <f t="shared" si="74"/>
        <v>3.8151718395516156E-29</v>
      </c>
      <c r="H392">
        <f t="shared" si="74"/>
        <v>1.7919768688652283E-20</v>
      </c>
      <c r="I392">
        <f t="shared" si="74"/>
        <v>3.5557459058034861E-14</v>
      </c>
      <c r="J392">
        <f t="shared" si="74"/>
        <v>1.7003566351967857E-8</v>
      </c>
      <c r="K392">
        <f t="shared" si="73"/>
        <v>0</v>
      </c>
      <c r="L392">
        <f t="shared" si="73"/>
        <v>0</v>
      </c>
      <c r="M392">
        <f t="shared" si="71"/>
        <v>8.7543194565150881E-5</v>
      </c>
      <c r="N392">
        <f t="shared" si="71"/>
        <v>0.43168948321533185</v>
      </c>
      <c r="O392">
        <f t="shared" si="68"/>
        <v>0.51879539733417801</v>
      </c>
      <c r="P392">
        <f t="shared" si="71"/>
        <v>17.284969352390679</v>
      </c>
      <c r="Q392">
        <f t="shared" si="68"/>
        <v>8.8267714424925092</v>
      </c>
      <c r="R392">
        <f t="shared" si="68"/>
        <v>5.7728751445505262</v>
      </c>
      <c r="S392">
        <f t="shared" ref="S392:S393" si="75">S$8*EXP(-(($D392-S$9)^2)/(2*S$10^2))</f>
        <v>8.6027222692511742</v>
      </c>
      <c r="T392">
        <f t="shared" si="69"/>
        <v>0.32963564640949999</v>
      </c>
      <c r="U392">
        <f t="shared" si="69"/>
        <v>0.34852680258505986</v>
      </c>
      <c r="V392">
        <f t="shared" si="71"/>
        <v>9.3365696441270339E-4</v>
      </c>
      <c r="W392">
        <f t="shared" si="72"/>
        <v>42.117006755391543</v>
      </c>
      <c r="X392">
        <f>E392-W392</f>
        <v>-39.666172948554362</v>
      </c>
      <c r="Y392">
        <f t="shared" si="70"/>
        <v>1573.4052763846257</v>
      </c>
    </row>
    <row r="393" spans="1:25" x14ac:dyDescent="0.3">
      <c r="A393">
        <v>948.89999999998304</v>
      </c>
      <c r="B393" s="4">
        <v>118</v>
      </c>
      <c r="C393">
        <f>$AB$15*A393+$AC$15</f>
        <v>110.45480463020431</v>
      </c>
      <c r="D393">
        <f>$E$5-A393-$Z$8</f>
        <v>280.16147723744649</v>
      </c>
      <c r="E393">
        <f t="shared" si="67"/>
        <v>7.5451953697956924</v>
      </c>
      <c r="F393">
        <f t="shared" si="74"/>
        <v>2.646269716002131E-41</v>
      </c>
      <c r="G393">
        <f t="shared" si="74"/>
        <v>1.9878668253298303E-29</v>
      </c>
      <c r="H393">
        <f t="shared" si="74"/>
        <v>1.035067477911624E-20</v>
      </c>
      <c r="I393">
        <f t="shared" si="74"/>
        <v>2.2388903951942437E-14</v>
      </c>
      <c r="J393">
        <f t="shared" si="74"/>
        <v>1.1779601541215237E-8</v>
      </c>
      <c r="K393">
        <f t="shared" si="73"/>
        <v>0</v>
      </c>
      <c r="L393">
        <f t="shared" si="73"/>
        <v>0</v>
      </c>
      <c r="M393">
        <f t="shared" si="71"/>
        <v>6.5874440383436545E-5</v>
      </c>
      <c r="N393">
        <f t="shared" si="71"/>
        <v>0.37370538473157261</v>
      </c>
      <c r="O393">
        <f t="shared" si="68"/>
        <v>0.44053824530057734</v>
      </c>
      <c r="P393">
        <f t="shared" si="71"/>
        <v>16.574926939286915</v>
      </c>
      <c r="Q393">
        <f t="shared" si="68"/>
        <v>8.3669982501414655</v>
      </c>
      <c r="R393">
        <f t="shared" si="68"/>
        <v>6.0759185065413543</v>
      </c>
      <c r="S393">
        <f t="shared" si="75"/>
        <v>8.9411812655572458</v>
      </c>
      <c r="T393">
        <f t="shared" si="69"/>
        <v>0.37505827551252585</v>
      </c>
      <c r="U393">
        <f t="shared" si="69"/>
        <v>0.40112537316435448</v>
      </c>
      <c r="V393">
        <f t="shared" si="71"/>
        <v>1.158058671904176E-3</v>
      </c>
      <c r="W393">
        <f t="shared" si="72"/>
        <v>41.550676185127926</v>
      </c>
      <c r="X393">
        <f>E393-W393</f>
        <v>-34.005480815332234</v>
      </c>
      <c r="Y393">
        <f t="shared" si="70"/>
        <v>1156.3727254819287</v>
      </c>
    </row>
    <row r="394" spans="1:25" x14ac:dyDescent="0.3">
      <c r="A394">
        <v>948.94999999998299</v>
      </c>
      <c r="B394" s="4">
        <v>132</v>
      </c>
      <c r="C394">
        <f>$AB$15*A394+$AC$15</f>
        <v>110.36044306724602</v>
      </c>
      <c r="D394">
        <f>$E$5-A394-$Z$8</f>
        <v>280.11147723744654</v>
      </c>
      <c r="E394">
        <f t="shared" ref="E394:E457" si="76">B394-C394</f>
        <v>21.639556932753976</v>
      </c>
      <c r="F394">
        <f t="shared" si="74"/>
        <v>1.2275629784790032E-41</v>
      </c>
      <c r="G394">
        <f t="shared" si="74"/>
        <v>1.0327022207048604E-29</v>
      </c>
      <c r="H394">
        <f t="shared" si="74"/>
        <v>5.9610061461836069E-21</v>
      </c>
      <c r="I394">
        <f t="shared" si="74"/>
        <v>1.4055606511468373E-14</v>
      </c>
      <c r="J394">
        <f t="shared" si="74"/>
        <v>8.1364661617201481E-9</v>
      </c>
      <c r="K394">
        <f t="shared" si="73"/>
        <v>0</v>
      </c>
      <c r="L394">
        <f t="shared" si="73"/>
        <v>0</v>
      </c>
      <c r="M394">
        <f t="shared" si="71"/>
        <v>4.9412803125100434E-5</v>
      </c>
      <c r="N394">
        <f t="shared" si="71"/>
        <v>0.322645872888705</v>
      </c>
      <c r="O394">
        <f t="shared" ref="O394:S457" si="77">O$8*EXP(-(($D394-O$9)^2)/(2*O$10^2))</f>
        <v>0.37290578889055859</v>
      </c>
      <c r="P394">
        <f t="shared" si="77"/>
        <v>15.851614538304034</v>
      </c>
      <c r="Q394">
        <f t="shared" si="77"/>
        <v>7.9061578234844045</v>
      </c>
      <c r="R394">
        <f t="shared" si="77"/>
        <v>6.3777954628877662</v>
      </c>
      <c r="S394">
        <f t="shared" si="77"/>
        <v>9.2636449429198269</v>
      </c>
      <c r="T394">
        <f t="shared" ref="T394:U457" si="78">T$8*EXP(-(($D394-T$9)^2)/(2*T$10^2))</f>
        <v>0.42560057562143</v>
      </c>
      <c r="U394">
        <f t="shared" si="78"/>
        <v>0.46020580302227021</v>
      </c>
      <c r="V394">
        <f t="shared" si="71"/>
        <v>1.4325594585724007E-3</v>
      </c>
      <c r="W394">
        <f t="shared" si="72"/>
        <v>40.982052788417171</v>
      </c>
      <c r="X394">
        <f>E394-W394</f>
        <v>-19.342495855663195</v>
      </c>
      <c r="Y394">
        <f t="shared" ref="Y394:Y457" si="79">(X394)^2</f>
        <v>374.13214592634785</v>
      </c>
    </row>
    <row r="395" spans="1:25" x14ac:dyDescent="0.3">
      <c r="A395">
        <v>948.99999999998295</v>
      </c>
      <c r="B395" s="4">
        <v>139</v>
      </c>
      <c r="C395">
        <f>$AB$15*A395+$AC$15</f>
        <v>110.26608150428751</v>
      </c>
      <c r="D395">
        <f>$E$5-A395-$Z$8</f>
        <v>280.06147723744658</v>
      </c>
      <c r="E395">
        <f t="shared" si="76"/>
        <v>28.733918495712487</v>
      </c>
      <c r="F395">
        <f t="shared" si="74"/>
        <v>5.6776432499071396E-42</v>
      </c>
      <c r="G395">
        <f t="shared" si="74"/>
        <v>5.3490613447120728E-30</v>
      </c>
      <c r="H395">
        <f t="shared" si="74"/>
        <v>3.4228283371438748E-21</v>
      </c>
      <c r="I395">
        <f t="shared" si="74"/>
        <v>8.7979398924351438E-15</v>
      </c>
      <c r="J395">
        <f t="shared" si="74"/>
        <v>5.6034524092643088E-9</v>
      </c>
      <c r="K395">
        <f t="shared" si="73"/>
        <v>0</v>
      </c>
      <c r="L395">
        <f t="shared" si="73"/>
        <v>0</v>
      </c>
      <c r="M395">
        <f t="shared" ref="M395:V458" si="80">M$8*EXP(-(($D395-M$9)^2)/(2*M$10^2))</f>
        <v>3.6947924606559112E-5</v>
      </c>
      <c r="N395">
        <f t="shared" si="80"/>
        <v>0.2778188723621699</v>
      </c>
      <c r="O395">
        <f t="shared" si="77"/>
        <v>0.31466079631334376</v>
      </c>
      <c r="P395">
        <f t="shared" si="80"/>
        <v>15.119389485924451</v>
      </c>
      <c r="Q395">
        <f t="shared" si="77"/>
        <v>7.4471360054973763</v>
      </c>
      <c r="R395">
        <f t="shared" si="77"/>
        <v>6.6767959763885196</v>
      </c>
      <c r="S395">
        <f t="shared" si="77"/>
        <v>9.5674655498376318</v>
      </c>
      <c r="T395">
        <f t="shared" si="78"/>
        <v>0.48166438193164152</v>
      </c>
      <c r="U395">
        <f t="shared" si="78"/>
        <v>0.52632263983349248</v>
      </c>
      <c r="V395">
        <f t="shared" si="80"/>
        <v>1.7673949971104548E-3</v>
      </c>
      <c r="W395">
        <f t="shared" si="72"/>
        <v>40.413058056613806</v>
      </c>
      <c r="X395">
        <f>E395-W395</f>
        <v>-11.679139560901319</v>
      </c>
      <c r="Y395">
        <f t="shared" si="79"/>
        <v>136.40230088301027</v>
      </c>
    </row>
    <row r="396" spans="1:25" x14ac:dyDescent="0.3">
      <c r="A396">
        <v>949.04999999998302</v>
      </c>
      <c r="B396" s="4">
        <v>138</v>
      </c>
      <c r="C396">
        <f>$AB$15*A396+$AC$15</f>
        <v>110.171719941329</v>
      </c>
      <c r="D396">
        <f>$E$5-A396-$Z$8</f>
        <v>280.01147723744651</v>
      </c>
      <c r="E396">
        <f t="shared" si="76"/>
        <v>27.828280058670998</v>
      </c>
      <c r="F396">
        <f t="shared" si="74"/>
        <v>2.6182255792698801E-42</v>
      </c>
      <c r="G396">
        <f t="shared" si="74"/>
        <v>2.7624516716757398E-30</v>
      </c>
      <c r="H396">
        <f t="shared" si="74"/>
        <v>1.9595904339129574E-21</v>
      </c>
      <c r="I396">
        <f t="shared" si="74"/>
        <v>5.490691375707829E-15</v>
      </c>
      <c r="J396">
        <f t="shared" si="74"/>
        <v>3.847602477026237E-9</v>
      </c>
      <c r="K396">
        <f t="shared" si="73"/>
        <v>0</v>
      </c>
      <c r="L396">
        <f t="shared" si="73"/>
        <v>0</v>
      </c>
      <c r="M396">
        <f t="shared" si="80"/>
        <v>2.7540296426566263E-5</v>
      </c>
      <c r="N396">
        <f t="shared" si="80"/>
        <v>0.23858121485234132</v>
      </c>
      <c r="O396">
        <f t="shared" si="77"/>
        <v>0.26467575096125284</v>
      </c>
      <c r="P396">
        <f t="shared" si="80"/>
        <v>14.382483290869736</v>
      </c>
      <c r="Q396">
        <f t="shared" si="77"/>
        <v>6.99263879993849</v>
      </c>
      <c r="R396">
        <f t="shared" si="77"/>
        <v>6.971151089261439</v>
      </c>
      <c r="S396">
        <f t="shared" si="77"/>
        <v>9.8500836259607283</v>
      </c>
      <c r="T396">
        <f t="shared" si="78"/>
        <v>0.54365793282288488</v>
      </c>
      <c r="U396">
        <f t="shared" si="78"/>
        <v>0.60003974400768456</v>
      </c>
      <c r="V396">
        <f t="shared" si="80"/>
        <v>2.1746704721189078E-3</v>
      </c>
      <c r="W396">
        <f t="shared" si="72"/>
        <v>39.84551366329071</v>
      </c>
      <c r="X396">
        <f>E396-W396</f>
        <v>-12.017233604619712</v>
      </c>
      <c r="Y396">
        <f t="shared" si="79"/>
        <v>144.41390350800128</v>
      </c>
    </row>
    <row r="397" spans="1:25" x14ac:dyDescent="0.3">
      <c r="A397">
        <v>949.09999999998297</v>
      </c>
      <c r="B397" s="4">
        <v>151</v>
      </c>
      <c r="C397">
        <f>$AB$15*A397+$AC$15</f>
        <v>110.07735837837072</v>
      </c>
      <c r="D397">
        <f>$E$5-A397-$Z$8</f>
        <v>279.96147723744656</v>
      </c>
      <c r="E397">
        <f t="shared" si="76"/>
        <v>40.922641621629282</v>
      </c>
      <c r="F397">
        <f t="shared" si="74"/>
        <v>1.2038175353310733E-42</v>
      </c>
      <c r="G397">
        <f t="shared" si="74"/>
        <v>1.4224153880888772E-30</v>
      </c>
      <c r="H397">
        <f t="shared" si="74"/>
        <v>1.118562216411491E-21</v>
      </c>
      <c r="I397">
        <f t="shared" si="74"/>
        <v>3.4165495115408887E-15</v>
      </c>
      <c r="J397">
        <f t="shared" si="74"/>
        <v>2.6341429903050353E-9</v>
      </c>
      <c r="K397">
        <f t="shared" si="73"/>
        <v>0</v>
      </c>
      <c r="L397">
        <f t="shared" si="73"/>
        <v>0</v>
      </c>
      <c r="M397">
        <f t="shared" si="80"/>
        <v>2.0463276691333423E-5</v>
      </c>
      <c r="N397">
        <f t="shared" si="80"/>
        <v>0.20433822595995565</v>
      </c>
      <c r="O397">
        <f t="shared" si="77"/>
        <v>0.22192880517896241</v>
      </c>
      <c r="P397">
        <f t="shared" si="80"/>
        <v>13.64496332893405</v>
      </c>
      <c r="Q397">
        <f t="shared" si="77"/>
        <v>6.5451696873981797</v>
      </c>
      <c r="R397">
        <f t="shared" si="77"/>
        <v>7.2590494822076188</v>
      </c>
      <c r="S397">
        <f t="shared" si="77"/>
        <v>10.109063686641777</v>
      </c>
      <c r="T397">
        <f t="shared" si="78"/>
        <v>0.61199207462123506</v>
      </c>
      <c r="U397">
        <f t="shared" si="78"/>
        <v>0.6819240180711349</v>
      </c>
      <c r="V397">
        <f t="shared" si="80"/>
        <v>2.6686533589268362E-3</v>
      </c>
      <c r="W397">
        <f t="shared" si="72"/>
        <v>39.281118428282674</v>
      </c>
      <c r="X397">
        <f>E397-W397</f>
        <v>1.6415231933466075</v>
      </c>
      <c r="Y397">
        <f t="shared" si="79"/>
        <v>2.6945983942948435</v>
      </c>
    </row>
    <row r="398" spans="1:25" x14ac:dyDescent="0.3">
      <c r="A398">
        <v>949.14999999998304</v>
      </c>
      <c r="B398" s="4">
        <v>135</v>
      </c>
      <c r="C398">
        <f>$AB$15*A398+$AC$15</f>
        <v>109.98299681541198</v>
      </c>
      <c r="D398">
        <f>$E$5-A398-$Z$8</f>
        <v>279.91147723744649</v>
      </c>
      <c r="E398">
        <f t="shared" si="76"/>
        <v>25.01700318458802</v>
      </c>
      <c r="F398">
        <f t="shared" si="74"/>
        <v>5.5185999359414912E-43</v>
      </c>
      <c r="G398">
        <f t="shared" si="74"/>
        <v>7.3025213902598408E-31</v>
      </c>
      <c r="H398">
        <f t="shared" si="74"/>
        <v>6.3660438048597279E-22</v>
      </c>
      <c r="I398">
        <f t="shared" si="74"/>
        <v>2.1196445897863116E-15</v>
      </c>
      <c r="J398">
        <f t="shared" si="74"/>
        <v>1.7980556935580696E-9</v>
      </c>
      <c r="K398">
        <f t="shared" si="73"/>
        <v>0</v>
      </c>
      <c r="L398">
        <f t="shared" si="73"/>
        <v>0</v>
      </c>
      <c r="M398">
        <f t="shared" si="80"/>
        <v>1.5156877727797682E-5</v>
      </c>
      <c r="N398">
        <f t="shared" si="80"/>
        <v>0.17454276957862505</v>
      </c>
      <c r="O398">
        <f t="shared" si="77"/>
        <v>0.1854988410079951</v>
      </c>
      <c r="P398">
        <f t="shared" si="80"/>
        <v>12.910698490492861</v>
      </c>
      <c r="Q398">
        <f t="shared" si="77"/>
        <v>6.1070113842757303</v>
      </c>
      <c r="R398">
        <f t="shared" si="77"/>
        <v>7.5386553634200206</v>
      </c>
      <c r="S398">
        <f t="shared" si="77"/>
        <v>10.342129035333109</v>
      </c>
      <c r="T398">
        <f t="shared" si="78"/>
        <v>0.68707593575014714</v>
      </c>
      <c r="U398">
        <f t="shared" si="78"/>
        <v>0.77253819649897615</v>
      </c>
      <c r="V398">
        <f t="shared" si="80"/>
        <v>3.2661020073029602E-3</v>
      </c>
      <c r="W398">
        <f t="shared" si="72"/>
        <v>38.721431277040551</v>
      </c>
      <c r="X398">
        <f>E398-W398</f>
        <v>-13.704428092452531</v>
      </c>
      <c r="Y398">
        <f t="shared" si="79"/>
        <v>187.81134934120212</v>
      </c>
    </row>
    <row r="399" spans="1:25" x14ac:dyDescent="0.3">
      <c r="A399">
        <v>949.19999999998299</v>
      </c>
      <c r="B399" s="4">
        <v>114</v>
      </c>
      <c r="C399">
        <f>$AB$15*A399+$AC$15</f>
        <v>109.8886352524537</v>
      </c>
      <c r="D399">
        <f>$E$5-A399-$Z$8</f>
        <v>279.86147723744654</v>
      </c>
      <c r="E399">
        <f t="shared" si="76"/>
        <v>4.111364747546304</v>
      </c>
      <c r="F399">
        <f t="shared" si="74"/>
        <v>2.5223874718488024E-43</v>
      </c>
      <c r="G399">
        <f t="shared" si="74"/>
        <v>3.737953343476402E-31</v>
      </c>
      <c r="H399">
        <f t="shared" si="74"/>
        <v>3.6123826086585656E-22</v>
      </c>
      <c r="I399">
        <f t="shared" si="74"/>
        <v>1.3111519278693668E-15</v>
      </c>
      <c r="J399">
        <f t="shared" si="74"/>
        <v>1.2237186407270019E-9</v>
      </c>
      <c r="K399">
        <f t="shared" si="73"/>
        <v>0</v>
      </c>
      <c r="L399">
        <f t="shared" si="73"/>
        <v>0</v>
      </c>
      <c r="M399">
        <f t="shared" si="80"/>
        <v>1.1191088293297785E-5</v>
      </c>
      <c r="N399">
        <f t="shared" si="80"/>
        <v>0.14869384050879275</v>
      </c>
      <c r="O399">
        <f t="shared" si="77"/>
        <v>0.15455986525437942</v>
      </c>
      <c r="P399">
        <f t="shared" si="80"/>
        <v>12.183329124320379</v>
      </c>
      <c r="Q399">
        <f t="shared" si="77"/>
        <v>5.6802121079371517</v>
      </c>
      <c r="R399">
        <f t="shared" si="77"/>
        <v>7.8081274536797904</v>
      </c>
      <c r="S399">
        <f t="shared" si="77"/>
        <v>10.547195010832102</v>
      </c>
      <c r="T399">
        <f t="shared" si="78"/>
        <v>0.76931207561991277</v>
      </c>
      <c r="U399">
        <f t="shared" si="78"/>
        <v>0.87243271013639723</v>
      </c>
      <c r="V399">
        <f t="shared" si="80"/>
        <v>3.9866324290537148E-3</v>
      </c>
      <c r="W399">
        <f t="shared" si="72"/>
        <v>38.167860013029966</v>
      </c>
      <c r="X399">
        <f>E399-W399</f>
        <v>-34.056495265483662</v>
      </c>
      <c r="Y399">
        <f t="shared" si="79"/>
        <v>1159.8448697679112</v>
      </c>
    </row>
    <row r="400" spans="1:25" x14ac:dyDescent="0.3">
      <c r="A400">
        <v>949.24999999998204</v>
      </c>
      <c r="B400" s="4">
        <v>131</v>
      </c>
      <c r="C400">
        <f>$AB$15*A400+$AC$15</f>
        <v>109.794273689497</v>
      </c>
      <c r="D400">
        <f>$E$5-A400-$Z$8</f>
        <v>279.81147723744749</v>
      </c>
      <c r="E400">
        <f t="shared" si="76"/>
        <v>21.205726310502996</v>
      </c>
      <c r="F400">
        <f t="shared" si="74"/>
        <v>1.1495009447952687E-43</v>
      </c>
      <c r="G400">
        <f t="shared" si="74"/>
        <v>1.9076977062797998E-31</v>
      </c>
      <c r="H400">
        <f t="shared" si="74"/>
        <v>2.0437722852012907E-22</v>
      </c>
      <c r="I400">
        <f t="shared" si="74"/>
        <v>8.0864448969149311E-16</v>
      </c>
      <c r="J400">
        <f t="shared" si="74"/>
        <v>8.3037574368730629E-10</v>
      </c>
      <c r="K400">
        <f t="shared" si="73"/>
        <v>0</v>
      </c>
      <c r="L400">
        <f t="shared" si="73"/>
        <v>0</v>
      </c>
      <c r="M400">
        <f t="shared" si="80"/>
        <v>8.2368830860614384E-6</v>
      </c>
      <c r="N400">
        <f t="shared" si="80"/>
        <v>0.12633479091033276</v>
      </c>
      <c r="O400">
        <f t="shared" si="77"/>
        <v>0.12837494332367499</v>
      </c>
      <c r="P400">
        <f t="shared" si="80"/>
        <v>11.466241525993407</v>
      </c>
      <c r="Q400">
        <f t="shared" si="77"/>
        <v>5.2665763111886239</v>
      </c>
      <c r="R400">
        <f t="shared" si="77"/>
        <v>8.065638802869957</v>
      </c>
      <c r="S400">
        <f t="shared" si="77"/>
        <v>10.722399992052436</v>
      </c>
      <c r="T400">
        <f t="shared" si="78"/>
        <v>0.85909112469880156</v>
      </c>
      <c r="U400">
        <f t="shared" si="78"/>
        <v>0.98213666306688696</v>
      </c>
      <c r="V400">
        <f t="shared" si="80"/>
        <v>4.8531254452829353E-3</v>
      </c>
      <c r="W400">
        <f t="shared" ref="W400:W463" si="81">F400+G400+H400+I400+J400+K400+L400+M400+N400+R400+O400+P400+Q400+T400+S400+U400+V400</f>
        <v>37.621655517262866</v>
      </c>
      <c r="X400">
        <f>E400-W400</f>
        <v>-16.41592920675987</v>
      </c>
      <c r="Y400">
        <f t="shared" si="79"/>
        <v>269.48273172135174</v>
      </c>
    </row>
    <row r="401" spans="1:25" x14ac:dyDescent="0.3">
      <c r="A401">
        <v>949.29999999998199</v>
      </c>
      <c r="B401" s="4">
        <v>135</v>
      </c>
      <c r="C401">
        <f>$AB$15*A401+$AC$15</f>
        <v>109.69991212653872</v>
      </c>
      <c r="D401">
        <f>$E$5-A401-$Z$8</f>
        <v>279.76147723744754</v>
      </c>
      <c r="E401">
        <f t="shared" si="76"/>
        <v>25.30008787346128</v>
      </c>
      <c r="F401">
        <f t="shared" si="74"/>
        <v>5.2230178147426241E-44</v>
      </c>
      <c r="G401">
        <f t="shared" si="74"/>
        <v>9.7073319626667467E-32</v>
      </c>
      <c r="H401">
        <f t="shared" si="74"/>
        <v>1.1528847939779042E-22</v>
      </c>
      <c r="I401">
        <f t="shared" si="74"/>
        <v>4.9725239991496376E-16</v>
      </c>
      <c r="J401">
        <f t="shared" si="74"/>
        <v>5.6180082923633821E-10</v>
      </c>
      <c r="K401">
        <f t="shared" si="73"/>
        <v>0</v>
      </c>
      <c r="L401">
        <f t="shared" si="73"/>
        <v>0</v>
      </c>
      <c r="M401">
        <f t="shared" si="80"/>
        <v>6.0434020231901215E-6</v>
      </c>
      <c r="N401">
        <f t="shared" si="80"/>
        <v>0.10705127016748826</v>
      </c>
      <c r="O401">
        <f t="shared" si="77"/>
        <v>0.10628985234499226</v>
      </c>
      <c r="P401">
        <f t="shared" si="80"/>
        <v>10.762547123607899</v>
      </c>
      <c r="Q401">
        <f t="shared" si="77"/>
        <v>4.8676597564197399</v>
      </c>
      <c r="R401">
        <f t="shared" si="77"/>
        <v>8.3093971468709125</v>
      </c>
      <c r="S401">
        <f t="shared" si="77"/>
        <v>10.866133516307663</v>
      </c>
      <c r="T401">
        <f t="shared" si="78"/>
        <v>0.95678594431816677</v>
      </c>
      <c r="U401">
        <f t="shared" si="78"/>
        <v>1.1021479857134873</v>
      </c>
      <c r="V401">
        <f t="shared" si="80"/>
        <v>5.8921759997585645E-3</v>
      </c>
      <c r="W401">
        <f t="shared" si="81"/>
        <v>37.083910815713935</v>
      </c>
      <c r="X401">
        <f>E401-W401</f>
        <v>-11.783822942252655</v>
      </c>
      <c r="Y401">
        <f t="shared" si="79"/>
        <v>138.85848313436003</v>
      </c>
    </row>
    <row r="402" spans="1:25" x14ac:dyDescent="0.3">
      <c r="A402">
        <v>949.34999999998195</v>
      </c>
      <c r="B402" s="4">
        <v>126</v>
      </c>
      <c r="C402">
        <f>$AB$15*A402+$AC$15</f>
        <v>109.60555056358044</v>
      </c>
      <c r="D402">
        <f>$E$5-A402-$Z$8</f>
        <v>279.71147723744758</v>
      </c>
      <c r="E402">
        <f t="shared" si="76"/>
        <v>16.394449436419563</v>
      </c>
      <c r="F402">
        <f t="shared" si="74"/>
        <v>2.3661829706883968E-44</v>
      </c>
      <c r="G402">
        <f t="shared" si="74"/>
        <v>4.924984275035017E-32</v>
      </c>
      <c r="H402">
        <f t="shared" si="74"/>
        <v>6.484163532046879E-23</v>
      </c>
      <c r="I402">
        <f t="shared" si="74"/>
        <v>3.0486725957111502E-16</v>
      </c>
      <c r="J402">
        <f t="shared" si="74"/>
        <v>3.7896992005087563E-10</v>
      </c>
      <c r="K402">
        <f t="shared" si="73"/>
        <v>0</v>
      </c>
      <c r="L402">
        <f t="shared" si="73"/>
        <v>0</v>
      </c>
      <c r="M402">
        <f t="shared" si="80"/>
        <v>4.4200590773868992E-6</v>
      </c>
      <c r="N402">
        <f t="shared" si="80"/>
        <v>9.0468951011055315E-2</v>
      </c>
      <c r="O402">
        <f t="shared" si="77"/>
        <v>8.7726609947629472E-2</v>
      </c>
      <c r="P402">
        <f t="shared" si="80"/>
        <v>10.075066420149996</v>
      </c>
      <c r="Q402">
        <f t="shared" si="77"/>
        <v>4.4847687164509376</v>
      </c>
      <c r="R402">
        <f t="shared" si="77"/>
        <v>8.5376654926768953</v>
      </c>
      <c r="S402">
        <f t="shared" si="77"/>
        <v>10.977060917528693</v>
      </c>
      <c r="T402">
        <f t="shared" si="78"/>
        <v>1.0627453476795981</v>
      </c>
      <c r="U402">
        <f t="shared" si="78"/>
        <v>1.2329228555770801</v>
      </c>
      <c r="V402">
        <f t="shared" si="80"/>
        <v>7.1345859744516762E-3</v>
      </c>
      <c r="W402">
        <f t="shared" si="81"/>
        <v>36.555564317434381</v>
      </c>
      <c r="X402">
        <f>E402-W402</f>
        <v>-20.161114881014818</v>
      </c>
      <c r="Y402">
        <f t="shared" si="79"/>
        <v>406.47055324547716</v>
      </c>
    </row>
    <row r="403" spans="1:25" x14ac:dyDescent="0.3">
      <c r="A403">
        <v>949.39999999998201</v>
      </c>
      <c r="B403" s="4">
        <v>134</v>
      </c>
      <c r="C403">
        <f>$AB$15*A403+$AC$15</f>
        <v>109.5111890006217</v>
      </c>
      <c r="D403">
        <f>$E$5-A403-$Z$8</f>
        <v>279.66147723744751</v>
      </c>
      <c r="E403">
        <f t="shared" si="76"/>
        <v>24.488810999378302</v>
      </c>
      <c r="F403">
        <f t="shared" si="74"/>
        <v>1.068783608191332E-44</v>
      </c>
      <c r="G403">
        <f t="shared" si="74"/>
        <v>2.4912909913429488E-32</v>
      </c>
      <c r="H403">
        <f t="shared" si="74"/>
        <v>3.636106962545662E-23</v>
      </c>
      <c r="I403">
        <f t="shared" si="74"/>
        <v>1.8636284371745366E-16</v>
      </c>
      <c r="J403">
        <f t="shared" si="74"/>
        <v>2.5488351462880016E-10</v>
      </c>
      <c r="K403">
        <f t="shared" si="73"/>
        <v>0</v>
      </c>
      <c r="L403">
        <f t="shared" si="73"/>
        <v>0</v>
      </c>
      <c r="M403">
        <f t="shared" si="80"/>
        <v>3.222572279185849E-6</v>
      </c>
      <c r="N403">
        <f t="shared" si="80"/>
        <v>7.6251107557585435E-2</v>
      </c>
      <c r="O403">
        <f t="shared" si="77"/>
        <v>7.2177011301448726E-2</v>
      </c>
      <c r="P403">
        <f t="shared" si="80"/>
        <v>9.4063176618926772</v>
      </c>
      <c r="Q403">
        <f t="shared" si="77"/>
        <v>4.1189630164340416</v>
      </c>
      <c r="R403">
        <f t="shared" si="77"/>
        <v>8.7487826046849761</v>
      </c>
      <c r="S403">
        <f t="shared" si="77"/>
        <v>11.054143957491096</v>
      </c>
      <c r="T403">
        <f t="shared" si="78"/>
        <v>1.1772874371405653</v>
      </c>
      <c r="U403">
        <f t="shared" si="78"/>
        <v>1.3748645058561817</v>
      </c>
      <c r="V403">
        <f t="shared" si="80"/>
        <v>8.6159012387465456E-3</v>
      </c>
      <c r="W403">
        <f t="shared" si="81"/>
        <v>36.037406426424475</v>
      </c>
      <c r="X403">
        <f>E403-W403</f>
        <v>-11.548595427046173</v>
      </c>
      <c r="Y403">
        <f t="shared" si="79"/>
        <v>133.37005633759179</v>
      </c>
    </row>
    <row r="404" spans="1:25" x14ac:dyDescent="0.3">
      <c r="A404">
        <v>949.44999999998197</v>
      </c>
      <c r="B404" s="4">
        <v>111</v>
      </c>
      <c r="C404">
        <f>$AB$15*A404+$AC$15</f>
        <v>109.41682743766341</v>
      </c>
      <c r="D404">
        <f>$E$5-A404-$Z$8</f>
        <v>279.61147723744756</v>
      </c>
      <c r="E404">
        <f t="shared" si="76"/>
        <v>1.5831725623365855</v>
      </c>
      <c r="F404">
        <f t="shared" si="74"/>
        <v>4.8133327646625016E-45</v>
      </c>
      <c r="G404">
        <f t="shared" si="74"/>
        <v>1.2564890544669312E-32</v>
      </c>
      <c r="H404">
        <f t="shared" si="74"/>
        <v>2.0329841090845299E-23</v>
      </c>
      <c r="I404">
        <f t="shared" si="74"/>
        <v>1.1358540039122194E-16</v>
      </c>
      <c r="J404">
        <f t="shared" si="74"/>
        <v>1.7092020172574831E-10</v>
      </c>
      <c r="K404">
        <f t="shared" si="73"/>
        <v>0</v>
      </c>
      <c r="L404">
        <f t="shared" si="73"/>
        <v>0</v>
      </c>
      <c r="M404">
        <f t="shared" si="80"/>
        <v>2.3420990842889162E-6</v>
      </c>
      <c r="N404">
        <f t="shared" si="80"/>
        <v>6.4096103552193057E-2</v>
      </c>
      <c r="O404">
        <f t="shared" si="77"/>
        <v>5.9196284278459917E-2</v>
      </c>
      <c r="P404">
        <f t="shared" si="80"/>
        <v>8.7585101189858907</v>
      </c>
      <c r="Q404">
        <f t="shared" si="77"/>
        <v>3.7710625711576475</v>
      </c>
      <c r="R404">
        <f t="shared" si="77"/>
        <v>8.9411830564964507</v>
      </c>
      <c r="S404">
        <f t="shared" si="77"/>
        <v>11.096657004045593</v>
      </c>
      <c r="T404">
        <f t="shared" si="78"/>
        <v>1.3006926266906393</v>
      </c>
      <c r="U404">
        <f t="shared" si="78"/>
        <v>1.5283115712965032</v>
      </c>
      <c r="V404">
        <f t="shared" si="80"/>
        <v>1.0376992909691293E-2</v>
      </c>
      <c r="W404">
        <f t="shared" si="81"/>
        <v>35.530088671683075</v>
      </c>
      <c r="X404">
        <f>E404-W404</f>
        <v>-33.946916109346489</v>
      </c>
      <c r="Y404">
        <f t="shared" si="79"/>
        <v>1152.3931133350081</v>
      </c>
    </row>
    <row r="405" spans="1:25" x14ac:dyDescent="0.3">
      <c r="A405">
        <v>949.49999999998204</v>
      </c>
      <c r="B405" s="4">
        <v>139</v>
      </c>
      <c r="C405">
        <f>$AB$15*A405+$AC$15</f>
        <v>109.3224658747049</v>
      </c>
      <c r="D405">
        <f>$E$5-A405-$Z$8</f>
        <v>279.56147723744749</v>
      </c>
      <c r="E405">
        <f t="shared" si="76"/>
        <v>29.677534125295097</v>
      </c>
      <c r="F405">
        <f t="shared" si="74"/>
        <v>2.1613078590592527E-45</v>
      </c>
      <c r="G405">
        <f t="shared" si="74"/>
        <v>6.3184071023274117E-33</v>
      </c>
      <c r="H405">
        <f t="shared" si="74"/>
        <v>1.1333027963886445E-23</v>
      </c>
      <c r="I405">
        <f t="shared" si="74"/>
        <v>6.9024034503342294E-17</v>
      </c>
      <c r="J405">
        <f t="shared" si="74"/>
        <v>1.1427722585657005E-10</v>
      </c>
      <c r="K405">
        <f t="shared" si="73"/>
        <v>0</v>
      </c>
      <c r="L405">
        <f t="shared" si="73"/>
        <v>0</v>
      </c>
      <c r="M405">
        <f t="shared" si="80"/>
        <v>1.6968203579941827E-6</v>
      </c>
      <c r="N405">
        <f t="shared" si="80"/>
        <v>5.3734841686061512E-2</v>
      </c>
      <c r="O405">
        <f t="shared" si="77"/>
        <v>4.8396951202687159E-2</v>
      </c>
      <c r="P405">
        <f t="shared" si="80"/>
        <v>8.1335417879219118</v>
      </c>
      <c r="Q405">
        <f t="shared" si="77"/>
        <v>3.44165702459446</v>
      </c>
      <c r="R405">
        <f t="shared" si="77"/>
        <v>9.1134165112349912</v>
      </c>
      <c r="S405">
        <f t="shared" si="77"/>
        <v>11.104198403824626</v>
      </c>
      <c r="T405">
        <f t="shared" si="78"/>
        <v>1.433196432489025</v>
      </c>
      <c r="U405">
        <f t="shared" si="78"/>
        <v>1.693526149414456</v>
      </c>
      <c r="V405">
        <f t="shared" si="80"/>
        <v>1.2464681886982765E-2</v>
      </c>
      <c r="W405">
        <f t="shared" si="81"/>
        <v>35.034134481189838</v>
      </c>
      <c r="X405">
        <f>E405-W405</f>
        <v>-5.3566003558947415</v>
      </c>
      <c r="Y405">
        <f t="shared" si="79"/>
        <v>28.693167372771672</v>
      </c>
    </row>
    <row r="406" spans="1:25" x14ac:dyDescent="0.3">
      <c r="A406">
        <v>949.54999999998199</v>
      </c>
      <c r="B406" s="4">
        <v>127</v>
      </c>
      <c r="C406">
        <f>$AB$15*A406+$AC$15</f>
        <v>109.22810431174639</v>
      </c>
      <c r="D406">
        <f>$E$5-A406-$Z$8</f>
        <v>279.51147723744754</v>
      </c>
      <c r="E406">
        <f t="shared" si="76"/>
        <v>17.771895688253608</v>
      </c>
      <c r="F406">
        <f t="shared" si="74"/>
        <v>9.6761372707308291E-46</v>
      </c>
      <c r="G406">
        <f t="shared" si="74"/>
        <v>3.167897652933308E-33</v>
      </c>
      <c r="H406">
        <f t="shared" si="74"/>
        <v>6.299014085685591E-24</v>
      </c>
      <c r="I406">
        <f t="shared" si="74"/>
        <v>4.1820845663810801E-17</v>
      </c>
      <c r="J406">
        <f t="shared" si="74"/>
        <v>7.6179939637477181E-11</v>
      </c>
      <c r="K406">
        <f t="shared" si="73"/>
        <v>0</v>
      </c>
      <c r="L406">
        <f t="shared" si="73"/>
        <v>0</v>
      </c>
      <c r="M406">
        <f t="shared" si="80"/>
        <v>1.2254468289712378E-6</v>
      </c>
      <c r="N406">
        <f t="shared" si="80"/>
        <v>4.492821760536677E-2</v>
      </c>
      <c r="O406">
        <f t="shared" si="77"/>
        <v>3.9442965981852242E-2</v>
      </c>
      <c r="P406">
        <f t="shared" si="80"/>
        <v>7.5330012583130896</v>
      </c>
      <c r="Q406">
        <f t="shared" si="77"/>
        <v>3.1311180644900469</v>
      </c>
      <c r="R406">
        <f t="shared" si="77"/>
        <v>9.2641658991280984</v>
      </c>
      <c r="S406">
        <f t="shared" si="77"/>
        <v>11.076696800142145</v>
      </c>
      <c r="T406">
        <f t="shared" si="78"/>
        <v>1.5749821279082246</v>
      </c>
      <c r="U406">
        <f t="shared" si="78"/>
        <v>1.8706817826203996</v>
      </c>
      <c r="V406">
        <f t="shared" si="80"/>
        <v>1.4932404641678516E-2</v>
      </c>
      <c r="W406">
        <f t="shared" si="81"/>
        <v>34.549950746353915</v>
      </c>
      <c r="X406">
        <f>E406-W406</f>
        <v>-16.778055058100307</v>
      </c>
      <c r="Y406">
        <f t="shared" si="79"/>
        <v>281.50313153264528</v>
      </c>
    </row>
    <row r="407" spans="1:25" x14ac:dyDescent="0.3">
      <c r="A407">
        <v>949.59999999998195</v>
      </c>
      <c r="B407" s="4">
        <v>128</v>
      </c>
      <c r="C407">
        <f>$AB$15*A407+$AC$15</f>
        <v>109.13374274878811</v>
      </c>
      <c r="D407">
        <f>$E$5-A407-$Z$8</f>
        <v>279.46147723744758</v>
      </c>
      <c r="E407">
        <f t="shared" si="76"/>
        <v>18.866257251211891</v>
      </c>
      <c r="F407">
        <f t="shared" si="74"/>
        <v>4.3191874421686727E-46</v>
      </c>
      <c r="G407">
        <f t="shared" si="74"/>
        <v>1.5836139633552843E-33</v>
      </c>
      <c r="H407">
        <f t="shared" si="74"/>
        <v>3.4907105724189154E-24</v>
      </c>
      <c r="I407">
        <f t="shared" si="74"/>
        <v>2.5263872632471318E-17</v>
      </c>
      <c r="J407">
        <f t="shared" si="74"/>
        <v>5.0633296362265249E-11</v>
      </c>
      <c r="K407">
        <f t="shared" si="73"/>
        <v>0</v>
      </c>
      <c r="L407">
        <f t="shared" si="73"/>
        <v>0</v>
      </c>
      <c r="M407">
        <f t="shared" si="80"/>
        <v>8.8222849942618361E-7</v>
      </c>
      <c r="N407">
        <f t="shared" si="80"/>
        <v>3.7464615252155942E-2</v>
      </c>
      <c r="O407">
        <f t="shared" si="77"/>
        <v>3.2044177642309109E-2</v>
      </c>
      <c r="P407">
        <f t="shared" si="80"/>
        <v>6.9581734286949679</v>
      </c>
      <c r="Q407">
        <f t="shared" si="77"/>
        <v>2.8396139636983668</v>
      </c>
      <c r="R407">
        <f t="shared" si="77"/>
        <v>9.3922641742110837</v>
      </c>
      <c r="S407">
        <f t="shared" si="77"/>
        <v>11.014412257105203</v>
      </c>
      <c r="T407">
        <f t="shared" si="78"/>
        <v>1.72617337244097</v>
      </c>
      <c r="U407">
        <f t="shared" si="78"/>
        <v>2.0598515918832248</v>
      </c>
      <c r="V407">
        <f t="shared" si="80"/>
        <v>1.7840916976083084E-2</v>
      </c>
      <c r="W407">
        <f t="shared" si="81"/>
        <v>34.077839380183498</v>
      </c>
      <c r="X407">
        <f>E407-W407</f>
        <v>-15.211582128971607</v>
      </c>
      <c r="Y407">
        <f t="shared" si="79"/>
        <v>231.39223086644836</v>
      </c>
    </row>
    <row r="408" spans="1:25" x14ac:dyDescent="0.3">
      <c r="A408">
        <v>949.64999999998201</v>
      </c>
      <c r="B408" s="4">
        <v>98</v>
      </c>
      <c r="C408">
        <f>$AB$15*A408+$AC$15</f>
        <v>109.0393811858296</v>
      </c>
      <c r="D408">
        <f>$E$5-A408-$Z$8</f>
        <v>279.41147723744751</v>
      </c>
      <c r="E408">
        <f t="shared" si="76"/>
        <v>-11.039381185829598</v>
      </c>
      <c r="F408">
        <f t="shared" si="74"/>
        <v>1.9222803451463741E-46</v>
      </c>
      <c r="G408">
        <f t="shared" si="74"/>
        <v>7.893000775310497E-34</v>
      </c>
      <c r="H408">
        <f t="shared" si="74"/>
        <v>1.9287224958100393E-24</v>
      </c>
      <c r="I408">
        <f t="shared" si="74"/>
        <v>1.521674204842587E-17</v>
      </c>
      <c r="J408">
        <f t="shared" si="74"/>
        <v>3.3554163978238503E-11</v>
      </c>
      <c r="K408">
        <f t="shared" si="73"/>
        <v>0</v>
      </c>
      <c r="L408">
        <f t="shared" si="73"/>
        <v>0</v>
      </c>
      <c r="M408">
        <f t="shared" si="80"/>
        <v>6.3313409041122382E-7</v>
      </c>
      <c r="N408">
        <f t="shared" si="80"/>
        <v>3.1157473598169321E-2</v>
      </c>
      <c r="O408">
        <f t="shared" si="77"/>
        <v>2.5951155545436914E-2</v>
      </c>
      <c r="P408">
        <f t="shared" si="80"/>
        <v>6.4100487089660074</v>
      </c>
      <c r="Q408">
        <f t="shared" si="77"/>
        <v>2.5671258915408943</v>
      </c>
      <c r="R408">
        <f t="shared" si="77"/>
        <v>9.4967093522124753</v>
      </c>
      <c r="S408">
        <f t="shared" si="77"/>
        <v>10.917932165169539</v>
      </c>
      <c r="T408">
        <f t="shared" si="78"/>
        <v>1.8868269356065472</v>
      </c>
      <c r="U408">
        <f t="shared" si="78"/>
        <v>2.2609968143275085</v>
      </c>
      <c r="V408">
        <f t="shared" si="80"/>
        <v>2.1259031029706915E-2</v>
      </c>
      <c r="W408">
        <f t="shared" si="81"/>
        <v>33.618008161163928</v>
      </c>
      <c r="X408">
        <f>E408-W408</f>
        <v>-44.657389346993526</v>
      </c>
      <c r="Y408">
        <f t="shared" si="79"/>
        <v>1994.2824232889709</v>
      </c>
    </row>
    <row r="409" spans="1:25" x14ac:dyDescent="0.3">
      <c r="A409">
        <v>949.69999999998197</v>
      </c>
      <c r="B409" s="4">
        <v>108</v>
      </c>
      <c r="C409">
        <f>$AB$15*A409+$AC$15</f>
        <v>108.94501962287109</v>
      </c>
      <c r="D409">
        <f>$E$5-A409-$Z$8</f>
        <v>279.36147723744756</v>
      </c>
      <c r="E409">
        <f t="shared" si="76"/>
        <v>-0.94501962287108654</v>
      </c>
      <c r="F409">
        <f t="shared" si="74"/>
        <v>8.5299412852417401E-47</v>
      </c>
      <c r="G409">
        <f t="shared" si="74"/>
        <v>3.922379506953376E-34</v>
      </c>
      <c r="H409">
        <f t="shared" si="74"/>
        <v>1.0625277791499095E-24</v>
      </c>
      <c r="I409">
        <f t="shared" si="74"/>
        <v>9.138145668434053E-18</v>
      </c>
      <c r="J409">
        <f t="shared" si="74"/>
        <v>2.2170285501971475E-11</v>
      </c>
      <c r="K409">
        <f t="shared" si="73"/>
        <v>0</v>
      </c>
      <c r="L409">
        <f t="shared" si="73"/>
        <v>0</v>
      </c>
      <c r="M409">
        <f t="shared" si="80"/>
        <v>4.5293754092886427E-7</v>
      </c>
      <c r="N409">
        <f t="shared" si="80"/>
        <v>2.5842948725353511E-2</v>
      </c>
      <c r="O409">
        <f t="shared" si="77"/>
        <v>2.0950397880676073E-2</v>
      </c>
      <c r="P409">
        <f t="shared" si="80"/>
        <v>5.88933531064544</v>
      </c>
      <c r="Q409">
        <f t="shared" si="77"/>
        <v>2.3134655416882892</v>
      </c>
      <c r="R409">
        <f t="shared" si="77"/>
        <v>9.5766775587169288</v>
      </c>
      <c r="S409">
        <f t="shared" si="77"/>
        <v>10.788162018294496</v>
      </c>
      <c r="T409">
        <f t="shared" si="78"/>
        <v>2.05692564728571</v>
      </c>
      <c r="U409">
        <f t="shared" si="78"/>
        <v>2.4739560145964909</v>
      </c>
      <c r="V409">
        <f t="shared" si="80"/>
        <v>2.5264379184875167E-2</v>
      </c>
      <c r="W409">
        <f t="shared" si="81"/>
        <v>33.170580269977968</v>
      </c>
      <c r="X409">
        <f>E409-W409</f>
        <v>-34.115599892849055</v>
      </c>
      <c r="Y409">
        <f t="shared" si="79"/>
        <v>1163.8741560489625</v>
      </c>
    </row>
    <row r="410" spans="1:25" x14ac:dyDescent="0.3">
      <c r="A410">
        <v>949.74999999998204</v>
      </c>
      <c r="B410" s="4">
        <v>126</v>
      </c>
      <c r="C410">
        <f>$AB$15*A410+$AC$15</f>
        <v>108.85065805991258</v>
      </c>
      <c r="D410">
        <f>$E$5-A410-$Z$8</f>
        <v>279.31147723744749</v>
      </c>
      <c r="E410">
        <f t="shared" si="76"/>
        <v>17.149341940087425</v>
      </c>
      <c r="F410">
        <f t="shared" si="74"/>
        <v>3.773896634546611E-47</v>
      </c>
      <c r="G410">
        <f t="shared" si="74"/>
        <v>1.9434426067118257E-34</v>
      </c>
      <c r="H410">
        <f t="shared" si="74"/>
        <v>5.8361370685769848E-25</v>
      </c>
      <c r="I410">
        <f t="shared" si="74"/>
        <v>5.4715341931333365E-18</v>
      </c>
      <c r="J410">
        <f t="shared" si="74"/>
        <v>1.4605310419657559E-11</v>
      </c>
      <c r="K410">
        <f t="shared" si="73"/>
        <v>0</v>
      </c>
      <c r="L410">
        <f t="shared" si="73"/>
        <v>0</v>
      </c>
      <c r="M410">
        <f t="shared" si="80"/>
        <v>3.2300477457629213E-7</v>
      </c>
      <c r="N410">
        <f t="shared" si="80"/>
        <v>2.1377689632515493E-2</v>
      </c>
      <c r="O410">
        <f t="shared" si="77"/>
        <v>1.6859933383736717E-2</v>
      </c>
      <c r="P410">
        <f t="shared" si="80"/>
        <v>5.3964742006200854</v>
      </c>
      <c r="Q410">
        <f t="shared" si="77"/>
        <v>2.0782936369126883</v>
      </c>
      <c r="R410">
        <f t="shared" si="77"/>
        <v>9.6315338499853009</v>
      </c>
      <c r="S410">
        <f t="shared" si="77"/>
        <v>10.626311265216017</v>
      </c>
      <c r="T410">
        <f t="shared" si="78"/>
        <v>2.2363717142774173</v>
      </c>
      <c r="U410">
        <f t="shared" si="78"/>
        <v>2.6984352519280841</v>
      </c>
      <c r="V410">
        <f t="shared" si="80"/>
        <v>2.9944196731998902E-2</v>
      </c>
      <c r="W410">
        <f t="shared" si="81"/>
        <v>32.735602061707219</v>
      </c>
      <c r="X410">
        <f>E410-W410</f>
        <v>-15.586260121619794</v>
      </c>
      <c r="Y410">
        <f t="shared" si="79"/>
        <v>242.93150457879548</v>
      </c>
    </row>
    <row r="411" spans="1:25" x14ac:dyDescent="0.3">
      <c r="A411">
        <v>949.79999999998199</v>
      </c>
      <c r="B411" s="4">
        <v>142</v>
      </c>
      <c r="C411">
        <f>$AB$15*A411+$AC$15</f>
        <v>108.75629649695429</v>
      </c>
      <c r="D411">
        <f>$E$5-A411-$Z$8</f>
        <v>279.26147723744754</v>
      </c>
      <c r="E411">
        <f t="shared" si="76"/>
        <v>33.243703503045708</v>
      </c>
      <c r="F411">
        <f t="shared" si="74"/>
        <v>1.6647483865410123E-47</v>
      </c>
      <c r="G411">
        <f t="shared" si="74"/>
        <v>9.6008231705706966E-35</v>
      </c>
      <c r="H411">
        <f t="shared" si="74"/>
        <v>3.1961364793905104E-25</v>
      </c>
      <c r="I411">
        <f t="shared" si="74"/>
        <v>3.2664408722293642E-18</v>
      </c>
      <c r="J411">
        <f t="shared" si="74"/>
        <v>9.5932318480821258E-12</v>
      </c>
      <c r="K411">
        <f t="shared" si="73"/>
        <v>0</v>
      </c>
      <c r="L411">
        <f t="shared" si="73"/>
        <v>0</v>
      </c>
      <c r="M411">
        <f t="shared" si="80"/>
        <v>2.2961886746913029E-7</v>
      </c>
      <c r="N411">
        <f t="shared" si="80"/>
        <v>1.7636741139787179E-2</v>
      </c>
      <c r="O411">
        <f t="shared" si="77"/>
        <v>1.3525316536470789E-2</v>
      </c>
      <c r="P411">
        <f t="shared" si="80"/>
        <v>4.9316562792125156</v>
      </c>
      <c r="Q411">
        <f t="shared" si="77"/>
        <v>1.8611388941772968</v>
      </c>
      <c r="R411">
        <f t="shared" si="77"/>
        <v>9.6608406076506004</v>
      </c>
      <c r="S411">
        <f t="shared" si="77"/>
        <v>10.433874544025269</v>
      </c>
      <c r="T411">
        <f t="shared" si="78"/>
        <v>2.4249805489013436</v>
      </c>
      <c r="U411">
        <f t="shared" si="78"/>
        <v>2.9339994907619538</v>
      </c>
      <c r="V411">
        <f t="shared" si="80"/>
        <v>3.5396113201679472E-2</v>
      </c>
      <c r="W411">
        <f t="shared" si="81"/>
        <v>32.313048765235372</v>
      </c>
      <c r="X411">
        <f>E411-W411</f>
        <v>0.93065473781033603</v>
      </c>
      <c r="Y411">
        <f t="shared" si="79"/>
        <v>0.86611824100882528</v>
      </c>
    </row>
    <row r="412" spans="1:25" x14ac:dyDescent="0.3">
      <c r="A412">
        <v>949.84999999998195</v>
      </c>
      <c r="B412" s="4">
        <v>112</v>
      </c>
      <c r="C412">
        <f>$AB$15*A412+$AC$15</f>
        <v>108.66193493399578</v>
      </c>
      <c r="D412">
        <f>$E$5-A412-$Z$8</f>
        <v>279.21147723744758</v>
      </c>
      <c r="E412">
        <f t="shared" si="76"/>
        <v>3.3380650660042193</v>
      </c>
      <c r="F412">
        <f t="shared" si="74"/>
        <v>7.3218671924786119E-48</v>
      </c>
      <c r="G412">
        <f t="shared" si="74"/>
        <v>4.7288971090510087E-35</v>
      </c>
      <c r="H412">
        <f t="shared" si="74"/>
        <v>1.7451782487827174E-25</v>
      </c>
      <c r="I412">
        <f t="shared" si="74"/>
        <v>1.9442635193401055E-18</v>
      </c>
      <c r="J412">
        <f t="shared" si="74"/>
        <v>6.2825178619260188E-12</v>
      </c>
      <c r="K412">
        <f t="shared" si="73"/>
        <v>0</v>
      </c>
      <c r="L412">
        <f t="shared" si="73"/>
        <v>0</v>
      </c>
      <c r="M412">
        <f t="shared" si="80"/>
        <v>1.6271747770558149E-7</v>
      </c>
      <c r="N412">
        <f t="shared" si="80"/>
        <v>1.4511582835236785E-2</v>
      </c>
      <c r="O412">
        <f t="shared" si="77"/>
        <v>1.0816008645526346E-2</v>
      </c>
      <c r="P412">
        <f t="shared" si="80"/>
        <v>4.4948413386135835</v>
      </c>
      <c r="Q412">
        <f t="shared" si="77"/>
        <v>1.6614170643547377</v>
      </c>
      <c r="R412">
        <f t="shared" si="77"/>
        <v>9.6643633520543641</v>
      </c>
      <c r="S412">
        <f t="shared" si="77"/>
        <v>10.212608707205392</v>
      </c>
      <c r="T412">
        <f t="shared" si="78"/>
        <v>2.6224752588475524</v>
      </c>
      <c r="U412">
        <f t="shared" si="78"/>
        <v>3.1800655415945256</v>
      </c>
      <c r="V412">
        <f t="shared" si="80"/>
        <v>4.1728940180450355E-2</v>
      </c>
      <c r="W412">
        <f t="shared" si="81"/>
        <v>31.902827957055131</v>
      </c>
      <c r="X412">
        <f>E412-W412</f>
        <v>-28.564762891050911</v>
      </c>
      <c r="Y412">
        <f t="shared" si="79"/>
        <v>815.94567902195922</v>
      </c>
    </row>
    <row r="413" spans="1:25" x14ac:dyDescent="0.3">
      <c r="A413">
        <v>949.89999999998201</v>
      </c>
      <c r="B413" s="4">
        <v>114</v>
      </c>
      <c r="C413">
        <f>$AB$15*A413+$AC$15</f>
        <v>108.56757337103727</v>
      </c>
      <c r="D413">
        <f>$E$5-A413-$Z$8</f>
        <v>279.16147723744751</v>
      </c>
      <c r="E413">
        <f t="shared" si="76"/>
        <v>5.4324266289627303</v>
      </c>
      <c r="F413">
        <f t="shared" si="74"/>
        <v>3.2107739771336689E-48</v>
      </c>
      <c r="G413">
        <f t="shared" si="74"/>
        <v>2.3223405287316493E-35</v>
      </c>
      <c r="H413">
        <f t="shared" si="74"/>
        <v>9.5009910648403658E-26</v>
      </c>
      <c r="I413">
        <f t="shared" si="74"/>
        <v>1.1538519716844164E-18</v>
      </c>
      <c r="J413">
        <f t="shared" si="74"/>
        <v>4.1022031727645608E-12</v>
      </c>
      <c r="K413">
        <f t="shared" si="73"/>
        <v>0</v>
      </c>
      <c r="L413">
        <f t="shared" si="73"/>
        <v>0</v>
      </c>
      <c r="M413">
        <f t="shared" si="80"/>
        <v>1.1494467087638316E-7</v>
      </c>
      <c r="N413">
        <f t="shared" si="80"/>
        <v>1.1908309161937464E-2</v>
      </c>
      <c r="O413">
        <f t="shared" si="77"/>
        <v>8.6221310225322572E-3</v>
      </c>
      <c r="P413">
        <f t="shared" si="80"/>
        <v>4.0857783625163488</v>
      </c>
      <c r="Q413">
        <f t="shared" si="77"/>
        <v>1.4784496979283497</v>
      </c>
      <c r="R413">
        <f t="shared" si="77"/>
        <v>9.6420738662015335</v>
      </c>
      <c r="S413">
        <f t="shared" si="77"/>
        <v>9.9645061309305856</v>
      </c>
      <c r="T413">
        <f t="shared" si="78"/>
        <v>2.8284819477916709</v>
      </c>
      <c r="U413">
        <f t="shared" si="78"/>
        <v>3.4358968099909455</v>
      </c>
      <c r="V413">
        <f t="shared" si="80"/>
        <v>4.9063441225731502E-2</v>
      </c>
      <c r="W413">
        <f t="shared" si="81"/>
        <v>31.504780811718412</v>
      </c>
      <c r="X413">
        <f>E413-W413</f>
        <v>-26.072354182755682</v>
      </c>
      <c r="Y413">
        <f t="shared" si="79"/>
        <v>679.76765263105767</v>
      </c>
    </row>
    <row r="414" spans="1:25" x14ac:dyDescent="0.3">
      <c r="A414">
        <v>949.94999999998197</v>
      </c>
      <c r="B414" s="4">
        <v>118</v>
      </c>
      <c r="C414">
        <f>$AB$15*A414+$AC$15</f>
        <v>108.47321180807899</v>
      </c>
      <c r="D414">
        <f>$E$5-A414-$Z$8</f>
        <v>279.11147723744756</v>
      </c>
      <c r="E414">
        <f t="shared" si="76"/>
        <v>9.526788191921014</v>
      </c>
      <c r="F414">
        <f t="shared" si="74"/>
        <v>1.4038227118385578E-48</v>
      </c>
      <c r="G414">
        <f t="shared" si="74"/>
        <v>1.1371207401114E-35</v>
      </c>
      <c r="H414">
        <f t="shared" si="74"/>
        <v>5.1571845220776459E-26</v>
      </c>
      <c r="I414">
        <f t="shared" si="74"/>
        <v>6.8274685496353763E-19</v>
      </c>
      <c r="J414">
        <f t="shared" si="74"/>
        <v>2.6706393458720178E-12</v>
      </c>
      <c r="K414">
        <f t="shared" si="73"/>
        <v>0</v>
      </c>
      <c r="L414">
        <f t="shared" si="73"/>
        <v>0</v>
      </c>
      <c r="M414">
        <f t="shared" si="80"/>
        <v>8.0941543723976922E-8</v>
      </c>
      <c r="N414">
        <f t="shared" si="80"/>
        <v>9.7459524613055445E-3</v>
      </c>
      <c r="O414">
        <f t="shared" si="77"/>
        <v>6.8515718281997474E-3</v>
      </c>
      <c r="P414">
        <f t="shared" si="80"/>
        <v>3.7040267410424188</v>
      </c>
      <c r="Q414">
        <f t="shared" si="77"/>
        <v>1.3114823296041624</v>
      </c>
      <c r="R414">
        <f t="shared" si="77"/>
        <v>9.5941505721199825</v>
      </c>
      <c r="S414">
        <f t="shared" si="77"/>
        <v>9.6917648754287118</v>
      </c>
      <c r="T414">
        <f t="shared" si="78"/>
        <v>3.0425259733522694</v>
      </c>
      <c r="U414">
        <f t="shared" si="78"/>
        <v>3.7006001147992484</v>
      </c>
      <c r="V414">
        <f t="shared" si="80"/>
        <v>5.7533067222323729E-2</v>
      </c>
      <c r="W414">
        <f t="shared" si="81"/>
        <v>31.118681278802836</v>
      </c>
      <c r="X414">
        <f>E414-W414</f>
        <v>-21.591893086881822</v>
      </c>
      <c r="Y414">
        <f t="shared" si="79"/>
        <v>466.20984707533501</v>
      </c>
    </row>
    <row r="415" spans="1:25" x14ac:dyDescent="0.3">
      <c r="A415">
        <v>949.99999999998204</v>
      </c>
      <c r="B415" s="4">
        <v>125</v>
      </c>
      <c r="C415">
        <f>$AB$15*A415+$AC$15</f>
        <v>108.37885024512025</v>
      </c>
      <c r="D415">
        <f>$E$5-A415-$Z$8</f>
        <v>279.06147723744749</v>
      </c>
      <c r="E415">
        <f t="shared" si="76"/>
        <v>16.621149754879752</v>
      </c>
      <c r="F415">
        <f t="shared" si="74"/>
        <v>6.1196901983480733E-49</v>
      </c>
      <c r="G415">
        <f t="shared" si="74"/>
        <v>5.5513920975006471E-36</v>
      </c>
      <c r="H415">
        <f t="shared" si="74"/>
        <v>2.7910722203101573E-26</v>
      </c>
      <c r="I415">
        <f t="shared" si="74"/>
        <v>4.0279489967745574E-19</v>
      </c>
      <c r="J415">
        <f t="shared" si="74"/>
        <v>1.7335164319498673E-12</v>
      </c>
      <c r="K415">
        <f t="shared" ref="K415:L470" si="82">K$8*EXP(-(($D415-K$9)^2)/(2*K$10^2))</f>
        <v>0</v>
      </c>
      <c r="L415">
        <f t="shared" si="82"/>
        <v>0</v>
      </c>
      <c r="M415">
        <f t="shared" si="80"/>
        <v>5.6817501154068328E-8</v>
      </c>
      <c r="N415">
        <f t="shared" si="80"/>
        <v>7.9549480447691119E-3</v>
      </c>
      <c r="O415">
        <f t="shared" si="77"/>
        <v>5.4274248192384992E-3</v>
      </c>
      <c r="P415">
        <f t="shared" si="80"/>
        <v>3.3489779958885686</v>
      </c>
      <c r="Q415">
        <f t="shared" si="77"/>
        <v>1.1597018193366926</v>
      </c>
      <c r="R415">
        <f t="shared" si="77"/>
        <v>9.5209761526011771</v>
      </c>
      <c r="S415">
        <f t="shared" si="77"/>
        <v>9.3967563207594029</v>
      </c>
      <c r="T415">
        <f t="shared" si="78"/>
        <v>3.2640293025120606</v>
      </c>
      <c r="U415">
        <f t="shared" si="78"/>
        <v>3.9731248114129283</v>
      </c>
      <c r="V415">
        <f t="shared" si="80"/>
        <v>6.7284638222543061E-2</v>
      </c>
      <c r="W415">
        <f t="shared" si="81"/>
        <v>30.744233470416614</v>
      </c>
      <c r="X415">
        <f>E415-W415</f>
        <v>-14.123083715536861</v>
      </c>
      <c r="Y415">
        <f t="shared" si="79"/>
        <v>199.46149363606247</v>
      </c>
    </row>
    <row r="416" spans="1:25" x14ac:dyDescent="0.3">
      <c r="A416">
        <v>950.04999999998199</v>
      </c>
      <c r="B416" s="4">
        <v>133</v>
      </c>
      <c r="C416">
        <f>$AB$15*A416+$AC$15</f>
        <v>108.28448868216196</v>
      </c>
      <c r="D416">
        <f>$E$5-A416-$Z$8</f>
        <v>279.01147723744754</v>
      </c>
      <c r="E416">
        <f t="shared" si="76"/>
        <v>24.715511317838036</v>
      </c>
      <c r="F416">
        <f t="shared" si="74"/>
        <v>2.6598751526722171E-49</v>
      </c>
      <c r="G416">
        <f t="shared" si="74"/>
        <v>2.702165019885315E-36</v>
      </c>
      <c r="H416">
        <f t="shared" si="74"/>
        <v>1.5060664032850033E-26</v>
      </c>
      <c r="I416">
        <f t="shared" si="74"/>
        <v>2.369315305500701E-19</v>
      </c>
      <c r="J416">
        <f t="shared" si="74"/>
        <v>1.121903040477946E-12</v>
      </c>
      <c r="K416">
        <f t="shared" si="82"/>
        <v>0</v>
      </c>
      <c r="L416">
        <f t="shared" si="82"/>
        <v>0</v>
      </c>
      <c r="M416">
        <f t="shared" si="80"/>
        <v>3.9757656788659242E-8</v>
      </c>
      <c r="N416">
        <f t="shared" si="80"/>
        <v>6.4757381255002933E-3</v>
      </c>
      <c r="O416">
        <f t="shared" si="77"/>
        <v>4.2857360687689255E-3</v>
      </c>
      <c r="P416">
        <f t="shared" si="80"/>
        <v>3.0198776378846164</v>
      </c>
      <c r="Q416">
        <f t="shared" si="77"/>
        <v>1.022252633327422</v>
      </c>
      <c r="R416">
        <f t="shared" si="77"/>
        <v>9.4231324626658015</v>
      </c>
      <c r="S416">
        <f t="shared" si="77"/>
        <v>9.0819909431775603</v>
      </c>
      <c r="T416">
        <f t="shared" si="78"/>
        <v>3.4923090945203956</v>
      </c>
      <c r="U416">
        <f t="shared" si="78"/>
        <v>4.252264422418218</v>
      </c>
      <c r="V416">
        <f t="shared" si="80"/>
        <v>7.847895053929127E-2</v>
      </c>
      <c r="W416">
        <f t="shared" si="81"/>
        <v>30.381067658486355</v>
      </c>
      <c r="X416">
        <f>E416-W416</f>
        <v>-5.6655563406483189</v>
      </c>
      <c r="Y416">
        <f t="shared" si="79"/>
        <v>32.09852864906037</v>
      </c>
    </row>
    <row r="417" spans="1:25" x14ac:dyDescent="0.3">
      <c r="A417">
        <v>950.09999999998195</v>
      </c>
      <c r="B417" s="4">
        <v>129</v>
      </c>
      <c r="C417">
        <f>$AB$15*A417+$AC$15</f>
        <v>108.19012711920368</v>
      </c>
      <c r="D417">
        <f>$E$5-A417-$Z$8</f>
        <v>278.96147723744758</v>
      </c>
      <c r="E417">
        <f t="shared" si="76"/>
        <v>20.80987288079632</v>
      </c>
      <c r="F417">
        <f t="shared" si="74"/>
        <v>1.1526772205953351E-49</v>
      </c>
      <c r="G417">
        <f t="shared" si="74"/>
        <v>1.3114039129365528E-36</v>
      </c>
      <c r="H417">
        <f t="shared" si="74"/>
        <v>8.1027382484281004E-27</v>
      </c>
      <c r="I417">
        <f t="shared" si="74"/>
        <v>1.3895571071746904E-19</v>
      </c>
      <c r="J417">
        <f t="shared" si="74"/>
        <v>7.2393125967541353E-13</v>
      </c>
      <c r="K417">
        <f t="shared" si="82"/>
        <v>0</v>
      </c>
      <c r="L417">
        <f t="shared" si="82"/>
        <v>0</v>
      </c>
      <c r="M417">
        <f t="shared" si="80"/>
        <v>2.7732398722308366E-8</v>
      </c>
      <c r="N417">
        <f t="shared" si="80"/>
        <v>5.2575096637316604E-3</v>
      </c>
      <c r="O417">
        <f t="shared" si="77"/>
        <v>3.3735335401709463E-3</v>
      </c>
      <c r="P417">
        <f t="shared" si="80"/>
        <v>2.7158468115437797</v>
      </c>
      <c r="Q417">
        <f t="shared" si="77"/>
        <v>0.89825189465676269</v>
      </c>
      <c r="R417">
        <f t="shared" si="77"/>
        <v>9.3013928253939966</v>
      </c>
      <c r="S417">
        <f t="shared" si="77"/>
        <v>8.7500829204932753</v>
      </c>
      <c r="T417">
        <f t="shared" si="78"/>
        <v>3.726577627565367</v>
      </c>
      <c r="U417">
        <f t="shared" si="78"/>
        <v>4.5366609365254913</v>
      </c>
      <c r="V417">
        <f t="shared" si="80"/>
        <v>9.1291285682674292E-2</v>
      </c>
      <c r="W417">
        <f t="shared" si="81"/>
        <v>30.028735372798376</v>
      </c>
      <c r="X417">
        <f>E417-W417</f>
        <v>-9.2188624920020565</v>
      </c>
      <c r="Y417">
        <f t="shared" si="79"/>
        <v>84.987425646442361</v>
      </c>
    </row>
    <row r="418" spans="1:25" x14ac:dyDescent="0.3">
      <c r="A418">
        <v>950.14999999998201</v>
      </c>
      <c r="B418" s="4">
        <v>128</v>
      </c>
      <c r="C418">
        <f>$AB$15*A418+$AC$15</f>
        <v>108.09576555624494</v>
      </c>
      <c r="D418">
        <f>$E$5-A418-$Z$8</f>
        <v>278.91147723744751</v>
      </c>
      <c r="E418">
        <f t="shared" si="76"/>
        <v>19.904234443755058</v>
      </c>
      <c r="F418">
        <f t="shared" si="74"/>
        <v>4.98045260366618E-50</v>
      </c>
      <c r="G418">
        <f t="shared" si="74"/>
        <v>6.3456443145914982E-37</v>
      </c>
      <c r="H418">
        <f t="shared" si="74"/>
        <v>4.3464445298563417E-27</v>
      </c>
      <c r="I418">
        <f t="shared" si="74"/>
        <v>8.1253968702181111E-20</v>
      </c>
      <c r="J418">
        <f t="shared" si="74"/>
        <v>4.6575119497902034E-13</v>
      </c>
      <c r="K418">
        <f t="shared" si="82"/>
        <v>0</v>
      </c>
      <c r="L418">
        <f t="shared" si="82"/>
        <v>0</v>
      </c>
      <c r="M418">
        <f t="shared" si="80"/>
        <v>1.9283332749707725E-8</v>
      </c>
      <c r="N418">
        <f t="shared" si="80"/>
        <v>4.2570598193585217E-3</v>
      </c>
      <c r="O418">
        <f t="shared" si="77"/>
        <v>2.6471140128128349E-3</v>
      </c>
      <c r="P418">
        <f t="shared" si="80"/>
        <v>2.4359034176574319</v>
      </c>
      <c r="Q418">
        <f t="shared" si="77"/>
        <v>0.78680307819475548</v>
      </c>
      <c r="R418">
        <f t="shared" si="77"/>
        <v>9.1567118548061472</v>
      </c>
      <c r="S418">
        <f t="shared" si="77"/>
        <v>8.4037142604291706</v>
      </c>
      <c r="T418">
        <f t="shared" si="78"/>
        <v>3.9659436681121609</v>
      </c>
      <c r="U418">
        <f t="shared" si="78"/>
        <v>4.8248118877918618</v>
      </c>
      <c r="V418">
        <f t="shared" si="80"/>
        <v>0.10591179571506772</v>
      </c>
      <c r="W418">
        <f t="shared" si="81"/>
        <v>29.686704155822561</v>
      </c>
      <c r="X418">
        <f>E418-W418</f>
        <v>-9.7824697120675026</v>
      </c>
      <c r="Y418">
        <f t="shared" si="79"/>
        <v>95.696713667518054</v>
      </c>
    </row>
    <row r="419" spans="1:25" x14ac:dyDescent="0.3">
      <c r="A419">
        <v>950.19999999998197</v>
      </c>
      <c r="B419" s="4">
        <v>137</v>
      </c>
      <c r="C419">
        <f>$AB$15*A419+$AC$15</f>
        <v>108.00140399328666</v>
      </c>
      <c r="D419">
        <f>$E$5-A419-$Z$8</f>
        <v>278.86147723744756</v>
      </c>
      <c r="E419">
        <f t="shared" si="76"/>
        <v>28.998596006713342</v>
      </c>
      <c r="F419">
        <f t="shared" si="74"/>
        <v>2.1455792235304134E-50</v>
      </c>
      <c r="G419">
        <f t="shared" si="74"/>
        <v>3.0614672531602138E-37</v>
      </c>
      <c r="H419">
        <f t="shared" si="74"/>
        <v>2.324615428923351E-27</v>
      </c>
      <c r="I419">
        <f t="shared" si="74"/>
        <v>4.737262035812638E-20</v>
      </c>
      <c r="J419">
        <f t="shared" si="74"/>
        <v>2.9876193827231617E-13</v>
      </c>
      <c r="K419">
        <f t="shared" si="82"/>
        <v>0</v>
      </c>
      <c r="L419">
        <f t="shared" si="82"/>
        <v>0</v>
      </c>
      <c r="M419">
        <f t="shared" si="80"/>
        <v>1.3366101651110668E-8</v>
      </c>
      <c r="N419">
        <f t="shared" si="80"/>
        <v>3.437781716445776E-3</v>
      </c>
      <c r="O419">
        <f t="shared" si="77"/>
        <v>2.0705621279404709E-3</v>
      </c>
      <c r="P419">
        <f t="shared" si="80"/>
        <v>2.1789824441567727</v>
      </c>
      <c r="Q419">
        <f t="shared" si="77"/>
        <v>0.68700826716093977</v>
      </c>
      <c r="R419">
        <f t="shared" si="77"/>
        <v>8.990212993122336</v>
      </c>
      <c r="S419">
        <f t="shared" si="77"/>
        <v>8.045599134146908</v>
      </c>
      <c r="T419">
        <f t="shared" si="78"/>
        <v>4.2094153610113763</v>
      </c>
      <c r="U419">
        <f t="shared" si="78"/>
        <v>5.1150802717927517</v>
      </c>
      <c r="V419">
        <f t="shared" si="80"/>
        <v>0.12254573783110027</v>
      </c>
      <c r="W419">
        <f t="shared" si="81"/>
        <v>29.354352566432972</v>
      </c>
      <c r="X419">
        <f>E419-W419</f>
        <v>-0.35575655971963016</v>
      </c>
      <c r="Y419">
        <f t="shared" si="79"/>
        <v>0.12656272978354677</v>
      </c>
    </row>
    <row r="420" spans="1:25" x14ac:dyDescent="0.3">
      <c r="A420">
        <v>950.24999999998204</v>
      </c>
      <c r="B420" s="4">
        <v>135</v>
      </c>
      <c r="C420">
        <f>$AB$15*A420+$AC$15</f>
        <v>107.90704243032815</v>
      </c>
      <c r="D420">
        <f>$E$5-A420-$Z$8</f>
        <v>278.81147723744749</v>
      </c>
      <c r="E420">
        <f t="shared" si="76"/>
        <v>27.092957569671853</v>
      </c>
      <c r="F420">
        <f t="shared" ref="F420:J470" si="83">F$8*EXP(-(($D420-F$9)^2)/(2*F$10^2))</f>
        <v>9.2158403228446214E-51</v>
      </c>
      <c r="G420">
        <f t="shared" si="83"/>
        <v>1.4726452946131774E-37</v>
      </c>
      <c r="H420">
        <f t="shared" si="83"/>
        <v>1.2396033271127708E-27</v>
      </c>
      <c r="I420">
        <f t="shared" si="83"/>
        <v>2.7537523193433928E-20</v>
      </c>
      <c r="J420">
        <f t="shared" si="83"/>
        <v>1.910782264354841E-13</v>
      </c>
      <c r="K420">
        <f t="shared" si="82"/>
        <v>0</v>
      </c>
      <c r="L420">
        <f t="shared" si="82"/>
        <v>0</v>
      </c>
      <c r="M420">
        <f t="shared" si="80"/>
        <v>9.2353940075432597E-9</v>
      </c>
      <c r="N420">
        <f t="shared" si="80"/>
        <v>2.7687625595133854E-3</v>
      </c>
      <c r="O420">
        <f t="shared" si="77"/>
        <v>1.6144771019198677E-3</v>
      </c>
      <c r="P420">
        <f t="shared" si="80"/>
        <v>1.9439552762853201</v>
      </c>
      <c r="Q420">
        <f t="shared" si="77"/>
        <v>0.59797892834282684</v>
      </c>
      <c r="R420">
        <f t="shared" si="77"/>
        <v>8.8031739899407171</v>
      </c>
      <c r="S420">
        <f t="shared" si="77"/>
        <v>7.6784490688233067</v>
      </c>
      <c r="T420">
        <f t="shared" si="78"/>
        <v>4.455904694497919</v>
      </c>
      <c r="U420">
        <f t="shared" si="78"/>
        <v>5.4057072946744107</v>
      </c>
      <c r="V420">
        <f t="shared" si="80"/>
        <v>0.14141352953282288</v>
      </c>
      <c r="W420">
        <f t="shared" si="81"/>
        <v>29.030966030994342</v>
      </c>
      <c r="X420">
        <f>E420-W420</f>
        <v>-1.9380084613224895</v>
      </c>
      <c r="Y420">
        <f t="shared" si="79"/>
        <v>3.7558767961575632</v>
      </c>
    </row>
    <row r="421" spans="1:25" x14ac:dyDescent="0.3">
      <c r="A421">
        <v>950.29999999998199</v>
      </c>
      <c r="B421" s="4">
        <v>123</v>
      </c>
      <c r="C421">
        <f>$AB$15*A421+$AC$15</f>
        <v>107.81268086736986</v>
      </c>
      <c r="D421">
        <f>$E$5-A421-$Z$8</f>
        <v>278.76147723744754</v>
      </c>
      <c r="E421">
        <f t="shared" si="76"/>
        <v>15.187319132630137</v>
      </c>
      <c r="F421">
        <f t="shared" si="83"/>
        <v>3.9467532059907622E-51</v>
      </c>
      <c r="G421">
        <f t="shared" si="83"/>
        <v>7.0628719489755875E-38</v>
      </c>
      <c r="H421">
        <f t="shared" si="83"/>
        <v>6.5906612963799248E-28</v>
      </c>
      <c r="I421">
        <f t="shared" si="83"/>
        <v>1.5960150663021424E-20</v>
      </c>
      <c r="J421">
        <f t="shared" si="83"/>
        <v>1.2184614053654067E-13</v>
      </c>
      <c r="K421">
        <f t="shared" si="82"/>
        <v>0</v>
      </c>
      <c r="L421">
        <f t="shared" si="82"/>
        <v>0</v>
      </c>
      <c r="M421">
        <f t="shared" si="80"/>
        <v>6.3611275154123923E-9</v>
      </c>
      <c r="N421">
        <f t="shared" si="80"/>
        <v>2.2239857547349945E-3</v>
      </c>
      <c r="O421">
        <f t="shared" si="77"/>
        <v>1.2548838147549788E-3</v>
      </c>
      <c r="P421">
        <f t="shared" si="80"/>
        <v>1.7296477984897229</v>
      </c>
      <c r="Q421">
        <f t="shared" si="77"/>
        <v>0.51884519884285529</v>
      </c>
      <c r="R421">
        <f t="shared" si="77"/>
        <v>8.5970105857693842</v>
      </c>
      <c r="S421">
        <f t="shared" si="77"/>
        <v>7.3049396097786508</v>
      </c>
      <c r="T421">
        <f t="shared" si="78"/>
        <v>4.7042335674001459</v>
      </c>
      <c r="U421">
        <f t="shared" si="78"/>
        <v>5.6948278863224573</v>
      </c>
      <c r="V421">
        <f t="shared" si="80"/>
        <v>0.16275059475692905</v>
      </c>
      <c r="W421">
        <f t="shared" si="81"/>
        <v>28.715734117290882</v>
      </c>
      <c r="X421">
        <f>E421-W421</f>
        <v>-13.528414984660746</v>
      </c>
      <c r="Y421">
        <f t="shared" si="79"/>
        <v>183.01801199719341</v>
      </c>
    </row>
    <row r="422" spans="1:25" x14ac:dyDescent="0.3">
      <c r="A422">
        <v>950.34999999998104</v>
      </c>
      <c r="B422" s="4">
        <v>113</v>
      </c>
      <c r="C422">
        <f>$AB$15*A422+$AC$15</f>
        <v>107.71831930441317</v>
      </c>
      <c r="D422">
        <f>$E$5-A422-$Z$8</f>
        <v>278.71147723744849</v>
      </c>
      <c r="E422">
        <f t="shared" si="76"/>
        <v>5.2816806955868287</v>
      </c>
      <c r="F422">
        <f t="shared" si="83"/>
        <v>1.6852317867870806E-51</v>
      </c>
      <c r="G422">
        <f t="shared" si="83"/>
        <v>3.3773739836946787E-38</v>
      </c>
      <c r="H422">
        <f t="shared" si="83"/>
        <v>3.4937344791525918E-28</v>
      </c>
      <c r="I422">
        <f t="shared" si="83"/>
        <v>9.2228201616017845E-21</v>
      </c>
      <c r="J422">
        <f t="shared" si="83"/>
        <v>7.7468829865533515E-14</v>
      </c>
      <c r="K422">
        <f t="shared" si="82"/>
        <v>0</v>
      </c>
      <c r="L422">
        <f t="shared" si="82"/>
        <v>0</v>
      </c>
      <c r="M422">
        <f t="shared" si="80"/>
        <v>4.3675791006844916E-9</v>
      </c>
      <c r="N422">
        <f t="shared" si="80"/>
        <v>1.781628536143317E-3</v>
      </c>
      <c r="O422">
        <f t="shared" si="77"/>
        <v>9.7230641348137407E-4</v>
      </c>
      <c r="P422">
        <f t="shared" si="80"/>
        <v>1.5348571412844045</v>
      </c>
      <c r="Q422">
        <f t="shared" si="77"/>
        <v>0.44876370879358896</v>
      </c>
      <c r="R422">
        <f t="shared" si="77"/>
        <v>8.3732586911209594</v>
      </c>
      <c r="S422">
        <f t="shared" si="77"/>
        <v>6.9276790058755733</v>
      </c>
      <c r="T422">
        <f t="shared" si="78"/>
        <v>4.9531414568053851</v>
      </c>
      <c r="U422">
        <f t="shared" si="78"/>
        <v>5.9804888419241662</v>
      </c>
      <c r="V422">
        <f t="shared" si="80"/>
        <v>0.1868069708194933</v>
      </c>
      <c r="W422">
        <f t="shared" si="81"/>
        <v>28.407749755940856</v>
      </c>
      <c r="X422">
        <f>E422-W422</f>
        <v>-23.126069060354027</v>
      </c>
      <c r="Y422">
        <f t="shared" si="79"/>
        <v>534.81507018426373</v>
      </c>
    </row>
    <row r="423" spans="1:25" x14ac:dyDescent="0.3">
      <c r="A423">
        <v>950.39999999998099</v>
      </c>
      <c r="B423" s="4">
        <v>131</v>
      </c>
      <c r="C423">
        <f>$AB$15*A423+$AC$15</f>
        <v>107.62395774145466</v>
      </c>
      <c r="D423">
        <f>$E$5-A423-$Z$8</f>
        <v>278.66147723744854</v>
      </c>
      <c r="E423">
        <f t="shared" si="76"/>
        <v>23.37604225854534</v>
      </c>
      <c r="F423">
        <f t="shared" si="83"/>
        <v>7.1745382721945111E-52</v>
      </c>
      <c r="G423">
        <f t="shared" si="83"/>
        <v>1.6102437327038036E-38</v>
      </c>
      <c r="H423">
        <f t="shared" si="83"/>
        <v>1.846568578674985E-28</v>
      </c>
      <c r="I423">
        <f t="shared" si="83"/>
        <v>5.3137991688584175E-21</v>
      </c>
      <c r="J423">
        <f t="shared" si="83"/>
        <v>4.9108521325165802E-14</v>
      </c>
      <c r="K423">
        <f t="shared" si="82"/>
        <v>0</v>
      </c>
      <c r="L423">
        <f t="shared" si="82"/>
        <v>0</v>
      </c>
      <c r="M423">
        <f t="shared" si="80"/>
        <v>2.9893410177525163E-9</v>
      </c>
      <c r="N423">
        <f t="shared" si="80"/>
        <v>1.4234466365270289E-3</v>
      </c>
      <c r="O423">
        <f t="shared" si="77"/>
        <v>7.5098417835232076E-4</v>
      </c>
      <c r="P423">
        <f t="shared" si="80"/>
        <v>1.3583669658858422</v>
      </c>
      <c r="Q423">
        <f t="shared" si="77"/>
        <v>0.3869239914931572</v>
      </c>
      <c r="R423">
        <f t="shared" si="77"/>
        <v>8.1335553744910314</v>
      </c>
      <c r="S423">
        <f t="shared" si="77"/>
        <v>6.5491794039371243</v>
      </c>
      <c r="T423">
        <f t="shared" si="78"/>
        <v>5.2012946535848963</v>
      </c>
      <c r="U423">
        <f t="shared" si="78"/>
        <v>6.2606693887083509</v>
      </c>
      <c r="V423">
        <f t="shared" si="80"/>
        <v>0.21384664616566079</v>
      </c>
      <c r="W423">
        <f t="shared" si="81"/>
        <v>28.106010858070334</v>
      </c>
      <c r="X423">
        <f>E423-W423</f>
        <v>-4.7299685995249945</v>
      </c>
      <c r="Y423">
        <f t="shared" si="79"/>
        <v>22.372602952492439</v>
      </c>
    </row>
    <row r="424" spans="1:25" x14ac:dyDescent="0.3">
      <c r="A424">
        <v>950.44999999998095</v>
      </c>
      <c r="B424" s="4">
        <v>123</v>
      </c>
      <c r="C424">
        <f>$AB$15*A424+$AC$15</f>
        <v>107.52959617849638</v>
      </c>
      <c r="D424">
        <f>$E$5-A424-$Z$8</f>
        <v>278.61147723744858</v>
      </c>
      <c r="E424">
        <f t="shared" si="76"/>
        <v>15.470403821503623</v>
      </c>
      <c r="F424">
        <f t="shared" si="83"/>
        <v>3.0453899756025564E-52</v>
      </c>
      <c r="G424">
        <f t="shared" si="83"/>
        <v>7.654533429502318E-39</v>
      </c>
      <c r="H424">
        <f t="shared" si="83"/>
        <v>9.7309587024650143E-29</v>
      </c>
      <c r="I424">
        <f t="shared" si="83"/>
        <v>3.052538678176766E-21</v>
      </c>
      <c r="J424">
        <f t="shared" si="83"/>
        <v>3.1038545509341084E-14</v>
      </c>
      <c r="K424">
        <f t="shared" si="82"/>
        <v>0</v>
      </c>
      <c r="L424">
        <f t="shared" si="82"/>
        <v>0</v>
      </c>
      <c r="M424">
        <f t="shared" si="80"/>
        <v>2.039567804516136E-9</v>
      </c>
      <c r="N424">
        <f t="shared" si="80"/>
        <v>1.1342377367820626E-3</v>
      </c>
      <c r="O424">
        <f t="shared" si="77"/>
        <v>5.7821110568325427E-4</v>
      </c>
      <c r="P424">
        <f t="shared" si="80"/>
        <v>1.1989612168956718</v>
      </c>
      <c r="Q424">
        <f t="shared" si="77"/>
        <v>0.3325535547362532</v>
      </c>
      <c r="R424">
        <f t="shared" si="77"/>
        <v>7.879618987664597</v>
      </c>
      <c r="S424">
        <f t="shared" si="77"/>
        <v>6.1718309612288431</v>
      </c>
      <c r="T424">
        <f t="shared" si="78"/>
        <v>5.4472970011780015</v>
      </c>
      <c r="U424">
        <f t="shared" si="78"/>
        <v>6.5333039085027975</v>
      </c>
      <c r="V424">
        <f t="shared" si="80"/>
        <v>0.24414659973108646</v>
      </c>
      <c r="W424">
        <f t="shared" si="81"/>
        <v>27.809424680819312</v>
      </c>
      <c r="X424">
        <f>E424-W424</f>
        <v>-12.339020859315688</v>
      </c>
      <c r="Y424">
        <f t="shared" si="79"/>
        <v>152.25143576662768</v>
      </c>
    </row>
    <row r="425" spans="1:25" x14ac:dyDescent="0.3">
      <c r="A425">
        <v>950.49999999998101</v>
      </c>
      <c r="B425" s="4">
        <v>121</v>
      </c>
      <c r="C425">
        <f>$AB$15*A425+$AC$15</f>
        <v>107.43523461553787</v>
      </c>
      <c r="D425">
        <f>$E$5-A425-$Z$8</f>
        <v>278.56147723744851</v>
      </c>
      <c r="E425">
        <f t="shared" si="76"/>
        <v>13.564765384462135</v>
      </c>
      <c r="F425">
        <f t="shared" si="83"/>
        <v>1.288862280029355E-52</v>
      </c>
      <c r="G425">
        <f t="shared" si="83"/>
        <v>3.6279431529367442E-39</v>
      </c>
      <c r="H425">
        <f t="shared" si="83"/>
        <v>5.112819492776864E-29</v>
      </c>
      <c r="I425">
        <f t="shared" si="83"/>
        <v>1.7483640069546115E-21</v>
      </c>
      <c r="J425">
        <f t="shared" si="83"/>
        <v>1.9559624294848258E-14</v>
      </c>
      <c r="K425">
        <f t="shared" si="82"/>
        <v>0</v>
      </c>
      <c r="L425">
        <f t="shared" si="82"/>
        <v>0</v>
      </c>
      <c r="M425">
        <f t="shared" si="80"/>
        <v>1.3871672881629183E-9</v>
      </c>
      <c r="N425">
        <f t="shared" si="80"/>
        <v>9.0137574132912563E-4</v>
      </c>
      <c r="O425">
        <f t="shared" si="77"/>
        <v>4.4378240030372001E-4</v>
      </c>
      <c r="P425">
        <f t="shared" si="80"/>
        <v>1.0554363079179354</v>
      </c>
      <c r="Q425">
        <f t="shared" si="77"/>
        <v>0.28492170470612882</v>
      </c>
      <c r="R425">
        <f t="shared" si="77"/>
        <v>7.6132287644457142</v>
      </c>
      <c r="S425">
        <f t="shared" si="77"/>
        <v>5.797879201703898</v>
      </c>
      <c r="T425">
        <f t="shared" si="78"/>
        <v>5.689702040887294</v>
      </c>
      <c r="U425">
        <f t="shared" si="78"/>
        <v>6.7963064842836074</v>
      </c>
      <c r="V425">
        <f t="shared" si="80"/>
        <v>0.27799551435578124</v>
      </c>
      <c r="W425">
        <f t="shared" si="81"/>
        <v>27.516815177829177</v>
      </c>
      <c r="X425">
        <f>E425-W425</f>
        <v>-13.952049793367042</v>
      </c>
      <c r="Y425">
        <f t="shared" si="79"/>
        <v>194.65969343659333</v>
      </c>
    </row>
    <row r="426" spans="1:25" x14ac:dyDescent="0.3">
      <c r="A426">
        <v>950.54999999998097</v>
      </c>
      <c r="B426" s="4">
        <v>101</v>
      </c>
      <c r="C426">
        <f>$AB$15*A426+$AC$15</f>
        <v>107.34087305257935</v>
      </c>
      <c r="D426">
        <f>$E$5-A426-$Z$8</f>
        <v>278.51147723744856</v>
      </c>
      <c r="E426">
        <f t="shared" si="76"/>
        <v>-6.3408730525793544</v>
      </c>
      <c r="F426">
        <f t="shared" si="83"/>
        <v>5.4385704218929449E-53</v>
      </c>
      <c r="G426">
        <f t="shared" si="83"/>
        <v>1.7144185827145292E-39</v>
      </c>
      <c r="H426">
        <f t="shared" si="83"/>
        <v>2.6784277377834854E-29</v>
      </c>
      <c r="I426">
        <f t="shared" si="83"/>
        <v>9.9842898796044202E-22</v>
      </c>
      <c r="J426">
        <f t="shared" si="83"/>
        <v>1.2289502381526634E-14</v>
      </c>
      <c r="K426">
        <f t="shared" si="82"/>
        <v>0</v>
      </c>
      <c r="L426">
        <f t="shared" si="82"/>
        <v>0</v>
      </c>
      <c r="M426">
        <f t="shared" si="80"/>
        <v>9.4047560376770769E-10</v>
      </c>
      <c r="N426">
        <f t="shared" si="80"/>
        <v>7.1440833120115909E-4</v>
      </c>
      <c r="O426">
        <f t="shared" si="77"/>
        <v>3.3953279238604011E-4</v>
      </c>
      <c r="P426">
        <f t="shared" si="80"/>
        <v>0.92661173663681062</v>
      </c>
      <c r="Q426">
        <f t="shared" si="77"/>
        <v>0.24334222694961363</v>
      </c>
      <c r="R426">
        <f t="shared" si="77"/>
        <v>7.3362042295627719</v>
      </c>
      <c r="S426">
        <f t="shared" si="77"/>
        <v>5.4294058551275244</v>
      </c>
      <c r="T426">
        <f t="shared" si="78"/>
        <v>5.9270264348952768</v>
      </c>
      <c r="U426">
        <f t="shared" si="78"/>
        <v>7.0475968814988983</v>
      </c>
      <c r="V426">
        <f t="shared" si="80"/>
        <v>0.31569213916352479</v>
      </c>
      <c r="W426">
        <f t="shared" si="81"/>
        <v>27.226933445898492</v>
      </c>
      <c r="X426">
        <f>E426-W426</f>
        <v>-33.56780649847785</v>
      </c>
      <c r="Y426">
        <f t="shared" si="79"/>
        <v>1126.7976331192517</v>
      </c>
    </row>
    <row r="427" spans="1:25" x14ac:dyDescent="0.3">
      <c r="A427">
        <v>950.59999999998104</v>
      </c>
      <c r="B427" s="4">
        <v>119</v>
      </c>
      <c r="C427">
        <f>$AB$15*A427+$AC$15</f>
        <v>107.24651148962084</v>
      </c>
      <c r="D427">
        <f>$E$5-A427-$Z$8</f>
        <v>278.46147723744849</v>
      </c>
      <c r="E427">
        <f t="shared" si="76"/>
        <v>11.753488510379157</v>
      </c>
      <c r="F427">
        <f t="shared" si="83"/>
        <v>2.2881139125186666E-53</v>
      </c>
      <c r="G427">
        <f t="shared" si="83"/>
        <v>8.0777033556088908E-40</v>
      </c>
      <c r="H427">
        <f t="shared" si="83"/>
        <v>1.3989881961841121E-29</v>
      </c>
      <c r="I427">
        <f t="shared" si="83"/>
        <v>5.6848256381487738E-22</v>
      </c>
      <c r="J427">
        <f t="shared" si="83"/>
        <v>7.6987945527021442E-15</v>
      </c>
      <c r="K427">
        <f t="shared" si="82"/>
        <v>0</v>
      </c>
      <c r="L427">
        <f t="shared" si="82"/>
        <v>0</v>
      </c>
      <c r="M427">
        <f t="shared" si="80"/>
        <v>6.3561514133916424E-10</v>
      </c>
      <c r="N427">
        <f t="shared" si="80"/>
        <v>5.6471071300098709E-4</v>
      </c>
      <c r="O427">
        <f t="shared" si="77"/>
        <v>2.5895325836369315E-4</v>
      </c>
      <c r="P427">
        <f t="shared" si="80"/>
        <v>0.81133915376957666</v>
      </c>
      <c r="Q427">
        <f t="shared" si="77"/>
        <v>0.20717503779270791</v>
      </c>
      <c r="R427">
        <f t="shared" si="77"/>
        <v>7.0503847478326751</v>
      </c>
      <c r="S427">
        <f t="shared" si="77"/>
        <v>5.06831333009759</v>
      </c>
      <c r="T427">
        <f t="shared" si="78"/>
        <v>6.1577645076528595</v>
      </c>
      <c r="U427">
        <f t="shared" si="78"/>
        <v>7.2851275252047918</v>
      </c>
      <c r="V427">
        <f t="shared" si="80"/>
        <v>0.35754327925014495</v>
      </c>
      <c r="W427">
        <f t="shared" si="81"/>
        <v>26.938471246207335</v>
      </c>
      <c r="X427">
        <f>E427-W427</f>
        <v>-15.184982735828179</v>
      </c>
      <c r="Y427">
        <f t="shared" si="79"/>
        <v>230.58370068739984</v>
      </c>
    </row>
    <row r="428" spans="1:25" x14ac:dyDescent="0.3">
      <c r="A428">
        <v>950.64999999998099</v>
      </c>
      <c r="B428" s="4">
        <v>117</v>
      </c>
      <c r="C428">
        <f>$AB$15*A428+$AC$15</f>
        <v>107.15214992666256</v>
      </c>
      <c r="D428">
        <f>$E$5-A428-$Z$8</f>
        <v>278.41147723744854</v>
      </c>
      <c r="E428">
        <f t="shared" si="76"/>
        <v>9.8478500733374403</v>
      </c>
      <c r="F428">
        <f t="shared" si="83"/>
        <v>9.5980977777324492E-54</v>
      </c>
      <c r="G428">
        <f t="shared" si="83"/>
        <v>3.794666188517121E-40</v>
      </c>
      <c r="H428">
        <f t="shared" si="83"/>
        <v>7.2855578201745465E-30</v>
      </c>
      <c r="I428">
        <f t="shared" si="83"/>
        <v>3.2272436775426722E-22</v>
      </c>
      <c r="J428">
        <f t="shared" si="83"/>
        <v>4.8086792030804372E-15</v>
      </c>
      <c r="K428">
        <f t="shared" si="82"/>
        <v>0</v>
      </c>
      <c r="L428">
        <f t="shared" si="82"/>
        <v>0</v>
      </c>
      <c r="M428">
        <f t="shared" si="80"/>
        <v>4.2822196362675312E-10</v>
      </c>
      <c r="N428">
        <f t="shared" si="80"/>
        <v>4.4518898911846048E-4</v>
      </c>
      <c r="O428">
        <f t="shared" si="77"/>
        <v>1.9687430560730133E-4</v>
      </c>
      <c r="P428">
        <f t="shared" si="80"/>
        <v>0.7085099345523771</v>
      </c>
      <c r="Q428">
        <f t="shared" si="77"/>
        <v>0.17582692454230039</v>
      </c>
      <c r="R428">
        <f t="shared" si="77"/>
        <v>6.7576095304297743</v>
      </c>
      <c r="S428">
        <f t="shared" si="77"/>
        <v>4.7163128854898062</v>
      </c>
      <c r="T428">
        <f t="shared" si="78"/>
        <v>6.380403717596832</v>
      </c>
      <c r="U428">
        <f t="shared" si="78"/>
        <v>7.50691099324077</v>
      </c>
      <c r="V428">
        <f t="shared" si="80"/>
        <v>0.40386139541417604</v>
      </c>
      <c r="W428">
        <f t="shared" si="81"/>
        <v>26.650077444988987</v>
      </c>
      <c r="X428">
        <f>E428-W428</f>
        <v>-16.802227371651547</v>
      </c>
      <c r="Y428">
        <f t="shared" si="79"/>
        <v>282.31484464867646</v>
      </c>
    </row>
    <row r="429" spans="1:25" x14ac:dyDescent="0.3">
      <c r="A429">
        <v>950.69999999998095</v>
      </c>
      <c r="B429" s="4">
        <v>119</v>
      </c>
      <c r="C429">
        <f>$AB$15*A429+$AC$15</f>
        <v>107.05778836370405</v>
      </c>
      <c r="D429">
        <f>$E$5-A429-$Z$8</f>
        <v>278.36147723744858</v>
      </c>
      <c r="E429">
        <f t="shared" si="76"/>
        <v>11.942211636295951</v>
      </c>
      <c r="F429">
        <f t="shared" si="83"/>
        <v>4.0142770328851367E-54</v>
      </c>
      <c r="G429">
        <f t="shared" si="83"/>
        <v>1.7773538440748264E-40</v>
      </c>
      <c r="H429">
        <f t="shared" si="83"/>
        <v>3.7829117590626435E-30</v>
      </c>
      <c r="I429">
        <f t="shared" si="83"/>
        <v>1.8266738484318855E-22</v>
      </c>
      <c r="J429">
        <f t="shared" si="83"/>
        <v>2.9946324277308052E-15</v>
      </c>
      <c r="K429">
        <f t="shared" si="82"/>
        <v>0</v>
      </c>
      <c r="L429">
        <f t="shared" si="82"/>
        <v>0</v>
      </c>
      <c r="M429">
        <f t="shared" si="80"/>
        <v>2.8758858730655466E-10</v>
      </c>
      <c r="N429">
        <f t="shared" si="80"/>
        <v>3.5002710291102935E-4</v>
      </c>
      <c r="O429">
        <f t="shared" si="77"/>
        <v>1.4920545559439179E-4</v>
      </c>
      <c r="P429">
        <f t="shared" si="80"/>
        <v>0.61706132173402817</v>
      </c>
      <c r="Q429">
        <f t="shared" si="77"/>
        <v>0.14875149431682222</v>
      </c>
      <c r="R429">
        <f t="shared" si="77"/>
        <v>6.4596983955877514</v>
      </c>
      <c r="S429">
        <f t="shared" si="77"/>
        <v>4.3749164818919075</v>
      </c>
      <c r="T429">
        <f t="shared" si="78"/>
        <v>6.5934408453722337</v>
      </c>
      <c r="U429">
        <f t="shared" si="78"/>
        <v>7.7110475156339993</v>
      </c>
      <c r="V429">
        <f t="shared" si="80"/>
        <v>0.45496180206622205</v>
      </c>
      <c r="W429">
        <f t="shared" si="81"/>
        <v>26.360377089449063</v>
      </c>
      <c r="X429">
        <f>E429-W429</f>
        <v>-14.418165453153112</v>
      </c>
      <c r="Y429">
        <f t="shared" si="79"/>
        <v>207.88349503449788</v>
      </c>
    </row>
    <row r="430" spans="1:25" x14ac:dyDescent="0.3">
      <c r="A430">
        <v>950.74999999998101</v>
      </c>
      <c r="B430" s="4">
        <v>123</v>
      </c>
      <c r="C430">
        <f>$AB$15*A430+$AC$15</f>
        <v>106.96342680074554</v>
      </c>
      <c r="D430">
        <f>$E$5-A430-$Z$8</f>
        <v>278.31147723744851</v>
      </c>
      <c r="E430">
        <f t="shared" si="76"/>
        <v>16.036573199254462</v>
      </c>
      <c r="F430">
        <f t="shared" si="83"/>
        <v>1.6739564465161491E-54</v>
      </c>
      <c r="G430">
        <f t="shared" si="83"/>
        <v>8.3002058017788366E-41</v>
      </c>
      <c r="H430">
        <f t="shared" si="83"/>
        <v>1.9584128742433034E-30</v>
      </c>
      <c r="I430">
        <f t="shared" si="83"/>
        <v>1.0308723865478394E-22</v>
      </c>
      <c r="J430">
        <f t="shared" si="83"/>
        <v>1.8594130879792798E-15</v>
      </c>
      <c r="K430">
        <f t="shared" si="82"/>
        <v>0</v>
      </c>
      <c r="L430">
        <f t="shared" si="82"/>
        <v>0</v>
      </c>
      <c r="M430">
        <f t="shared" si="80"/>
        <v>1.9253175108722388E-10</v>
      </c>
      <c r="N430">
        <f t="shared" si="80"/>
        <v>2.7447184648283536E-4</v>
      </c>
      <c r="O430">
        <f t="shared" si="77"/>
        <v>1.1272191838969598E-4</v>
      </c>
      <c r="P430">
        <f t="shared" si="80"/>
        <v>0.53598122555049288</v>
      </c>
      <c r="Q430">
        <f t="shared" si="77"/>
        <v>0.12544844984875128</v>
      </c>
      <c r="R430">
        <f t="shared" si="77"/>
        <v>6.1584335561060497</v>
      </c>
      <c r="S430">
        <f t="shared" si="77"/>
        <v>4.0454322174335937</v>
      </c>
      <c r="T430">
        <f t="shared" si="78"/>
        <v>6.7953986624658977</v>
      </c>
      <c r="U430">
        <f t="shared" si="78"/>
        <v>7.8957519522692232</v>
      </c>
      <c r="V430">
        <f t="shared" si="80"/>
        <v>0.51115945784638472</v>
      </c>
      <c r="W430">
        <f t="shared" si="81"/>
        <v>26.0679927154778</v>
      </c>
      <c r="X430">
        <f>E430-W430</f>
        <v>-10.031419516223337</v>
      </c>
      <c r="Y430">
        <f t="shared" si="79"/>
        <v>100.62937751046645</v>
      </c>
    </row>
    <row r="431" spans="1:25" x14ac:dyDescent="0.3">
      <c r="A431">
        <v>950.79999999998097</v>
      </c>
      <c r="B431" s="4">
        <v>119</v>
      </c>
      <c r="C431">
        <f>$AB$15*A431+$AC$15</f>
        <v>106.86906523778725</v>
      </c>
      <c r="D431">
        <f>$E$5-A431-$Z$8</f>
        <v>278.26147723744856</v>
      </c>
      <c r="E431">
        <f t="shared" si="76"/>
        <v>12.130934762212746</v>
      </c>
      <c r="F431">
        <f t="shared" si="83"/>
        <v>6.9597815827586267E-55</v>
      </c>
      <c r="G431">
        <f t="shared" si="83"/>
        <v>3.8647238420256663E-41</v>
      </c>
      <c r="H431">
        <f t="shared" si="83"/>
        <v>1.0108738048208195E-30</v>
      </c>
      <c r="I431">
        <f t="shared" si="83"/>
        <v>5.8004734675746932E-23</v>
      </c>
      <c r="J431">
        <f t="shared" si="83"/>
        <v>1.1511260621483966E-15</v>
      </c>
      <c r="K431">
        <f t="shared" si="82"/>
        <v>0</v>
      </c>
      <c r="L431">
        <f t="shared" si="82"/>
        <v>0</v>
      </c>
      <c r="M431">
        <f t="shared" si="80"/>
        <v>1.284875590176988E-10</v>
      </c>
      <c r="N431">
        <f t="shared" si="80"/>
        <v>2.1465094558307588E-4</v>
      </c>
      <c r="O431">
        <f t="shared" si="77"/>
        <v>8.4890686173700076E-5</v>
      </c>
      <c r="P431">
        <f t="shared" si="80"/>
        <v>0.46431177887136565</v>
      </c>
      <c r="Q431">
        <f t="shared" si="77"/>
        <v>0.10546230656604773</v>
      </c>
      <c r="R431">
        <f t="shared" si="77"/>
        <v>5.8555426763011393</v>
      </c>
      <c r="S431">
        <f t="shared" si="77"/>
        <v>3.7289631826349576</v>
      </c>
      <c r="T431">
        <f t="shared" si="78"/>
        <v>6.9848428261996984</v>
      </c>
      <c r="U431">
        <f t="shared" si="78"/>
        <v>8.0593797156554299</v>
      </c>
      <c r="V431">
        <f t="shared" si="80"/>
        <v>0.57276535085047875</v>
      </c>
      <c r="W431">
        <f t="shared" si="81"/>
        <v>25.771567378839361</v>
      </c>
      <c r="X431">
        <f>E431-W431</f>
        <v>-13.640632616626615</v>
      </c>
      <c r="Y431">
        <f t="shared" si="79"/>
        <v>186.06685818177786</v>
      </c>
    </row>
    <row r="432" spans="1:25" x14ac:dyDescent="0.3">
      <c r="A432">
        <v>950.84999999998104</v>
      </c>
      <c r="B432" s="4">
        <v>121</v>
      </c>
      <c r="C432">
        <f>$AB$15*A432+$AC$15</f>
        <v>106.77470367482874</v>
      </c>
      <c r="D432">
        <f>$E$5-A432-$Z$8</f>
        <v>278.21147723744849</v>
      </c>
      <c r="E432">
        <f t="shared" si="76"/>
        <v>14.225296325171257</v>
      </c>
      <c r="F432">
        <f t="shared" si="83"/>
        <v>2.8851055714510879E-55</v>
      </c>
      <c r="G432">
        <f t="shared" si="83"/>
        <v>1.7941663815013315E-41</v>
      </c>
      <c r="H432">
        <f t="shared" si="83"/>
        <v>5.2024063675586013E-31</v>
      </c>
      <c r="I432">
        <f t="shared" si="83"/>
        <v>3.2541429378037715E-23</v>
      </c>
      <c r="J432">
        <f t="shared" si="83"/>
        <v>7.105334572604398E-16</v>
      </c>
      <c r="K432">
        <f t="shared" si="82"/>
        <v>0</v>
      </c>
      <c r="L432">
        <f t="shared" si="82"/>
        <v>0</v>
      </c>
      <c r="M432">
        <f t="shared" si="80"/>
        <v>8.5476710584482899E-11</v>
      </c>
      <c r="N432">
        <f t="shared" si="80"/>
        <v>1.6741974626902436E-4</v>
      </c>
      <c r="O432">
        <f t="shared" si="77"/>
        <v>6.372938407151202E-5</v>
      </c>
      <c r="P432">
        <f t="shared" si="80"/>
        <v>0.4011517548732495</v>
      </c>
      <c r="Q432">
        <f t="shared" si="77"/>
        <v>8.8380659183906404E-2</v>
      </c>
      <c r="R432">
        <f t="shared" si="77"/>
        <v>5.5526834075019877</v>
      </c>
      <c r="S432">
        <f t="shared" si="77"/>
        <v>3.4264095079931542</v>
      </c>
      <c r="T432">
        <f t="shared" si="78"/>
        <v>7.1603987339152573</v>
      </c>
      <c r="U432">
        <f t="shared" si="78"/>
        <v>8.2004511138503791</v>
      </c>
      <c r="V432">
        <f t="shared" si="80"/>
        <v>0.64008248864476402</v>
      </c>
      <c r="W432">
        <f t="shared" si="81"/>
        <v>25.469788815178518</v>
      </c>
      <c r="X432">
        <f>E432-W432</f>
        <v>-11.244492490007261</v>
      </c>
      <c r="Y432">
        <f t="shared" si="79"/>
        <v>126.43861135782969</v>
      </c>
    </row>
    <row r="433" spans="1:25" x14ac:dyDescent="0.3">
      <c r="A433">
        <v>950.89999999998099</v>
      </c>
      <c r="B433" s="4">
        <v>113</v>
      </c>
      <c r="C433">
        <f>$AB$15*A433+$AC$15</f>
        <v>106.68034211187023</v>
      </c>
      <c r="D433">
        <f>$E$5-A433-$Z$8</f>
        <v>278.16147723744854</v>
      </c>
      <c r="E433">
        <f t="shared" si="76"/>
        <v>6.3196578881297683</v>
      </c>
      <c r="F433">
        <f t="shared" si="83"/>
        <v>1.1924562416315203E-55</v>
      </c>
      <c r="G433">
        <f t="shared" si="83"/>
        <v>8.3046552018063485E-42</v>
      </c>
      <c r="H433">
        <f t="shared" si="83"/>
        <v>2.669477380105751E-31</v>
      </c>
      <c r="I433">
        <f t="shared" si="83"/>
        <v>1.8202223759198862E-23</v>
      </c>
      <c r="J433">
        <f t="shared" si="83"/>
        <v>4.3728121516206896E-16</v>
      </c>
      <c r="K433">
        <f t="shared" si="82"/>
        <v>0</v>
      </c>
      <c r="L433">
        <f t="shared" si="82"/>
        <v>0</v>
      </c>
      <c r="M433">
        <f t="shared" si="80"/>
        <v>5.6684266014171826E-11</v>
      </c>
      <c r="N433">
        <f t="shared" si="80"/>
        <v>1.3023251401199154E-4</v>
      </c>
      <c r="O433">
        <f t="shared" si="77"/>
        <v>4.7692205076905541E-5</v>
      </c>
      <c r="P433">
        <f t="shared" si="80"/>
        <v>0.34565796044452812</v>
      </c>
      <c r="Q433">
        <f t="shared" si="77"/>
        <v>7.3832098389051762E-2</v>
      </c>
      <c r="R433">
        <f t="shared" si="77"/>
        <v>5.2514295747925956</v>
      </c>
      <c r="S433">
        <f t="shared" si="77"/>
        <v>3.1384733270319334</v>
      </c>
      <c r="T433">
        <f t="shared" si="78"/>
        <v>7.3207680614018278</v>
      </c>
      <c r="U433">
        <f t="shared" si="78"/>
        <v>8.317673610433804</v>
      </c>
      <c r="V433">
        <f t="shared" si="80"/>
        <v>0.71340151233728177</v>
      </c>
      <c r="W433">
        <f t="shared" si="81"/>
        <v>25.161414069606796</v>
      </c>
      <c r="X433">
        <f>E433-W433</f>
        <v>-18.841756181477027</v>
      </c>
      <c r="Y433">
        <f t="shared" si="79"/>
        <v>355.01177600222775</v>
      </c>
    </row>
    <row r="434" spans="1:25" x14ac:dyDescent="0.3">
      <c r="A434">
        <v>950.94999999998095</v>
      </c>
      <c r="B434" s="4">
        <v>119</v>
      </c>
      <c r="C434">
        <f>$AB$15*A434+$AC$15</f>
        <v>106.58598054891195</v>
      </c>
      <c r="D434">
        <f>$E$5-A434-$Z$8</f>
        <v>278.11147723744858</v>
      </c>
      <c r="E434">
        <f t="shared" si="76"/>
        <v>12.414019451088052</v>
      </c>
      <c r="F434">
        <f t="shared" si="83"/>
        <v>4.9140303626745595E-56</v>
      </c>
      <c r="G434">
        <f t="shared" si="83"/>
        <v>3.8326145114955633E-42</v>
      </c>
      <c r="H434">
        <f t="shared" si="83"/>
        <v>1.365723745883284E-31</v>
      </c>
      <c r="I434">
        <f t="shared" si="83"/>
        <v>1.015142277203654E-23</v>
      </c>
      <c r="J434">
        <f t="shared" si="83"/>
        <v>2.6831920132616529E-16</v>
      </c>
      <c r="K434">
        <f t="shared" si="82"/>
        <v>0</v>
      </c>
      <c r="L434">
        <f t="shared" si="82"/>
        <v>0</v>
      </c>
      <c r="M434">
        <f t="shared" si="80"/>
        <v>3.7471860674198316E-11</v>
      </c>
      <c r="N434">
        <f t="shared" si="80"/>
        <v>1.0103481267329846E-4</v>
      </c>
      <c r="O434">
        <f t="shared" si="77"/>
        <v>3.5578127636995256E-5</v>
      </c>
      <c r="P434">
        <f t="shared" si="80"/>
        <v>0.29704572134427504</v>
      </c>
      <c r="Q434">
        <f t="shared" si="77"/>
        <v>6.1483869414593863E-2</v>
      </c>
      <c r="R434">
        <f t="shared" si="77"/>
        <v>4.9532591493482219</v>
      </c>
      <c r="S434">
        <f t="shared" si="77"/>
        <v>2.865666337024519</v>
      </c>
      <c r="T434">
        <f t="shared" si="78"/>
        <v>7.4647447085881282</v>
      </c>
      <c r="U434">
        <f t="shared" si="78"/>
        <v>8.4099615336144709</v>
      </c>
      <c r="V434">
        <f t="shared" si="80"/>
        <v>0.79299596376043668</v>
      </c>
      <c r="W434">
        <f t="shared" si="81"/>
        <v>24.84529389607243</v>
      </c>
      <c r="X434">
        <f>E434-W434</f>
        <v>-12.431274444984378</v>
      </c>
      <c r="Y434">
        <f t="shared" si="79"/>
        <v>154.53658432652168</v>
      </c>
    </row>
    <row r="435" spans="1:25" x14ac:dyDescent="0.3">
      <c r="A435">
        <v>950.99999999998101</v>
      </c>
      <c r="B435" s="4">
        <v>121</v>
      </c>
      <c r="C435">
        <f>$AB$15*A435+$AC$15</f>
        <v>106.49161898595344</v>
      </c>
      <c r="D435">
        <f>$E$5-A435-$Z$8</f>
        <v>278.06147723744851</v>
      </c>
      <c r="E435">
        <f t="shared" si="76"/>
        <v>14.508381014046563</v>
      </c>
      <c r="F435">
        <f t="shared" si="83"/>
        <v>2.0190536667211656E-56</v>
      </c>
      <c r="G435">
        <f t="shared" si="83"/>
        <v>1.7635318848786831E-42</v>
      </c>
      <c r="H435">
        <f t="shared" si="83"/>
        <v>6.9664916138853061E-32</v>
      </c>
      <c r="I435">
        <f t="shared" si="83"/>
        <v>5.6447410539776019E-24</v>
      </c>
      <c r="J435">
        <f t="shared" si="83"/>
        <v>1.6415621376227757E-16</v>
      </c>
      <c r="K435">
        <f t="shared" si="82"/>
        <v>0</v>
      </c>
      <c r="L435">
        <f t="shared" si="82"/>
        <v>0</v>
      </c>
      <c r="M435">
        <f t="shared" si="80"/>
        <v>2.4693121552434181E-11</v>
      </c>
      <c r="N435">
        <f t="shared" si="80"/>
        <v>7.8173854895555956E-5</v>
      </c>
      <c r="O435">
        <f t="shared" si="77"/>
        <v>2.6457376608306448E-5</v>
      </c>
      <c r="P435">
        <f t="shared" si="80"/>
        <v>0.25458857529346618</v>
      </c>
      <c r="Q435">
        <f t="shared" si="77"/>
        <v>5.1039354799881774E-2</v>
      </c>
      <c r="R435">
        <f t="shared" si="77"/>
        <v>4.6595441015203853</v>
      </c>
      <c r="S435">
        <f t="shared" si="77"/>
        <v>2.6083196100039938</v>
      </c>
      <c r="T435">
        <f t="shared" si="78"/>
        <v>7.5912298793672699</v>
      </c>
      <c r="U435">
        <f t="shared" si="78"/>
        <v>8.4764528143316209</v>
      </c>
      <c r="V435">
        <f t="shared" si="80"/>
        <v>0.87911724511142819</v>
      </c>
      <c r="W435">
        <f t="shared" si="81"/>
        <v>24.520396211684243</v>
      </c>
      <c r="X435">
        <f>E435-W435</f>
        <v>-10.01201519763768</v>
      </c>
      <c r="Y435">
        <f t="shared" si="79"/>
        <v>100.24044831772788</v>
      </c>
    </row>
    <row r="436" spans="1:25" x14ac:dyDescent="0.3">
      <c r="A436">
        <v>951.04999999998097</v>
      </c>
      <c r="B436" s="4">
        <v>115</v>
      </c>
      <c r="C436">
        <f>$AB$15*A436+$AC$15</f>
        <v>106.39725742299493</v>
      </c>
      <c r="D436">
        <f>$E$5-A436-$Z$8</f>
        <v>278.01147723744856</v>
      </c>
      <c r="E436">
        <f t="shared" si="76"/>
        <v>8.6027425770050741</v>
      </c>
      <c r="F436">
        <f t="shared" si="83"/>
        <v>8.271276376193641E-57</v>
      </c>
      <c r="G436">
        <f t="shared" si="83"/>
        <v>8.0907006972269427E-43</v>
      </c>
      <c r="H436">
        <f t="shared" si="83"/>
        <v>3.5430723392994564E-32</v>
      </c>
      <c r="I436">
        <f t="shared" si="83"/>
        <v>3.1295059068261949E-24</v>
      </c>
      <c r="J436">
        <f t="shared" si="83"/>
        <v>1.0013307274472012E-16</v>
      </c>
      <c r="K436">
        <f t="shared" si="82"/>
        <v>0</v>
      </c>
      <c r="L436">
        <f t="shared" si="82"/>
        <v>0</v>
      </c>
      <c r="M436">
        <f t="shared" si="80"/>
        <v>1.6220892058745431E-11</v>
      </c>
      <c r="N436">
        <f t="shared" si="80"/>
        <v>6.0324105045885131E-5</v>
      </c>
      <c r="O436">
        <f t="shared" si="77"/>
        <v>1.9612749179404038E-5</v>
      </c>
      <c r="P436">
        <f t="shared" si="80"/>
        <v>0.21761728699430652</v>
      </c>
      <c r="Q436">
        <f t="shared" si="77"/>
        <v>4.2235453760604717E-2</v>
      </c>
      <c r="R436">
        <f t="shared" si="77"/>
        <v>4.3715421906232805</v>
      </c>
      <c r="S436">
        <f t="shared" si="77"/>
        <v>2.366595287795846</v>
      </c>
      <c r="T436">
        <f t="shared" si="78"/>
        <v>7.6992460323007137</v>
      </c>
      <c r="U436">
        <f t="shared" si="78"/>
        <v>8.5165223925178868</v>
      </c>
      <c r="V436">
        <f t="shared" si="80"/>
        <v>0.97198932102319102</v>
      </c>
      <c r="W436">
        <f t="shared" si="81"/>
        <v>24.185827901886274</v>
      </c>
      <c r="X436">
        <f>E436-W436</f>
        <v>-15.5830853248812</v>
      </c>
      <c r="Y436">
        <f t="shared" si="79"/>
        <v>242.83254824252782</v>
      </c>
    </row>
    <row r="437" spans="1:25" x14ac:dyDescent="0.3">
      <c r="A437">
        <v>951.09999999998104</v>
      </c>
      <c r="B437" s="4">
        <v>139</v>
      </c>
      <c r="C437">
        <f>$AB$15*A437+$AC$15</f>
        <v>106.30289586003641</v>
      </c>
      <c r="D437">
        <f>$E$5-A437-$Z$8</f>
        <v>277.96147723744849</v>
      </c>
      <c r="E437">
        <f t="shared" si="76"/>
        <v>32.697104139963585</v>
      </c>
      <c r="F437">
        <f t="shared" si="83"/>
        <v>3.3784060423391261E-57</v>
      </c>
      <c r="G437">
        <f t="shared" si="83"/>
        <v>3.7008680182895109E-43</v>
      </c>
      <c r="H437">
        <f t="shared" si="83"/>
        <v>1.7966379253514432E-32</v>
      </c>
      <c r="I437">
        <f t="shared" si="83"/>
        <v>1.7299046655736251E-24</v>
      </c>
      <c r="J437">
        <f t="shared" si="83"/>
        <v>6.0899314329453662E-17</v>
      </c>
      <c r="K437">
        <f t="shared" si="82"/>
        <v>0</v>
      </c>
      <c r="L437">
        <f t="shared" si="82"/>
        <v>0</v>
      </c>
      <c r="M437">
        <f t="shared" si="80"/>
        <v>1.0621882155849035E-11</v>
      </c>
      <c r="N437">
        <f t="shared" si="80"/>
        <v>4.6425770285261543E-5</v>
      </c>
      <c r="O437">
        <f t="shared" si="77"/>
        <v>1.4492996047727012E-5</v>
      </c>
      <c r="P437">
        <f t="shared" si="80"/>
        <v>0.18551829494157721</v>
      </c>
      <c r="Q437">
        <f t="shared" si="77"/>
        <v>3.4839920680331211E-2</v>
      </c>
      <c r="R437">
        <f t="shared" si="77"/>
        <v>4.0903907091586209</v>
      </c>
      <c r="S437">
        <f t="shared" si="77"/>
        <v>2.1404997863603357</v>
      </c>
      <c r="T437">
        <f t="shared" si="78"/>
        <v>7.7879494546979844</v>
      </c>
      <c r="U437">
        <f t="shared" si="78"/>
        <v>8.5297919999682978</v>
      </c>
      <c r="V437">
        <f t="shared" si="80"/>
        <v>1.0718032237506929</v>
      </c>
      <c r="W437">
        <f t="shared" si="81"/>
        <v>23.840854308334794</v>
      </c>
      <c r="X437">
        <f>E437-W437</f>
        <v>8.8562498316287908</v>
      </c>
      <c r="Y437">
        <f t="shared" si="79"/>
        <v>78.433161080224991</v>
      </c>
    </row>
    <row r="438" spans="1:25" x14ac:dyDescent="0.3">
      <c r="A438">
        <v>951.14999999998099</v>
      </c>
      <c r="B438" s="4">
        <v>127</v>
      </c>
      <c r="C438">
        <f>$AB$15*A438+$AC$15</f>
        <v>106.20853429707813</v>
      </c>
      <c r="D438">
        <f>$E$5-A438-$Z$8</f>
        <v>277.91147723744854</v>
      </c>
      <c r="E438">
        <f t="shared" si="76"/>
        <v>20.791465702921869</v>
      </c>
      <c r="F438">
        <f t="shared" si="83"/>
        <v>1.3758332486179562E-57</v>
      </c>
      <c r="G438">
        <f t="shared" si="83"/>
        <v>1.6878572056115643E-43</v>
      </c>
      <c r="H438">
        <f t="shared" si="83"/>
        <v>9.0835528897161323E-33</v>
      </c>
      <c r="I438">
        <f t="shared" si="83"/>
        <v>9.5341769301068421E-25</v>
      </c>
      <c r="J438">
        <f t="shared" si="83"/>
        <v>3.6928520215634424E-17</v>
      </c>
      <c r="K438">
        <f t="shared" si="82"/>
        <v>0</v>
      </c>
      <c r="L438">
        <f t="shared" si="82"/>
        <v>0</v>
      </c>
      <c r="M438">
        <f t="shared" si="80"/>
        <v>6.9335591975335802E-12</v>
      </c>
      <c r="N438">
        <f t="shared" si="80"/>
        <v>3.5634134940854692E-5</v>
      </c>
      <c r="O438">
        <f t="shared" si="77"/>
        <v>1.0675933936547417E-5</v>
      </c>
      <c r="P438">
        <f t="shared" si="80"/>
        <v>0.15773169416731431</v>
      </c>
      <c r="Q438">
        <f t="shared" si="77"/>
        <v>2.8648715538296558E-2</v>
      </c>
      <c r="R438">
        <f t="shared" si="77"/>
        <v>3.8171021628216026</v>
      </c>
      <c r="S438">
        <f t="shared" si="77"/>
        <v>1.9298981360473841</v>
      </c>
      <c r="T438">
        <f t="shared" si="78"/>
        <v>7.8566412339489782</v>
      </c>
      <c r="U438">
        <f t="shared" si="78"/>
        <v>8.5161361056826443</v>
      </c>
      <c r="V438">
        <f t="shared" si="80"/>
        <v>1.1787114326900519</v>
      </c>
      <c r="W438">
        <f t="shared" si="81"/>
        <v>23.484915790972082</v>
      </c>
      <c r="X438">
        <f>E438-W438</f>
        <v>-2.6934500880502128</v>
      </c>
      <c r="Y438">
        <f t="shared" si="79"/>
        <v>7.2546733768176992</v>
      </c>
    </row>
    <row r="439" spans="1:25" x14ac:dyDescent="0.3">
      <c r="A439">
        <v>951.19999999998095</v>
      </c>
      <c r="B439" s="4">
        <v>125</v>
      </c>
      <c r="C439">
        <f>$AB$15*A439+$AC$15</f>
        <v>106.11417273411962</v>
      </c>
      <c r="D439">
        <f>$E$5-A439-$Z$8</f>
        <v>277.86147723744858</v>
      </c>
      <c r="E439">
        <f t="shared" si="76"/>
        <v>18.88582726588038</v>
      </c>
      <c r="F439">
        <f t="shared" si="83"/>
        <v>5.5864304790436463E-58</v>
      </c>
      <c r="G439">
        <f t="shared" si="83"/>
        <v>7.675071844997566E-44</v>
      </c>
      <c r="H439">
        <f t="shared" si="83"/>
        <v>4.5789465941033196E-33</v>
      </c>
      <c r="I439">
        <f t="shared" si="83"/>
        <v>5.2391265260859932E-25</v>
      </c>
      <c r="J439">
        <f t="shared" si="83"/>
        <v>2.2326777792670254E-17</v>
      </c>
      <c r="K439">
        <f t="shared" si="82"/>
        <v>0</v>
      </c>
      <c r="L439">
        <f t="shared" si="82"/>
        <v>0</v>
      </c>
      <c r="M439">
        <f t="shared" si="80"/>
        <v>4.511687193372354E-12</v>
      </c>
      <c r="N439">
        <f t="shared" si="80"/>
        <v>2.7277979194436099E-5</v>
      </c>
      <c r="O439">
        <f t="shared" si="77"/>
        <v>7.8393776431680922E-6</v>
      </c>
      <c r="P439">
        <f t="shared" si="80"/>
        <v>0.13374885209041962</v>
      </c>
      <c r="Q439">
        <f t="shared" si="77"/>
        <v>2.3483409821521709E-2</v>
      </c>
      <c r="R439">
        <f t="shared" si="77"/>
        <v>3.5525618337190643</v>
      </c>
      <c r="S439">
        <f t="shared" si="77"/>
        <v>1.7345290944835152</v>
      </c>
      <c r="T439">
        <f t="shared" si="78"/>
        <v>7.9047764266084668</v>
      </c>
      <c r="U439">
        <f t="shared" si="78"/>
        <v>8.4756838929989247</v>
      </c>
      <c r="V439">
        <f t="shared" si="80"/>
        <v>1.2928222095436213</v>
      </c>
      <c r="W439">
        <f t="shared" si="81"/>
        <v>23.117640836626883</v>
      </c>
      <c r="X439">
        <f>E439-W439</f>
        <v>-4.2318135707465032</v>
      </c>
      <c r="Y439">
        <f t="shared" si="79"/>
        <v>17.908246097554269</v>
      </c>
    </row>
    <row r="440" spans="1:25" x14ac:dyDescent="0.3">
      <c r="A440">
        <v>951.24999999998101</v>
      </c>
      <c r="B440" s="4">
        <v>113</v>
      </c>
      <c r="C440">
        <f>$AB$15*A440+$AC$15</f>
        <v>106.01981117116111</v>
      </c>
      <c r="D440">
        <f>$E$5-A440-$Z$8</f>
        <v>277.81147723744851</v>
      </c>
      <c r="E440">
        <f t="shared" si="76"/>
        <v>6.9801888288388909</v>
      </c>
      <c r="F440">
        <f t="shared" si="83"/>
        <v>2.2616096015819435E-58</v>
      </c>
      <c r="G440">
        <f t="shared" si="83"/>
        <v>3.4797163171972677E-44</v>
      </c>
      <c r="H440">
        <f t="shared" si="83"/>
        <v>2.3013890899162223E-33</v>
      </c>
      <c r="I440">
        <f t="shared" si="83"/>
        <v>2.8704448649361149E-25</v>
      </c>
      <c r="J440">
        <f t="shared" si="83"/>
        <v>1.3458753461434982E-17</v>
      </c>
      <c r="K440">
        <f t="shared" si="82"/>
        <v>0</v>
      </c>
      <c r="L440">
        <f t="shared" si="82"/>
        <v>0</v>
      </c>
      <c r="M440">
        <f t="shared" si="80"/>
        <v>2.9265081586879688E-12</v>
      </c>
      <c r="N440">
        <f t="shared" si="80"/>
        <v>2.0825576799943957E-5</v>
      </c>
      <c r="O440">
        <f t="shared" si="77"/>
        <v>5.7383270776085242E-6</v>
      </c>
      <c r="P440">
        <f t="shared" si="80"/>
        <v>0.11310974677557971</v>
      </c>
      <c r="Q440">
        <f t="shared" si="77"/>
        <v>1.9188682801614048E-2</v>
      </c>
      <c r="R440">
        <f t="shared" si="77"/>
        <v>3.297527143566175</v>
      </c>
      <c r="S440">
        <f t="shared" si="77"/>
        <v>1.5540206867596191</v>
      </c>
      <c r="T440">
        <f t="shared" si="78"/>
        <v>7.9319712569874232</v>
      </c>
      <c r="U440">
        <f t="shared" si="78"/>
        <v>8.4088172249656949</v>
      </c>
      <c r="V440">
        <f t="shared" si="80"/>
        <v>1.4141939797576299</v>
      </c>
      <c r="W440">
        <f t="shared" si="81"/>
        <v>22.73885528552054</v>
      </c>
      <c r="X440">
        <f>E440-W440</f>
        <v>-15.758666456681649</v>
      </c>
      <c r="Y440">
        <f t="shared" si="79"/>
        <v>248.33556849294334</v>
      </c>
    </row>
    <row r="441" spans="1:25" x14ac:dyDescent="0.3">
      <c r="A441">
        <v>951.29999999998097</v>
      </c>
      <c r="B441" s="4">
        <v>129</v>
      </c>
      <c r="C441">
        <f>$AB$15*A441+$AC$15</f>
        <v>105.92544960820283</v>
      </c>
      <c r="D441">
        <f>$E$5-A441-$Z$8</f>
        <v>277.76147723744856</v>
      </c>
      <c r="E441">
        <f t="shared" si="76"/>
        <v>23.074550391797175</v>
      </c>
      <c r="F441">
        <f t="shared" si="83"/>
        <v>9.1288384745102446E-59</v>
      </c>
      <c r="G441">
        <f t="shared" si="83"/>
        <v>1.5729679455942366E-44</v>
      </c>
      <c r="H441">
        <f t="shared" si="83"/>
        <v>1.1532651390302519E-33</v>
      </c>
      <c r="I441">
        <f t="shared" si="83"/>
        <v>1.5680293039223729E-25</v>
      </c>
      <c r="J441">
        <f t="shared" si="83"/>
        <v>8.0890639370762158E-18</v>
      </c>
      <c r="K441">
        <f t="shared" si="82"/>
        <v>0</v>
      </c>
      <c r="L441">
        <f t="shared" si="82"/>
        <v>0</v>
      </c>
      <c r="M441">
        <f t="shared" si="80"/>
        <v>1.8922935174349759E-12</v>
      </c>
      <c r="N441">
        <f t="shared" si="80"/>
        <v>1.5856990105212585E-5</v>
      </c>
      <c r="O441">
        <f t="shared" si="77"/>
        <v>4.1871355079131272E-6</v>
      </c>
      <c r="P441">
        <f t="shared" si="80"/>
        <v>9.5400108431293679E-2</v>
      </c>
      <c r="Q441">
        <f t="shared" si="77"/>
        <v>1.5629935103661761E-2</v>
      </c>
      <c r="R441">
        <f t="shared" si="77"/>
        <v>3.0526287065917495</v>
      </c>
      <c r="S441">
        <f t="shared" si="77"/>
        <v>1.387905852047423</v>
      </c>
      <c r="T441">
        <f t="shared" si="78"/>
        <v>7.9380082122479516</v>
      </c>
      <c r="U441">
        <f t="shared" si="78"/>
        <v>8.3161646427712625</v>
      </c>
      <c r="V441">
        <f t="shared" si="80"/>
        <v>1.542829859118702</v>
      </c>
      <c r="W441">
        <f t="shared" si="81"/>
        <v>22.348587360439549</v>
      </c>
      <c r="X441">
        <f>E441-W441</f>
        <v>0.72596303135762597</v>
      </c>
      <c r="Y441">
        <f t="shared" si="79"/>
        <v>0.52702232289795337</v>
      </c>
    </row>
    <row r="442" spans="1:25" x14ac:dyDescent="0.3">
      <c r="A442">
        <v>951.34999999998104</v>
      </c>
      <c r="B442" s="4">
        <v>107</v>
      </c>
      <c r="C442">
        <f>$AB$15*A442+$AC$15</f>
        <v>105.83108804524409</v>
      </c>
      <c r="D442">
        <f>$E$5-A442-$Z$8</f>
        <v>277.71147723744849</v>
      </c>
      <c r="E442">
        <f t="shared" si="76"/>
        <v>1.168911954755913</v>
      </c>
      <c r="F442">
        <f t="shared" si="83"/>
        <v>3.6739060730121353E-59</v>
      </c>
      <c r="G442">
        <f t="shared" si="83"/>
        <v>7.0894174209223065E-45</v>
      </c>
      <c r="H442">
        <f t="shared" si="83"/>
        <v>5.7621282655469187E-34</v>
      </c>
      <c r="I442">
        <f t="shared" si="83"/>
        <v>8.5403129000722234E-26</v>
      </c>
      <c r="J442">
        <f t="shared" si="83"/>
        <v>4.8473719037496071E-18</v>
      </c>
      <c r="K442">
        <f t="shared" si="82"/>
        <v>0</v>
      </c>
      <c r="L442">
        <f t="shared" si="82"/>
        <v>0</v>
      </c>
      <c r="M442">
        <f t="shared" si="80"/>
        <v>1.2197063038754572E-12</v>
      </c>
      <c r="N442">
        <f t="shared" si="80"/>
        <v>1.2041576332789185E-5</v>
      </c>
      <c r="O442">
        <f t="shared" si="77"/>
        <v>3.0456271681847019E-6</v>
      </c>
      <c r="P442">
        <f t="shared" si="80"/>
        <v>8.0248436182579458E-2</v>
      </c>
      <c r="Q442">
        <f t="shared" si="77"/>
        <v>1.2691039337571297E-2</v>
      </c>
      <c r="R442">
        <f t="shared" si="77"/>
        <v>2.8183729389426118</v>
      </c>
      <c r="S442">
        <f t="shared" si="77"/>
        <v>1.2356379055201923</v>
      </c>
      <c r="T442">
        <f t="shared" si="78"/>
        <v>7.9228389393848131</v>
      </c>
      <c r="U442">
        <f t="shared" si="78"/>
        <v>8.1985915291416376</v>
      </c>
      <c r="V442">
        <f t="shared" si="80"/>
        <v>1.6786724312606889</v>
      </c>
      <c r="W442">
        <f t="shared" si="81"/>
        <v>21.947068306974817</v>
      </c>
      <c r="X442">
        <f>E442-W442</f>
        <v>-20.778156352218904</v>
      </c>
      <c r="Y442">
        <f t="shared" si="79"/>
        <v>431.73178139725479</v>
      </c>
    </row>
    <row r="443" spans="1:25" x14ac:dyDescent="0.3">
      <c r="A443">
        <v>951.39999999998099</v>
      </c>
      <c r="B443" s="4">
        <v>112</v>
      </c>
      <c r="C443">
        <f>$AB$15*A443+$AC$15</f>
        <v>105.7367264822858</v>
      </c>
      <c r="D443">
        <f>$E$5-A443-$Z$8</f>
        <v>277.66147723744854</v>
      </c>
      <c r="E443">
        <f t="shared" si="76"/>
        <v>6.2632735177141967</v>
      </c>
      <c r="F443">
        <f t="shared" si="83"/>
        <v>1.4741959640218207E-59</v>
      </c>
      <c r="G443">
        <f t="shared" si="83"/>
        <v>3.1857806231511193E-45</v>
      </c>
      <c r="H443">
        <f t="shared" si="83"/>
        <v>2.8704588236889668E-34</v>
      </c>
      <c r="I443">
        <f t="shared" si="83"/>
        <v>4.6377574674756403E-26</v>
      </c>
      <c r="J443">
        <f t="shared" si="83"/>
        <v>2.8962033871375858E-18</v>
      </c>
      <c r="K443">
        <f t="shared" si="82"/>
        <v>0</v>
      </c>
      <c r="L443">
        <f t="shared" si="82"/>
        <v>0</v>
      </c>
      <c r="M443">
        <f t="shared" si="80"/>
        <v>7.837003481633975E-13</v>
      </c>
      <c r="N443">
        <f t="shared" si="80"/>
        <v>9.1197892513262004E-6</v>
      </c>
      <c r="O443">
        <f t="shared" si="77"/>
        <v>2.2083325005188278E-6</v>
      </c>
      <c r="P443">
        <f t="shared" si="80"/>
        <v>6.7322953280129966E-2</v>
      </c>
      <c r="Q443">
        <f t="shared" si="77"/>
        <v>1.0272241241989994E-2</v>
      </c>
      <c r="R443">
        <f t="shared" si="77"/>
        <v>2.5951460727817648</v>
      </c>
      <c r="S443">
        <f t="shared" si="77"/>
        <v>1.096605558154055</v>
      </c>
      <c r="T443">
        <f t="shared" si="78"/>
        <v>7.8865848901233706</v>
      </c>
      <c r="U443">
        <f t="shared" si="78"/>
        <v>8.057186652001711</v>
      </c>
      <c r="V443">
        <f t="shared" si="80"/>
        <v>1.8215988869894828</v>
      </c>
      <c r="W443">
        <f t="shared" si="81"/>
        <v>21.534728582695038</v>
      </c>
      <c r="X443">
        <f>E443-W443</f>
        <v>-15.271455064980842</v>
      </c>
      <c r="Y443">
        <f t="shared" si="79"/>
        <v>233.217339801729</v>
      </c>
    </row>
    <row r="444" spans="1:25" x14ac:dyDescent="0.3">
      <c r="A444">
        <v>951.44999999998004</v>
      </c>
      <c r="B444" s="4">
        <v>104</v>
      </c>
      <c r="C444">
        <f>$AB$15*A444+$AC$15</f>
        <v>105.64236491932911</v>
      </c>
      <c r="D444">
        <f>$E$5-A444-$Z$8</f>
        <v>277.61147723744949</v>
      </c>
      <c r="E444">
        <f t="shared" si="76"/>
        <v>-1.6423649193291112</v>
      </c>
      <c r="F444">
        <f t="shared" si="83"/>
        <v>5.8978949046040765E-60</v>
      </c>
      <c r="G444">
        <f t="shared" si="83"/>
        <v>1.4273675771446557E-45</v>
      </c>
      <c r="H444">
        <f t="shared" si="83"/>
        <v>1.4257204005865268E-34</v>
      </c>
      <c r="I444">
        <f t="shared" si="83"/>
        <v>2.5110590564483927E-26</v>
      </c>
      <c r="J444">
        <f t="shared" si="83"/>
        <v>1.7253071244281919E-18</v>
      </c>
      <c r="K444">
        <f t="shared" si="82"/>
        <v>0</v>
      </c>
      <c r="L444">
        <f t="shared" si="82"/>
        <v>0</v>
      </c>
      <c r="M444">
        <f t="shared" si="80"/>
        <v>5.0196428208853401E-13</v>
      </c>
      <c r="N444">
        <f t="shared" si="80"/>
        <v>6.8885074606690372E-6</v>
      </c>
      <c r="O444">
        <f t="shared" si="77"/>
        <v>1.5961738619810298E-6</v>
      </c>
      <c r="P444">
        <f t="shared" si="80"/>
        <v>5.6328555158527284E-2</v>
      </c>
      <c r="Q444">
        <f t="shared" si="77"/>
        <v>8.2882193172982427E-3</v>
      </c>
      <c r="R444">
        <f t="shared" si="77"/>
        <v>2.3832194090846999</v>
      </c>
      <c r="S444">
        <f t="shared" si="77"/>
        <v>0.97014727329112715</v>
      </c>
      <c r="T444">
        <f t="shared" si="78"/>
        <v>7.8295357017046197</v>
      </c>
      <c r="U444">
        <f t="shared" si="78"/>
        <v>7.893245381009101</v>
      </c>
      <c r="V444">
        <f t="shared" si="80"/>
        <v>1.9714166395249191</v>
      </c>
      <c r="W444">
        <f t="shared" si="81"/>
        <v>21.112189663772117</v>
      </c>
      <c r="X444">
        <f>E444-W444</f>
        <v>-22.754554583101228</v>
      </c>
      <c r="Y444">
        <f t="shared" si="79"/>
        <v>517.76975427533307</v>
      </c>
    </row>
    <row r="445" spans="1:25" x14ac:dyDescent="0.3">
      <c r="A445">
        <v>951.49999999997999</v>
      </c>
      <c r="B445" s="4">
        <v>123</v>
      </c>
      <c r="C445">
        <f>$AB$15*A445+$AC$15</f>
        <v>105.54800335637083</v>
      </c>
      <c r="D445">
        <f>$E$5-A445-$Z$8</f>
        <v>277.56147723744954</v>
      </c>
      <c r="E445">
        <f t="shared" si="76"/>
        <v>17.451996643629172</v>
      </c>
      <c r="F445">
        <f t="shared" si="83"/>
        <v>2.3526292047485822E-60</v>
      </c>
      <c r="G445">
        <f t="shared" si="83"/>
        <v>6.3763247999593164E-46</v>
      </c>
      <c r="H445">
        <f t="shared" si="83"/>
        <v>7.0604445934221727E-35</v>
      </c>
      <c r="I445">
        <f t="shared" si="83"/>
        <v>1.3555653617918481E-26</v>
      </c>
      <c r="J445">
        <f t="shared" si="83"/>
        <v>1.0247511561483278E-18</v>
      </c>
      <c r="K445">
        <f t="shared" si="82"/>
        <v>0</v>
      </c>
      <c r="L445">
        <f t="shared" si="82"/>
        <v>0</v>
      </c>
      <c r="M445">
        <f t="shared" si="80"/>
        <v>3.2049672473868446E-13</v>
      </c>
      <c r="N445">
        <f t="shared" si="80"/>
        <v>5.1892469089729661E-6</v>
      </c>
      <c r="O445">
        <f t="shared" si="77"/>
        <v>1.1500690864928198E-6</v>
      </c>
      <c r="P445">
        <f t="shared" si="80"/>
        <v>4.7003796310955179E-2</v>
      </c>
      <c r="Q445">
        <f t="shared" si="77"/>
        <v>6.6663062827895447E-3</v>
      </c>
      <c r="R445">
        <f t="shared" si="77"/>
        <v>2.1827556334332106</v>
      </c>
      <c r="S445">
        <f t="shared" si="77"/>
        <v>0.85556477656041241</v>
      </c>
      <c r="T445">
        <f t="shared" si="78"/>
        <v>7.7521453437464256</v>
      </c>
      <c r="U445">
        <f t="shared" si="78"/>
        <v>7.7082499387117194</v>
      </c>
      <c r="V445">
        <f t="shared" si="80"/>
        <v>2.1278595306886601</v>
      </c>
      <c r="W445">
        <f t="shared" si="81"/>
        <v>20.680251665050488</v>
      </c>
      <c r="X445">
        <f>E445-W445</f>
        <v>-3.2282550214213153</v>
      </c>
      <c r="Y445">
        <f t="shared" si="79"/>
        <v>10.421630483331937</v>
      </c>
    </row>
    <row r="446" spans="1:25" x14ac:dyDescent="0.3">
      <c r="A446">
        <v>951.54999999997995</v>
      </c>
      <c r="B446" s="4">
        <v>129</v>
      </c>
      <c r="C446">
        <f>$AB$15*A446+$AC$15</f>
        <v>105.45364179341254</v>
      </c>
      <c r="D446">
        <f>$E$5-A446-$Z$8</f>
        <v>277.51147723744958</v>
      </c>
      <c r="E446">
        <f t="shared" si="76"/>
        <v>23.546358206587456</v>
      </c>
      <c r="F446">
        <f t="shared" si="83"/>
        <v>9.356740415621469E-61</v>
      </c>
      <c r="G446">
        <f t="shared" si="83"/>
        <v>2.8400087474420138E-46</v>
      </c>
      <c r="H446">
        <f t="shared" si="83"/>
        <v>3.4861364145358522E-35</v>
      </c>
      <c r="I446">
        <f t="shared" si="83"/>
        <v>7.296232116394761E-27</v>
      </c>
      <c r="J446">
        <f t="shared" si="83"/>
        <v>6.0685517669179588E-19</v>
      </c>
      <c r="K446">
        <f t="shared" si="82"/>
        <v>0</v>
      </c>
      <c r="L446">
        <f t="shared" si="82"/>
        <v>0</v>
      </c>
      <c r="M446">
        <f t="shared" si="80"/>
        <v>2.0398694807015863E-13</v>
      </c>
      <c r="N446">
        <f t="shared" si="80"/>
        <v>3.8987232585735056E-6</v>
      </c>
      <c r="O446">
        <f t="shared" si="77"/>
        <v>8.2602971288984105E-7</v>
      </c>
      <c r="P446">
        <f t="shared" si="80"/>
        <v>3.9117953943933623E-2</v>
      </c>
      <c r="Q446">
        <f t="shared" si="77"/>
        <v>5.3448718473343192E-3</v>
      </c>
      <c r="R446">
        <f t="shared" si="77"/>
        <v>1.9938160137961241</v>
      </c>
      <c r="S446">
        <f t="shared" si="77"/>
        <v>0.75213557372203077</v>
      </c>
      <c r="T446">
        <f t="shared" si="78"/>
        <v>7.6550261028965458</v>
      </c>
      <c r="U446">
        <f t="shared" si="78"/>
        <v>7.5038471072721586</v>
      </c>
      <c r="V446">
        <f t="shared" si="80"/>
        <v>2.2905847414732099</v>
      </c>
      <c r="W446">
        <f t="shared" si="81"/>
        <v>20.239877089704514</v>
      </c>
      <c r="X446">
        <f>E446-W446</f>
        <v>3.3064811168829422</v>
      </c>
      <c r="Y446">
        <f t="shared" si="79"/>
        <v>10.932817376303468</v>
      </c>
    </row>
    <row r="447" spans="1:25" x14ac:dyDescent="0.3">
      <c r="A447">
        <v>951.59999999998001</v>
      </c>
      <c r="B447" s="4">
        <v>121</v>
      </c>
      <c r="C447">
        <f>$AB$15*A447+$AC$15</f>
        <v>105.35928023045381</v>
      </c>
      <c r="D447">
        <f>$E$5-A447-$Z$8</f>
        <v>277.46147723744951</v>
      </c>
      <c r="E447">
        <f t="shared" si="76"/>
        <v>15.640719769546195</v>
      </c>
      <c r="F447">
        <f t="shared" si="83"/>
        <v>3.7103110589939488E-61</v>
      </c>
      <c r="G447">
        <f t="shared" si="83"/>
        <v>1.2611988524314314E-46</v>
      </c>
      <c r="H447">
        <f t="shared" si="83"/>
        <v>1.716213635076083E-35</v>
      </c>
      <c r="I447">
        <f t="shared" si="83"/>
        <v>3.9155381830990427E-27</v>
      </c>
      <c r="J447">
        <f t="shared" si="83"/>
        <v>3.5831612080501757E-19</v>
      </c>
      <c r="K447">
        <f t="shared" si="82"/>
        <v>0</v>
      </c>
      <c r="L447">
        <f t="shared" si="82"/>
        <v>0</v>
      </c>
      <c r="M447">
        <f t="shared" si="80"/>
        <v>1.2942231667837775E-13</v>
      </c>
      <c r="N447">
        <f t="shared" si="80"/>
        <v>2.9213214935099467E-6</v>
      </c>
      <c r="O447">
        <f t="shared" si="77"/>
        <v>5.9141919191006502E-7</v>
      </c>
      <c r="P447">
        <f t="shared" si="80"/>
        <v>3.2468198908621494E-2</v>
      </c>
      <c r="Q447">
        <f t="shared" si="77"/>
        <v>4.2718631787729746E-3</v>
      </c>
      <c r="R447">
        <f t="shared" si="77"/>
        <v>1.8163682979239744</v>
      </c>
      <c r="S447">
        <f t="shared" si="77"/>
        <v>0.65912436805573305</v>
      </c>
      <c r="T447">
        <f t="shared" si="78"/>
        <v>7.5389405167454377</v>
      </c>
      <c r="U447">
        <f t="shared" si="78"/>
        <v>7.281823859222551</v>
      </c>
      <c r="V447">
        <f t="shared" si="80"/>
        <v>2.4591705163172541</v>
      </c>
      <c r="W447">
        <f t="shared" si="81"/>
        <v>19.792171133093159</v>
      </c>
      <c r="X447">
        <f>E447-W447</f>
        <v>-4.1514513635469648</v>
      </c>
      <c r="Y447">
        <f t="shared" si="79"/>
        <v>17.234548423895951</v>
      </c>
    </row>
    <row r="448" spans="1:25" x14ac:dyDescent="0.3">
      <c r="A448">
        <v>951.64999999997997</v>
      </c>
      <c r="B448" s="4">
        <v>103</v>
      </c>
      <c r="C448">
        <f>$AB$15*A448+$AC$15</f>
        <v>105.26491866749552</v>
      </c>
      <c r="D448">
        <f>$E$5-A448-$Z$8</f>
        <v>277.41147723744956</v>
      </c>
      <c r="E448">
        <f t="shared" si="76"/>
        <v>-2.2649186674955217</v>
      </c>
      <c r="F448">
        <f t="shared" si="83"/>
        <v>1.4669344349127454E-61</v>
      </c>
      <c r="G448">
        <f t="shared" si="83"/>
        <v>5.5842145880213055E-47</v>
      </c>
      <c r="H448">
        <f t="shared" si="83"/>
        <v>8.4238953221671221E-36</v>
      </c>
      <c r="I448">
        <f t="shared" si="83"/>
        <v>2.0950718797219861E-27</v>
      </c>
      <c r="J448">
        <f t="shared" si="83"/>
        <v>2.1094162007908853E-19</v>
      </c>
      <c r="K448">
        <f t="shared" si="82"/>
        <v>0</v>
      </c>
      <c r="L448">
        <f t="shared" si="82"/>
        <v>0</v>
      </c>
      <c r="M448">
        <f t="shared" si="80"/>
        <v>8.1854764449400224E-14</v>
      </c>
      <c r="N448">
        <f t="shared" si="80"/>
        <v>2.18310774578786E-6</v>
      </c>
      <c r="O448">
        <f t="shared" si="77"/>
        <v>4.2210759066610608E-7</v>
      </c>
      <c r="P448">
        <f t="shared" si="80"/>
        <v>2.6876897572351701E-2</v>
      </c>
      <c r="Q448">
        <f t="shared" si="77"/>
        <v>3.4034970355971157E-3</v>
      </c>
      <c r="R448">
        <f t="shared" si="77"/>
        <v>1.6502951307045965</v>
      </c>
      <c r="S448">
        <f t="shared" si="77"/>
        <v>0.57579330441480936</v>
      </c>
      <c r="T448">
        <f t="shared" si="78"/>
        <v>7.4047914056394593</v>
      </c>
      <c r="U448">
        <f t="shared" si="78"/>
        <v>7.0440814158052243</v>
      </c>
      <c r="V448">
        <f t="shared" si="80"/>
        <v>2.6331148033499727</v>
      </c>
      <c r="W448">
        <f t="shared" si="81"/>
        <v>19.338359059737428</v>
      </c>
      <c r="X448">
        <f>E448-W448</f>
        <v>-21.60327772723295</v>
      </c>
      <c r="Y448">
        <f t="shared" si="79"/>
        <v>466.70160855995925</v>
      </c>
    </row>
    <row r="449" spans="1:25" x14ac:dyDescent="0.3">
      <c r="A449">
        <v>951.69999999998004</v>
      </c>
      <c r="B449" s="4">
        <v>107</v>
      </c>
      <c r="C449">
        <f>$AB$15*A449+$AC$15</f>
        <v>105.17055710453701</v>
      </c>
      <c r="D449">
        <f>$E$5-A449-$Z$8</f>
        <v>277.36147723744949</v>
      </c>
      <c r="E449">
        <f t="shared" si="76"/>
        <v>1.8294428954629893</v>
      </c>
      <c r="F449">
        <f t="shared" si="83"/>
        <v>5.782634309172708E-62</v>
      </c>
      <c r="G449">
        <f t="shared" si="83"/>
        <v>2.4652176785622335E-47</v>
      </c>
      <c r="H449">
        <f t="shared" si="83"/>
        <v>4.1225811933819092E-36</v>
      </c>
      <c r="I449">
        <f t="shared" si="83"/>
        <v>1.1176891493889077E-27</v>
      </c>
      <c r="J449">
        <f t="shared" si="83"/>
        <v>1.2381488235648723E-19</v>
      </c>
      <c r="K449">
        <f t="shared" si="82"/>
        <v>0</v>
      </c>
      <c r="L449">
        <f t="shared" si="82"/>
        <v>0</v>
      </c>
      <c r="M449">
        <f t="shared" si="80"/>
        <v>5.1606779879860857E-14</v>
      </c>
      <c r="N449">
        <f t="shared" si="80"/>
        <v>1.6270835656570583E-6</v>
      </c>
      <c r="O449">
        <f t="shared" si="77"/>
        <v>3.0031630716370863E-7</v>
      </c>
      <c r="P449">
        <f t="shared" si="80"/>
        <v>2.2189062118863075E-2</v>
      </c>
      <c r="Q449">
        <f t="shared" si="77"/>
        <v>2.7030957104950937E-3</v>
      </c>
      <c r="R449">
        <f t="shared" si="77"/>
        <v>1.4954028177710956</v>
      </c>
      <c r="S449">
        <f t="shared" si="77"/>
        <v>0.50141099998243777</v>
      </c>
      <c r="T449">
        <f t="shared" si="78"/>
        <v>7.2536101846264422</v>
      </c>
      <c r="U449">
        <f t="shared" si="78"/>
        <v>6.79260825803052</v>
      </c>
      <c r="V449">
        <f t="shared" si="80"/>
        <v>2.8118349031480849</v>
      </c>
      <c r="W449">
        <f t="shared" si="81"/>
        <v>18.879761248787865</v>
      </c>
      <c r="X449">
        <f>E449-W449</f>
        <v>-17.050318353324876</v>
      </c>
      <c r="Y449">
        <f t="shared" si="79"/>
        <v>290.71335594972709</v>
      </c>
    </row>
    <row r="450" spans="1:25" x14ac:dyDescent="0.3">
      <c r="A450">
        <v>951.74999999997999</v>
      </c>
      <c r="B450" s="4">
        <v>122</v>
      </c>
      <c r="C450">
        <f>$AB$15*A450+$AC$15</f>
        <v>105.0761955415785</v>
      </c>
      <c r="D450">
        <f>$E$5-A450-$Z$8</f>
        <v>277.31147723744954</v>
      </c>
      <c r="E450">
        <f t="shared" si="76"/>
        <v>16.9238044584215</v>
      </c>
      <c r="F450">
        <f t="shared" si="83"/>
        <v>2.2727695207523364E-62</v>
      </c>
      <c r="G450">
        <f t="shared" si="83"/>
        <v>1.0850833283271328E-47</v>
      </c>
      <c r="H450">
        <f t="shared" si="83"/>
        <v>2.0115930045631342E-36</v>
      </c>
      <c r="I450">
        <f t="shared" si="83"/>
        <v>5.945081115278069E-28</v>
      </c>
      <c r="J450">
        <f t="shared" si="83"/>
        <v>7.2459955710117446E-20</v>
      </c>
      <c r="K450">
        <f t="shared" si="82"/>
        <v>0</v>
      </c>
      <c r="L450">
        <f t="shared" si="82"/>
        <v>0</v>
      </c>
      <c r="M450">
        <f t="shared" si="80"/>
        <v>3.2433779784741917E-14</v>
      </c>
      <c r="N450">
        <f t="shared" si="80"/>
        <v>1.2094374655963399E-6</v>
      </c>
      <c r="O450">
        <f t="shared" si="77"/>
        <v>2.1299169634342248E-7</v>
      </c>
      <c r="P450">
        <f t="shared" si="80"/>
        <v>1.8269961290227409E-2</v>
      </c>
      <c r="Q450">
        <f t="shared" si="77"/>
        <v>2.1400576585435893E-3</v>
      </c>
      <c r="R450">
        <f t="shared" si="77"/>
        <v>1.3514302707491725</v>
      </c>
      <c r="S450">
        <f t="shared" si="77"/>
        <v>0.43526035172722227</v>
      </c>
      <c r="T450">
        <f t="shared" si="78"/>
        <v>7.086543667122184</v>
      </c>
      <c r="U450">
        <f t="shared" si="78"/>
        <v>6.5294526236626531</v>
      </c>
      <c r="V450">
        <f t="shared" si="80"/>
        <v>2.9946682059378564</v>
      </c>
      <c r="W450">
        <f t="shared" si="81"/>
        <v>18.417766560577054</v>
      </c>
      <c r="X450">
        <f>E450-W450</f>
        <v>-1.4939621021555531</v>
      </c>
      <c r="Y450">
        <f t="shared" si="79"/>
        <v>2.2319227626770393</v>
      </c>
    </row>
    <row r="451" spans="1:25" x14ac:dyDescent="0.3">
      <c r="A451">
        <v>951.79999999997995</v>
      </c>
      <c r="B451" s="4">
        <v>103</v>
      </c>
      <c r="C451">
        <f>$AB$15*A451+$AC$15</f>
        <v>104.98183397862022</v>
      </c>
      <c r="D451">
        <f>$E$5-A451-$Z$8</f>
        <v>277.26147723744958</v>
      </c>
      <c r="E451">
        <f t="shared" si="76"/>
        <v>-1.9818339786202159</v>
      </c>
      <c r="F451">
        <f t="shared" si="83"/>
        <v>8.9063489613358897E-63</v>
      </c>
      <c r="G451">
        <f t="shared" si="83"/>
        <v>4.761957893554512E-48</v>
      </c>
      <c r="H451">
        <f t="shared" si="83"/>
        <v>9.7864607426220388E-37</v>
      </c>
      <c r="I451">
        <f t="shared" si="83"/>
        <v>3.1528925987524416E-28</v>
      </c>
      <c r="J451">
        <f t="shared" si="83"/>
        <v>4.2280286534212632E-20</v>
      </c>
      <c r="K451">
        <f t="shared" si="82"/>
        <v>0</v>
      </c>
      <c r="L451">
        <f t="shared" si="82"/>
        <v>0</v>
      </c>
      <c r="M451">
        <f t="shared" si="80"/>
        <v>2.0319656903744809E-14</v>
      </c>
      <c r="N451">
        <f t="shared" si="80"/>
        <v>8.9659404239559859E-7</v>
      </c>
      <c r="O451">
        <f t="shared" si="77"/>
        <v>1.5058247615319451E-7</v>
      </c>
      <c r="P451">
        <f t="shared" si="80"/>
        <v>1.5002898801029474E-2</v>
      </c>
      <c r="Q451">
        <f t="shared" si="77"/>
        <v>1.6889528672078562E-3</v>
      </c>
      <c r="R451">
        <f t="shared" si="77"/>
        <v>1.2180579811023324</v>
      </c>
      <c r="S451">
        <f t="shared" si="77"/>
        <v>0.37664513701745134</v>
      </c>
      <c r="T451">
        <f t="shared" si="78"/>
        <v>6.9048395962891069</v>
      </c>
      <c r="U451">
        <f t="shared" si="78"/>
        <v>6.2566950178960585</v>
      </c>
      <c r="V451">
        <f t="shared" si="80"/>
        <v>3.1808740819333314</v>
      </c>
      <c r="W451">
        <f t="shared" si="81"/>
        <v>17.953804713083056</v>
      </c>
      <c r="X451">
        <f>E451-W451</f>
        <v>-19.935638691703272</v>
      </c>
      <c r="Y451">
        <f t="shared" si="79"/>
        <v>397.4296900461365</v>
      </c>
    </row>
    <row r="452" spans="1:25" x14ac:dyDescent="0.3">
      <c r="A452">
        <v>951.84999999998001</v>
      </c>
      <c r="B452" s="4">
        <v>113</v>
      </c>
      <c r="C452">
        <f>$AB$15*A452+$AC$15</f>
        <v>104.8874724156617</v>
      </c>
      <c r="D452">
        <f>$E$5-A452-$Z$8</f>
        <v>277.21147723744951</v>
      </c>
      <c r="E452">
        <f t="shared" si="76"/>
        <v>8.1125275843382951</v>
      </c>
      <c r="F452">
        <f t="shared" si="83"/>
        <v>3.4798350706798866E-63</v>
      </c>
      <c r="G452">
        <f t="shared" si="83"/>
        <v>2.0836398449841949E-48</v>
      </c>
      <c r="H452">
        <f t="shared" si="83"/>
        <v>4.7470722608613824E-37</v>
      </c>
      <c r="I452">
        <f t="shared" si="83"/>
        <v>1.6671520556179963E-28</v>
      </c>
      <c r="J452">
        <f t="shared" si="83"/>
        <v>2.4597582293137035E-20</v>
      </c>
      <c r="K452">
        <f t="shared" si="82"/>
        <v>0</v>
      </c>
      <c r="L452">
        <f t="shared" si="82"/>
        <v>0</v>
      </c>
      <c r="M452">
        <f t="shared" si="80"/>
        <v>1.2690045582338261E-14</v>
      </c>
      <c r="N452">
        <f t="shared" si="80"/>
        <v>6.6289867519396239E-7</v>
      </c>
      <c r="O452">
        <f t="shared" si="77"/>
        <v>1.0612414410805248E-7</v>
      </c>
      <c r="P452">
        <f t="shared" si="80"/>
        <v>1.2287162556236336E-2</v>
      </c>
      <c r="Q452">
        <f t="shared" si="77"/>
        <v>1.3287325992402347E-3</v>
      </c>
      <c r="R452">
        <f t="shared" si="77"/>
        <v>1.0949168832020777</v>
      </c>
      <c r="S452">
        <f t="shared" si="77"/>
        <v>0.32489544661173075</v>
      </c>
      <c r="T452">
        <f t="shared" si="78"/>
        <v>6.7098311591377477</v>
      </c>
      <c r="U452">
        <f t="shared" si="78"/>
        <v>5.9764212472135245</v>
      </c>
      <c r="V452">
        <f t="shared" si="80"/>
        <v>3.3696369717105106</v>
      </c>
      <c r="W452">
        <f t="shared" si="81"/>
        <v>17.489318372053898</v>
      </c>
      <c r="X452">
        <f>E452-W452</f>
        <v>-9.3767907877156027</v>
      </c>
      <c r="Y452">
        <f t="shared" si="79"/>
        <v>87.924205476588199</v>
      </c>
    </row>
    <row r="453" spans="1:25" x14ac:dyDescent="0.3">
      <c r="A453">
        <v>951.89999999997997</v>
      </c>
      <c r="B453" s="4">
        <v>120</v>
      </c>
      <c r="C453">
        <f>$AB$15*A453+$AC$15</f>
        <v>104.79311085270319</v>
      </c>
      <c r="D453">
        <f>$E$5-A453-$Z$8</f>
        <v>277.16147723744956</v>
      </c>
      <c r="E453">
        <f t="shared" si="76"/>
        <v>15.206889147296806</v>
      </c>
      <c r="F453">
        <f t="shared" si="83"/>
        <v>1.3556021747240767E-63</v>
      </c>
      <c r="G453">
        <f t="shared" si="83"/>
        <v>9.0902201093152299E-49</v>
      </c>
      <c r="H453">
        <f t="shared" si="83"/>
        <v>2.2958349860441642E-37</v>
      </c>
      <c r="I453">
        <f t="shared" si="83"/>
        <v>8.7893324202431458E-29</v>
      </c>
      <c r="J453">
        <f t="shared" si="83"/>
        <v>1.4267949557571944E-20</v>
      </c>
      <c r="K453">
        <f t="shared" si="82"/>
        <v>0</v>
      </c>
      <c r="L453">
        <f t="shared" si="82"/>
        <v>0</v>
      </c>
      <c r="M453">
        <f t="shared" si="80"/>
        <v>7.9001983996036814E-15</v>
      </c>
      <c r="N453">
        <f t="shared" si="80"/>
        <v>4.8880689667027328E-7</v>
      </c>
      <c r="O453">
        <f t="shared" si="77"/>
        <v>7.455589216059099E-8</v>
      </c>
      <c r="P453">
        <f t="shared" si="80"/>
        <v>1.0036144357139407E-2</v>
      </c>
      <c r="Q453">
        <f t="shared" si="77"/>
        <v>1.0420430339243651E-3</v>
      </c>
      <c r="R453">
        <f t="shared" si="77"/>
        <v>0.98159698243459403</v>
      </c>
      <c r="S453">
        <f t="shared" si="77"/>
        <v>0.27937200813034113</v>
      </c>
      <c r="T453">
        <f t="shared" si="78"/>
        <v>6.5029207515883689</v>
      </c>
      <c r="U453">
        <f t="shared" si="78"/>
        <v>5.6906964556605342</v>
      </c>
      <c r="V453">
        <f t="shared" si="80"/>
        <v>3.5600707035244303</v>
      </c>
      <c r="W453">
        <f t="shared" si="81"/>
        <v>17.025735652092131</v>
      </c>
      <c r="X453">
        <f>E453-W453</f>
        <v>-1.8188465047953244</v>
      </c>
      <c r="Y453">
        <f t="shared" si="79"/>
        <v>3.3082026080061682</v>
      </c>
    </row>
    <row r="454" spans="1:25" x14ac:dyDescent="0.3">
      <c r="A454">
        <v>951.94999999998004</v>
      </c>
      <c r="B454" s="4">
        <v>125</v>
      </c>
      <c r="C454">
        <f>$AB$15*A454+$AC$15</f>
        <v>104.69874928974468</v>
      </c>
      <c r="D454">
        <f>$E$5-A454-$Z$8</f>
        <v>277.11147723744949</v>
      </c>
      <c r="E454">
        <f t="shared" si="76"/>
        <v>20.301250710255317</v>
      </c>
      <c r="F454">
        <f t="shared" si="83"/>
        <v>5.2652681728776605E-64</v>
      </c>
      <c r="G454">
        <f t="shared" si="83"/>
        <v>3.9540375338530743E-49</v>
      </c>
      <c r="H454">
        <f t="shared" si="83"/>
        <v>1.1070574008270939E-37</v>
      </c>
      <c r="I454">
        <f t="shared" si="83"/>
        <v>4.6200982454077085E-29</v>
      </c>
      <c r="J454">
        <f t="shared" si="83"/>
        <v>8.2517364948663236E-21</v>
      </c>
      <c r="K454">
        <f t="shared" si="82"/>
        <v>0</v>
      </c>
      <c r="L454">
        <f t="shared" si="82"/>
        <v>0</v>
      </c>
      <c r="M454">
        <f t="shared" si="80"/>
        <v>4.9027620789055135E-15</v>
      </c>
      <c r="N454">
        <f t="shared" si="80"/>
        <v>3.5947307772463231E-7</v>
      </c>
      <c r="O454">
        <f t="shared" si="77"/>
        <v>5.2212891748468515E-8</v>
      </c>
      <c r="P454">
        <f t="shared" si="80"/>
        <v>8.1756269471442936E-3</v>
      </c>
      <c r="Q454">
        <f t="shared" si="77"/>
        <v>8.1463248359443232E-4</v>
      </c>
      <c r="R454">
        <f t="shared" si="77"/>
        <v>0.87765564041118627</v>
      </c>
      <c r="S454">
        <f t="shared" si="77"/>
        <v>0.23946947315530753</v>
      </c>
      <c r="T454">
        <f t="shared" si="78"/>
        <v>6.2855632700103472</v>
      </c>
      <c r="U454">
        <f t="shared" si="78"/>
        <v>5.4015406018763326</v>
      </c>
      <c r="V454">
        <f t="shared" si="80"/>
        <v>3.7512240425798979</v>
      </c>
      <c r="W454">
        <f t="shared" si="81"/>
        <v>16.564443699149784</v>
      </c>
      <c r="X454">
        <f>E454-W454</f>
        <v>3.7368070111055331</v>
      </c>
      <c r="Y454">
        <f t="shared" si="79"/>
        <v>13.963726638247469</v>
      </c>
    </row>
    <row r="455" spans="1:25" x14ac:dyDescent="0.3">
      <c r="A455">
        <v>951.99999999997999</v>
      </c>
      <c r="B455" s="4">
        <v>114</v>
      </c>
      <c r="C455">
        <f>$AB$15*A455+$AC$15</f>
        <v>104.6043877267864</v>
      </c>
      <c r="D455">
        <f>$E$5-A455-$Z$8</f>
        <v>277.06147723744954</v>
      </c>
      <c r="E455">
        <f t="shared" si="76"/>
        <v>9.3956122732136009</v>
      </c>
      <c r="F455">
        <f t="shared" si="83"/>
        <v>2.0390288816703223E-64</v>
      </c>
      <c r="G455">
        <f t="shared" si="83"/>
        <v>1.7148329451834486E-49</v>
      </c>
      <c r="H455">
        <f t="shared" si="83"/>
        <v>5.3224826219686053E-38</v>
      </c>
      <c r="I455">
        <f t="shared" si="83"/>
        <v>2.4213700940680779E-29</v>
      </c>
      <c r="J455">
        <f t="shared" si="83"/>
        <v>4.7582119085577813E-21</v>
      </c>
      <c r="K455">
        <f t="shared" si="82"/>
        <v>0</v>
      </c>
      <c r="L455">
        <f t="shared" si="82"/>
        <v>0</v>
      </c>
      <c r="M455">
        <f t="shared" si="80"/>
        <v>3.0329946423236923E-15</v>
      </c>
      <c r="N455">
        <f t="shared" si="80"/>
        <v>2.6365395268768238E-7</v>
      </c>
      <c r="O455">
        <f t="shared" si="77"/>
        <v>3.6450335200793491E-8</v>
      </c>
      <c r="P455">
        <f t="shared" si="80"/>
        <v>6.642232983251898E-3</v>
      </c>
      <c r="Q455">
        <f t="shared" si="77"/>
        <v>6.3484221330696621E-4</v>
      </c>
      <c r="R455">
        <f t="shared" si="77"/>
        <v>0.78262542619558595</v>
      </c>
      <c r="S455">
        <f t="shared" si="77"/>
        <v>0.20461875241731023</v>
      </c>
      <c r="T455">
        <f t="shared" si="78"/>
        <v>6.0592492060750827</v>
      </c>
      <c r="U455">
        <f t="shared" si="78"/>
        <v>5.1109057652603447</v>
      </c>
      <c r="V455">
        <f t="shared" si="80"/>
        <v>3.9420874538856174</v>
      </c>
      <c r="W455">
        <f t="shared" si="81"/>
        <v>16.10676397913479</v>
      </c>
      <c r="X455">
        <f>E455-W455</f>
        <v>-6.7111517059211891</v>
      </c>
      <c r="Y455">
        <f t="shared" si="79"/>
        <v>45.039557219888884</v>
      </c>
    </row>
    <row r="456" spans="1:25" x14ac:dyDescent="0.3">
      <c r="A456">
        <v>952.04999999997995</v>
      </c>
      <c r="B456" s="4">
        <v>132</v>
      </c>
      <c r="C456">
        <f>$AB$15*A456+$AC$15</f>
        <v>104.51002616382789</v>
      </c>
      <c r="D456">
        <f>$E$5-A456-$Z$8</f>
        <v>277.01147723744958</v>
      </c>
      <c r="E456">
        <f t="shared" si="76"/>
        <v>27.489973836172112</v>
      </c>
      <c r="F456">
        <f t="shared" si="83"/>
        <v>7.873011787553233E-65</v>
      </c>
      <c r="G456">
        <f t="shared" si="83"/>
        <v>7.4151081945404105E-50</v>
      </c>
      <c r="H456">
        <f t="shared" si="83"/>
        <v>2.5513674314108562E-38</v>
      </c>
      <c r="I456">
        <f t="shared" si="83"/>
        <v>1.2652774857655856E-29</v>
      </c>
      <c r="J456">
        <f t="shared" si="83"/>
        <v>2.7356268069361551E-21</v>
      </c>
      <c r="K456">
        <f t="shared" si="82"/>
        <v>0</v>
      </c>
      <c r="L456">
        <f t="shared" si="82"/>
        <v>0</v>
      </c>
      <c r="M456">
        <f t="shared" si="80"/>
        <v>1.8703826809220724E-15</v>
      </c>
      <c r="N456">
        <f t="shared" si="80"/>
        <v>1.9285951697300725E-7</v>
      </c>
      <c r="O456">
        <f t="shared" si="77"/>
        <v>2.5366077247337083E-8</v>
      </c>
      <c r="P456">
        <f t="shared" si="80"/>
        <v>5.3820287668227482E-3</v>
      </c>
      <c r="Q456">
        <f t="shared" si="77"/>
        <v>4.9317139085990199E-4</v>
      </c>
      <c r="R456">
        <f t="shared" si="77"/>
        <v>0.69602145942592752</v>
      </c>
      <c r="S456">
        <f t="shared" ref="S456:S457" si="84">S$8*EXP(-(($D456-S$9)^2)/(2*S$10^2))</f>
        <v>0.17428849130234597</v>
      </c>
      <c r="T456">
        <f t="shared" si="78"/>
        <v>5.8254878171820845</v>
      </c>
      <c r="U456">
        <f t="shared" si="78"/>
        <v>4.8206556123153241</v>
      </c>
      <c r="V456">
        <f t="shared" si="80"/>
        <v>4.1316010359980702</v>
      </c>
      <c r="W456">
        <f t="shared" si="81"/>
        <v>15.65392983460703</v>
      </c>
      <c r="X456">
        <f>E456-W456</f>
        <v>11.836044001565082</v>
      </c>
      <c r="Y456">
        <f t="shared" si="79"/>
        <v>140.09193760698474</v>
      </c>
    </row>
    <row r="457" spans="1:25" x14ac:dyDescent="0.3">
      <c r="A457">
        <v>952.09999999998001</v>
      </c>
      <c r="B457" s="4">
        <v>108</v>
      </c>
      <c r="C457">
        <f>$AB$15*A457+$AC$15</f>
        <v>104.41566460086938</v>
      </c>
      <c r="D457">
        <f>$E$5-A457-$Z$8</f>
        <v>276.96147723744951</v>
      </c>
      <c r="E457">
        <f t="shared" si="76"/>
        <v>3.584335399130623</v>
      </c>
      <c r="F457">
        <f t="shared" si="83"/>
        <v>3.0309101962320883E-65</v>
      </c>
      <c r="G457">
        <f t="shared" si="83"/>
        <v>3.1968908504764363E-50</v>
      </c>
      <c r="H457">
        <f t="shared" si="83"/>
        <v>1.2194006027977218E-38</v>
      </c>
      <c r="I457">
        <f t="shared" si="83"/>
        <v>6.5921188565702543E-30</v>
      </c>
      <c r="J457">
        <f t="shared" si="83"/>
        <v>1.5681390318236203E-21</v>
      </c>
      <c r="K457">
        <f t="shared" si="82"/>
        <v>0</v>
      </c>
      <c r="L457">
        <f t="shared" si="82"/>
        <v>0</v>
      </c>
      <c r="M457">
        <f t="shared" si="80"/>
        <v>1.1497867674182656E-15</v>
      </c>
      <c r="N457">
        <f t="shared" si="80"/>
        <v>1.4069761453556767E-7</v>
      </c>
      <c r="O457">
        <f t="shared" si="77"/>
        <v>1.7596775742803505E-8</v>
      </c>
      <c r="P457">
        <f t="shared" si="80"/>
        <v>4.3492742742421257E-3</v>
      </c>
      <c r="Q457">
        <f t="shared" si="77"/>
        <v>3.8190729784104931E-4</v>
      </c>
      <c r="R457">
        <f t="shared" si="77"/>
        <v>0.6173481879441538</v>
      </c>
      <c r="S457">
        <f t="shared" si="84"/>
        <v>0.14798578245482244</v>
      </c>
      <c r="T457">
        <f t="shared" si="78"/>
        <v>5.5857906346216719</v>
      </c>
      <c r="U457">
        <f t="shared" si="78"/>
        <v>4.5325472915471909</v>
      </c>
      <c r="V457">
        <f t="shared" si="80"/>
        <v>4.3186635581525348</v>
      </c>
      <c r="W457">
        <f t="shared" si="81"/>
        <v>15.207066794586849</v>
      </c>
      <c r="X457">
        <f>E457-W457</f>
        <v>-11.622731395456226</v>
      </c>
      <c r="Y457">
        <f t="shared" si="79"/>
        <v>135.08788509092383</v>
      </c>
    </row>
    <row r="458" spans="1:25" x14ac:dyDescent="0.3">
      <c r="A458">
        <v>952.14999999997997</v>
      </c>
      <c r="B458" s="4">
        <v>97</v>
      </c>
      <c r="C458">
        <f>$AB$15*A458+$AC$15</f>
        <v>104.32130303791109</v>
      </c>
      <c r="D458">
        <f>$E$5-A458-$Z$8</f>
        <v>276.91147723744956</v>
      </c>
      <c r="E458">
        <f t="shared" ref="E458:E515" si="85">B458-C458</f>
        <v>-7.3213030379110933</v>
      </c>
      <c r="F458">
        <f t="shared" si="83"/>
        <v>1.1633754059881516E-65</v>
      </c>
      <c r="G458">
        <f t="shared" si="83"/>
        <v>1.3742089345461164E-50</v>
      </c>
      <c r="H458">
        <f t="shared" si="83"/>
        <v>5.8107801740610953E-39</v>
      </c>
      <c r="I458">
        <f t="shared" si="83"/>
        <v>3.4243560991177262E-30</v>
      </c>
      <c r="J458">
        <f t="shared" si="83"/>
        <v>8.9624536244233521E-22</v>
      </c>
      <c r="K458">
        <f t="shared" si="82"/>
        <v>0</v>
      </c>
      <c r="L458">
        <f t="shared" si="82"/>
        <v>0</v>
      </c>
      <c r="M458">
        <f t="shared" si="80"/>
        <v>7.045829739393819E-16</v>
      </c>
      <c r="N458">
        <f t="shared" si="80"/>
        <v>1.023696610192027E-7</v>
      </c>
      <c r="O458">
        <f t="shared" ref="O458:U473" si="86">O$8*EXP(-(($D458-O$9)^2)/(2*O$10^2))</f>
        <v>1.2168607761459378E-8</v>
      </c>
      <c r="P458">
        <f t="shared" si="86"/>
        <v>3.5053101370395561E-3</v>
      </c>
      <c r="Q458">
        <f t="shared" si="86"/>
        <v>2.9481260222428447E-4</v>
      </c>
      <c r="R458">
        <f t="shared" si="86"/>
        <v>0.54610555864689869</v>
      </c>
      <c r="S458">
        <f t="shared" si="86"/>
        <v>0.12525621388445587</v>
      </c>
      <c r="T458">
        <f t="shared" si="86"/>
        <v>5.3416555563445955</v>
      </c>
      <c r="U458">
        <f t="shared" si="86"/>
        <v>4.2482159591813815</v>
      </c>
      <c r="V458">
        <f t="shared" si="80"/>
        <v>4.5021425086566698</v>
      </c>
      <c r="W458">
        <f t="shared" si="81"/>
        <v>14.767176033991534</v>
      </c>
      <c r="X458">
        <f>E458-W458</f>
        <v>-22.088479071902626</v>
      </c>
      <c r="Y458">
        <f t="shared" ref="Y458:Y515" si="87">(X458)^2</f>
        <v>487.9009077098803</v>
      </c>
    </row>
    <row r="459" spans="1:25" x14ac:dyDescent="0.3">
      <c r="A459">
        <v>952.19999999998004</v>
      </c>
      <c r="B459" s="4">
        <v>111</v>
      </c>
      <c r="C459">
        <f>$AB$15*A459+$AC$15</f>
        <v>104.22694147495258</v>
      </c>
      <c r="D459">
        <f>$E$5-A459-$Z$8</f>
        <v>276.86147723744949</v>
      </c>
      <c r="E459">
        <f t="shared" si="85"/>
        <v>6.7730585250474178</v>
      </c>
      <c r="F459">
        <f t="shared" si="83"/>
        <v>4.4522683339586937E-66</v>
      </c>
      <c r="G459">
        <f t="shared" si="83"/>
        <v>5.8896890928788825E-51</v>
      </c>
      <c r="H459">
        <f t="shared" si="83"/>
        <v>2.7608138787495656E-39</v>
      </c>
      <c r="I459">
        <f t="shared" si="83"/>
        <v>1.7735664098701939E-30</v>
      </c>
      <c r="J459">
        <f t="shared" si="83"/>
        <v>5.1072124127272578E-22</v>
      </c>
      <c r="K459">
        <f t="shared" si="82"/>
        <v>0</v>
      </c>
      <c r="L459">
        <f t="shared" si="82"/>
        <v>0</v>
      </c>
      <c r="M459">
        <f t="shared" ref="M459:V515" si="88">M$8*EXP(-(($D459-M$9)^2)/(2*M$10^2))</f>
        <v>4.304026999395564E-16</v>
      </c>
      <c r="N459">
        <f t="shared" si="88"/>
        <v>7.4283895024968488E-8</v>
      </c>
      <c r="O459">
        <f t="shared" si="88"/>
        <v>8.3883528412370616E-9</v>
      </c>
      <c r="P459">
        <f t="shared" si="88"/>
        <v>2.8175716769449151E-3</v>
      </c>
      <c r="Q459">
        <f t="shared" si="86"/>
        <v>2.2686219797085418E-4</v>
      </c>
      <c r="R459">
        <f t="shared" si="86"/>
        <v>0.48179455547359468</v>
      </c>
      <c r="S459">
        <f t="shared" si="86"/>
        <v>0.1056833500906601</v>
      </c>
      <c r="T459">
        <f t="shared" si="86"/>
        <v>5.0945517513145973</v>
      </c>
      <c r="U459">
        <f t="shared" si="86"/>
        <v>3.9691620704561741</v>
      </c>
      <c r="V459">
        <f t="shared" si="88"/>
        <v>4.68088503854589</v>
      </c>
      <c r="W459">
        <f t="shared" si="81"/>
        <v>14.335121282428082</v>
      </c>
      <c r="X459">
        <f>E459-W459</f>
        <v>-7.562062757380664</v>
      </c>
      <c r="Y459">
        <f t="shared" si="87"/>
        <v>57.184793146563649</v>
      </c>
    </row>
    <row r="460" spans="1:25" x14ac:dyDescent="0.3">
      <c r="A460">
        <v>952.24999999997999</v>
      </c>
      <c r="B460" s="4">
        <v>103</v>
      </c>
      <c r="C460">
        <f>$AB$15*A460+$AC$15</f>
        <v>104.13257991199407</v>
      </c>
      <c r="D460">
        <f>$E$5-A460-$Z$8</f>
        <v>276.81147723744954</v>
      </c>
      <c r="E460">
        <f t="shared" si="85"/>
        <v>-1.1325799119940712</v>
      </c>
      <c r="F460">
        <f t="shared" si="83"/>
        <v>1.6988593555716442E-66</v>
      </c>
      <c r="G460">
        <f t="shared" si="83"/>
        <v>2.5167878824264634E-51</v>
      </c>
      <c r="H460">
        <f t="shared" si="83"/>
        <v>1.307839517056357E-39</v>
      </c>
      <c r="I460">
        <f t="shared" si="83"/>
        <v>9.1586324810515146E-31</v>
      </c>
      <c r="J460">
        <f t="shared" si="83"/>
        <v>2.9017204001319323E-22</v>
      </c>
      <c r="K460">
        <f t="shared" si="82"/>
        <v>0</v>
      </c>
      <c r="L460">
        <f t="shared" si="82"/>
        <v>0</v>
      </c>
      <c r="M460">
        <f t="shared" si="88"/>
        <v>2.6208721391363104E-16</v>
      </c>
      <c r="N460">
        <f t="shared" si="88"/>
        <v>5.3759712988380221E-8</v>
      </c>
      <c r="O460">
        <f t="shared" si="88"/>
        <v>5.7642192578970138E-9</v>
      </c>
      <c r="P460">
        <f t="shared" si="88"/>
        <v>2.2587198505372367E-3</v>
      </c>
      <c r="Q460">
        <f t="shared" si="86"/>
        <v>1.740228316935627E-4</v>
      </c>
      <c r="R460">
        <f t="shared" si="86"/>
        <v>0.42392209249849017</v>
      </c>
      <c r="S460">
        <f t="shared" si="86"/>
        <v>8.8887740690453118E-2</v>
      </c>
      <c r="T460">
        <f t="shared" si="86"/>
        <v>4.8459055785700293</v>
      </c>
      <c r="U460">
        <f t="shared" si="86"/>
        <v>3.6967415043085818</v>
      </c>
      <c r="V460">
        <f t="shared" si="88"/>
        <v>4.8537296619940902</v>
      </c>
      <c r="W460">
        <f t="shared" si="81"/>
        <v>13.911619380267808</v>
      </c>
      <c r="X460">
        <f>E460-W460</f>
        <v>-15.044199292261879</v>
      </c>
      <c r="Y460">
        <f t="shared" si="87"/>
        <v>226.32793234529282</v>
      </c>
    </row>
    <row r="461" spans="1:25" x14ac:dyDescent="0.3">
      <c r="A461">
        <v>952.29999999997995</v>
      </c>
      <c r="B461" s="4">
        <v>108</v>
      </c>
      <c r="C461">
        <f>$AB$15*A461+$AC$15</f>
        <v>104.03821834903579</v>
      </c>
      <c r="D461">
        <f>$E$5-A461-$Z$8</f>
        <v>276.76147723744958</v>
      </c>
      <c r="E461">
        <f t="shared" si="85"/>
        <v>3.9617816509642125</v>
      </c>
      <c r="F461">
        <f t="shared" si="83"/>
        <v>6.4632084676672956E-67</v>
      </c>
      <c r="G461">
        <f t="shared" si="83"/>
        <v>1.0722980139305608E-51</v>
      </c>
      <c r="H461">
        <f t="shared" si="83"/>
        <v>6.177125494200969E-40</v>
      </c>
      <c r="I461">
        <f t="shared" si="83"/>
        <v>4.715507627187493E-31</v>
      </c>
      <c r="J461">
        <f t="shared" si="83"/>
        <v>1.6437730197636478E-22</v>
      </c>
      <c r="K461">
        <f t="shared" si="82"/>
        <v>0</v>
      </c>
      <c r="L461">
        <f t="shared" si="82"/>
        <v>0</v>
      </c>
      <c r="M461">
        <f t="shared" si="88"/>
        <v>1.5909066079584399E-16</v>
      </c>
      <c r="N461">
        <f t="shared" si="88"/>
        <v>3.8802355184140611E-8</v>
      </c>
      <c r="O461">
        <f t="shared" si="88"/>
        <v>3.9485014199587426E-9</v>
      </c>
      <c r="P461">
        <f t="shared" si="88"/>
        <v>1.8058789499492637E-3</v>
      </c>
      <c r="Q461">
        <f t="shared" si="86"/>
        <v>1.3306944066654124E-4</v>
      </c>
      <c r="R461">
        <f t="shared" si="86"/>
        <v>0.37200526278645274</v>
      </c>
      <c r="S461">
        <f t="shared" si="86"/>
        <v>7.4525546266571346E-2</v>
      </c>
      <c r="T461">
        <f t="shared" si="86"/>
        <v>4.5970876969626548</v>
      </c>
      <c r="U461">
        <f t="shared" si="86"/>
        <v>3.432158524604858</v>
      </c>
      <c r="V461">
        <f t="shared" si="88"/>
        <v>5.0195185545060417</v>
      </c>
      <c r="W461">
        <f t="shared" si="81"/>
        <v>13.497234576268053</v>
      </c>
      <c r="X461">
        <f>E461-W461</f>
        <v>-9.53545292530384</v>
      </c>
      <c r="Y461">
        <f t="shared" si="87"/>
        <v>90.924862490685555</v>
      </c>
    </row>
    <row r="462" spans="1:25" x14ac:dyDescent="0.3">
      <c r="A462">
        <v>952.34999999998001</v>
      </c>
      <c r="B462" s="4">
        <v>108</v>
      </c>
      <c r="C462">
        <f>$AB$15*A462+$AC$15</f>
        <v>103.94385678607728</v>
      </c>
      <c r="D462">
        <f>$E$5-A462-$Z$8</f>
        <v>276.71147723744951</v>
      </c>
      <c r="E462">
        <f t="shared" si="85"/>
        <v>4.0561432139227236</v>
      </c>
      <c r="F462">
        <f t="shared" si="83"/>
        <v>2.4516221967690705E-67</v>
      </c>
      <c r="G462">
        <f t="shared" si="83"/>
        <v>4.5551117050295788E-52</v>
      </c>
      <c r="H462">
        <f t="shared" si="83"/>
        <v>2.9089284296155876E-40</v>
      </c>
      <c r="I462">
        <f t="shared" si="83"/>
        <v>2.4206996872866247E-31</v>
      </c>
      <c r="J462">
        <f t="shared" si="83"/>
        <v>9.2841634006265938E-23</v>
      </c>
      <c r="K462">
        <f t="shared" si="82"/>
        <v>0</v>
      </c>
      <c r="L462">
        <f t="shared" si="82"/>
        <v>0</v>
      </c>
      <c r="M462">
        <f t="shared" si="88"/>
        <v>9.6265693038277731E-17</v>
      </c>
      <c r="N462">
        <f t="shared" si="88"/>
        <v>2.7931747246886785E-8</v>
      </c>
      <c r="O462">
        <f t="shared" si="88"/>
        <v>2.6962000317949966E-9</v>
      </c>
      <c r="P462">
        <f t="shared" si="88"/>
        <v>1.4399710943191592E-3</v>
      </c>
      <c r="Q462">
        <f t="shared" si="86"/>
        <v>1.0143280512466332E-4</v>
      </c>
      <c r="R462">
        <f t="shared" si="86"/>
        <v>0.32557495490675548</v>
      </c>
      <c r="S462">
        <f t="shared" si="86"/>
        <v>6.2286865039993672E-2</v>
      </c>
      <c r="T462">
        <f t="shared" si="86"/>
        <v>4.3494015119608438</v>
      </c>
      <c r="U462">
        <f t="shared" si="86"/>
        <v>3.1764615204437945</v>
      </c>
      <c r="V462">
        <f t="shared" si="88"/>
        <v>5.1771102719948461</v>
      </c>
      <c r="W462">
        <f t="shared" si="81"/>
        <v>13.092376558873625</v>
      </c>
      <c r="X462">
        <f>E462-W462</f>
        <v>-9.0362333449509009</v>
      </c>
      <c r="Y462">
        <f t="shared" si="87"/>
        <v>81.653513064402546</v>
      </c>
    </row>
    <row r="463" spans="1:25" x14ac:dyDescent="0.3">
      <c r="A463">
        <v>952.39999999997997</v>
      </c>
      <c r="B463" s="4">
        <v>93</v>
      </c>
      <c r="C463">
        <f>$AB$15*A463+$AC$15</f>
        <v>103.84949522311877</v>
      </c>
      <c r="D463">
        <f>$E$5-A463-$Z$8</f>
        <v>276.66147723744956</v>
      </c>
      <c r="E463">
        <f t="shared" si="85"/>
        <v>-10.849495223118765</v>
      </c>
      <c r="F463">
        <f t="shared" si="83"/>
        <v>9.2720030996069402E-68</v>
      </c>
      <c r="G463">
        <f t="shared" si="83"/>
        <v>1.9292886280205397E-52</v>
      </c>
      <c r="H463">
        <f t="shared" si="83"/>
        <v>1.3658225868582151E-40</v>
      </c>
      <c r="I463">
        <f t="shared" si="83"/>
        <v>1.238990622157259E-31</v>
      </c>
      <c r="J463">
        <f t="shared" si="83"/>
        <v>5.2282740718494543E-23</v>
      </c>
      <c r="K463">
        <f t="shared" si="82"/>
        <v>0</v>
      </c>
      <c r="L463">
        <f t="shared" si="82"/>
        <v>0</v>
      </c>
      <c r="M463">
        <f t="shared" si="88"/>
        <v>5.806660065823224E-17</v>
      </c>
      <c r="N463">
        <f t="shared" si="88"/>
        <v>2.0052890930669476E-8</v>
      </c>
      <c r="O463">
        <f t="shared" si="88"/>
        <v>1.8352698282842408E-9</v>
      </c>
      <c r="P463">
        <f t="shared" si="88"/>
        <v>1.1451378886768557E-3</v>
      </c>
      <c r="Q463">
        <f t="shared" si="86"/>
        <v>7.707375980046057E-5</v>
      </c>
      <c r="R463">
        <f t="shared" si="86"/>
        <v>0.28417885866092807</v>
      </c>
      <c r="S463">
        <f t="shared" si="86"/>
        <v>5.1893836872889676E-2</v>
      </c>
      <c r="T463">
        <f t="shared" si="86"/>
        <v>4.1040730745944938</v>
      </c>
      <c r="U463">
        <f t="shared" si="86"/>
        <v>2.9305414127537759</v>
      </c>
      <c r="V463">
        <f t="shared" si="88"/>
        <v>5.3253926990964233</v>
      </c>
      <c r="W463">
        <f t="shared" si="81"/>
        <v>12.69730211551515</v>
      </c>
      <c r="X463">
        <f>E463-W463</f>
        <v>-23.546797338633915</v>
      </c>
      <c r="Y463">
        <f t="shared" si="87"/>
        <v>554.45166490669726</v>
      </c>
    </row>
    <row r="464" spans="1:25" x14ac:dyDescent="0.3">
      <c r="A464">
        <v>952.44999999998004</v>
      </c>
      <c r="B464" s="4">
        <v>105</v>
      </c>
      <c r="C464">
        <f>$AB$15*A464+$AC$15</f>
        <v>103.75513366016025</v>
      </c>
      <c r="D464">
        <f>$E$5-A464-$Z$8</f>
        <v>276.61147723744949</v>
      </c>
      <c r="E464">
        <f t="shared" si="85"/>
        <v>1.2448663398397457</v>
      </c>
      <c r="F464">
        <f t="shared" si="83"/>
        <v>3.4962963292977691E-68</v>
      </c>
      <c r="G464">
        <f t="shared" si="83"/>
        <v>8.1472308081682138E-53</v>
      </c>
      <c r="H464">
        <f t="shared" si="83"/>
        <v>6.3939640111909724E-41</v>
      </c>
      <c r="I464">
        <f t="shared" si="83"/>
        <v>6.3228046952113074E-32</v>
      </c>
      <c r="J464">
        <f t="shared" si="83"/>
        <v>2.9355437596320858E-23</v>
      </c>
      <c r="K464">
        <f t="shared" si="82"/>
        <v>0</v>
      </c>
      <c r="L464">
        <f t="shared" si="82"/>
        <v>0</v>
      </c>
      <c r="M464">
        <f t="shared" si="88"/>
        <v>3.4914776570969247E-17</v>
      </c>
      <c r="N464">
        <f t="shared" si="88"/>
        <v>1.4358026523906423E-8</v>
      </c>
      <c r="O464">
        <f t="shared" si="88"/>
        <v>1.2453050370933357E-9</v>
      </c>
      <c r="P464">
        <f t="shared" si="88"/>
        <v>9.0824008530067868E-4</v>
      </c>
      <c r="Q464">
        <f t="shared" si="86"/>
        <v>5.8379807520147522E-5</v>
      </c>
      <c r="R464">
        <f t="shared" si="86"/>
        <v>0.24738388965890443</v>
      </c>
      <c r="S464">
        <f t="shared" si="86"/>
        <v>4.3098593369820533E-2</v>
      </c>
      <c r="T464">
        <f t="shared" si="86"/>
        <v>3.862242515461181</v>
      </c>
      <c r="U464">
        <f t="shared" si="86"/>
        <v>2.695132565647361</v>
      </c>
      <c r="V464">
        <f t="shared" si="88"/>
        <v>5.4632960239197832</v>
      </c>
      <c r="W464">
        <f t="shared" ref="W464:W515" si="89">F464+G464+H464+I464+J464+K464+L464+M464+N464+R464+O464+P464+Q464+T464+S464+U464+V464</f>
        <v>12.312120223553203</v>
      </c>
      <c r="X464">
        <f>E464-W464</f>
        <v>-11.067253883713457</v>
      </c>
      <c r="Y464">
        <f t="shared" si="87"/>
        <v>122.48410852657059</v>
      </c>
    </row>
    <row r="465" spans="1:25" x14ac:dyDescent="0.3">
      <c r="A465">
        <v>952.49999999997999</v>
      </c>
      <c r="B465" s="4">
        <v>107</v>
      </c>
      <c r="C465">
        <f>$AB$15*A465+$AC$15</f>
        <v>103.66077209720197</v>
      </c>
      <c r="D465">
        <f>$E$5-A465-$Z$8</f>
        <v>276.56147723744954</v>
      </c>
      <c r="E465">
        <f t="shared" si="85"/>
        <v>3.3392279027980294</v>
      </c>
      <c r="F465">
        <f t="shared" si="83"/>
        <v>1.3144907763771242E-68</v>
      </c>
      <c r="G465">
        <f t="shared" si="83"/>
        <v>3.4303424532781515E-53</v>
      </c>
      <c r="H465">
        <f t="shared" si="83"/>
        <v>2.9844253979755351E-41</v>
      </c>
      <c r="I465">
        <f t="shared" si="83"/>
        <v>3.2171118303855088E-32</v>
      </c>
      <c r="J465">
        <f t="shared" si="83"/>
        <v>1.6433626585350706E-23</v>
      </c>
      <c r="K465">
        <f t="shared" si="82"/>
        <v>0</v>
      </c>
      <c r="L465">
        <f t="shared" si="82"/>
        <v>0</v>
      </c>
      <c r="M465">
        <f t="shared" si="88"/>
        <v>2.0927634252263264E-17</v>
      </c>
      <c r="N465">
        <f t="shared" si="88"/>
        <v>1.0253010032956633E-8</v>
      </c>
      <c r="O465">
        <f t="shared" si="88"/>
        <v>8.4232476427192304E-10</v>
      </c>
      <c r="P465">
        <f t="shared" si="88"/>
        <v>7.1842662420197774E-4</v>
      </c>
      <c r="Q465">
        <f t="shared" si="86"/>
        <v>4.4080526876292349E-5</v>
      </c>
      <c r="R465">
        <f t="shared" si="86"/>
        <v>0.21477806887837464</v>
      </c>
      <c r="S465">
        <f t="shared" si="86"/>
        <v>3.5681114768490958E-2</v>
      </c>
      <c r="T465">
        <f t="shared" si="86"/>
        <v>3.6249570645018721</v>
      </c>
      <c r="U465">
        <f t="shared" si="86"/>
        <v>2.470815999657987</v>
      </c>
      <c r="V465">
        <f t="shared" si="88"/>
        <v>5.5898055292825548</v>
      </c>
      <c r="W465">
        <f t="shared" si="89"/>
        <v>11.936800295335694</v>
      </c>
      <c r="X465">
        <f>E465-W465</f>
        <v>-8.5975723925376641</v>
      </c>
      <c r="Y465">
        <f t="shared" si="87"/>
        <v>73.91825104492581</v>
      </c>
    </row>
    <row r="466" spans="1:25" x14ac:dyDescent="0.3">
      <c r="A466">
        <v>952.54999999997904</v>
      </c>
      <c r="B466" s="4">
        <v>108</v>
      </c>
      <c r="C466">
        <f>$AB$15*A466+$AC$15</f>
        <v>103.56641053424528</v>
      </c>
      <c r="D466">
        <f>$E$5-A466-$Z$8</f>
        <v>276.51147723745049</v>
      </c>
      <c r="E466">
        <f t="shared" si="85"/>
        <v>4.4335894657547215</v>
      </c>
      <c r="F466">
        <f t="shared" si="83"/>
        <v>4.9274417008332891E-69</v>
      </c>
      <c r="G466">
        <f t="shared" si="83"/>
        <v>1.4400566566840763E-53</v>
      </c>
      <c r="H466">
        <f t="shared" si="83"/>
        <v>1.388883791801503E-41</v>
      </c>
      <c r="I466">
        <f t="shared" si="83"/>
        <v>1.6320640218510951E-32</v>
      </c>
      <c r="J466">
        <f t="shared" si="83"/>
        <v>9.1726096684411688E-24</v>
      </c>
      <c r="K466">
        <f t="shared" si="82"/>
        <v>0</v>
      </c>
      <c r="L466">
        <f t="shared" si="82"/>
        <v>0</v>
      </c>
      <c r="M466">
        <f t="shared" si="88"/>
        <v>1.2504289228999047E-17</v>
      </c>
      <c r="N466">
        <f t="shared" si="88"/>
        <v>7.3020850136042884E-9</v>
      </c>
      <c r="O466">
        <f t="shared" si="88"/>
        <v>5.6795169225283185E-10</v>
      </c>
      <c r="P466">
        <f t="shared" si="88"/>
        <v>5.6676502585770909E-4</v>
      </c>
      <c r="Q466">
        <f t="shared" si="86"/>
        <v>3.317866437813712E-5</v>
      </c>
      <c r="R466">
        <f t="shared" si="86"/>
        <v>0.18597189830449118</v>
      </c>
      <c r="S466">
        <f t="shared" si="86"/>
        <v>2.9447046158620909E-2</v>
      </c>
      <c r="T466">
        <f t="shared" si="86"/>
        <v>3.3931656756799304</v>
      </c>
      <c r="U466">
        <f t="shared" si="86"/>
        <v>2.2580246705851446</v>
      </c>
      <c r="V466">
        <f t="shared" si="88"/>
        <v>5.7039739876798699</v>
      </c>
      <c r="W466">
        <f t="shared" si="89"/>
        <v>11.57118322996833</v>
      </c>
      <c r="X466">
        <f>E466-W466</f>
        <v>-7.1375937642136087</v>
      </c>
      <c r="Y466">
        <f t="shared" si="87"/>
        <v>50.945244742940993</v>
      </c>
    </row>
    <row r="467" spans="1:25" x14ac:dyDescent="0.3">
      <c r="A467">
        <v>952.59999999997899</v>
      </c>
      <c r="B467" s="4">
        <v>99</v>
      </c>
      <c r="C467">
        <f>$AB$15*A467+$AC$15</f>
        <v>103.47204897128677</v>
      </c>
      <c r="D467">
        <f>$E$5-A467-$Z$8</f>
        <v>276.46147723745054</v>
      </c>
      <c r="E467">
        <f t="shared" si="85"/>
        <v>-4.4720489712867675</v>
      </c>
      <c r="F467">
        <f t="shared" si="83"/>
        <v>1.8416202804292288E-69</v>
      </c>
      <c r="G467">
        <f t="shared" si="83"/>
        <v>6.0274875596492585E-54</v>
      </c>
      <c r="H467">
        <f t="shared" si="83"/>
        <v>6.4444481665276307E-42</v>
      </c>
      <c r="I467">
        <f t="shared" si="83"/>
        <v>8.2551100467016063E-33</v>
      </c>
      <c r="J467">
        <f t="shared" si="83"/>
        <v>5.104662741604753E-24</v>
      </c>
      <c r="K467">
        <f t="shared" si="82"/>
        <v>0</v>
      </c>
      <c r="L467">
        <f t="shared" si="82"/>
        <v>0</v>
      </c>
      <c r="M467">
        <f t="shared" si="88"/>
        <v>7.4477636968373849E-18</v>
      </c>
      <c r="N467">
        <f t="shared" si="88"/>
        <v>5.1865821232949756E-9</v>
      </c>
      <c r="O467">
        <f t="shared" si="88"/>
        <v>3.8174313095189448E-10</v>
      </c>
      <c r="P467">
        <f t="shared" si="88"/>
        <v>4.4592573677760806E-4</v>
      </c>
      <c r="Q467">
        <f t="shared" si="86"/>
        <v>2.4894248834043E-5</v>
      </c>
      <c r="R467">
        <f t="shared" si="86"/>
        <v>0.16059927726635836</v>
      </c>
      <c r="S467">
        <f t="shared" si="86"/>
        <v>2.4225517565585119E-2</v>
      </c>
      <c r="T467">
        <f t="shared" si="86"/>
        <v>3.1677152455308963</v>
      </c>
      <c r="U467">
        <f t="shared" si="86"/>
        <v>2.0570505525977127</v>
      </c>
      <c r="V467">
        <f t="shared" si="88"/>
        <v>5.804933448929531</v>
      </c>
      <c r="W467">
        <f t="shared" si="89"/>
        <v>11.21499486744402</v>
      </c>
      <c r="X467">
        <f>E467-W467</f>
        <v>-15.687043838730787</v>
      </c>
      <c r="Y467">
        <f t="shared" si="87"/>
        <v>246.08334439826154</v>
      </c>
    </row>
    <row r="468" spans="1:25" x14ac:dyDescent="0.3">
      <c r="A468">
        <v>952.64999999997895</v>
      </c>
      <c r="B468" s="4">
        <v>128</v>
      </c>
      <c r="C468">
        <f>$AB$15*A468+$AC$15</f>
        <v>103.37768740832848</v>
      </c>
      <c r="D468">
        <f>$E$5-A468-$Z$8</f>
        <v>276.41147723745058</v>
      </c>
      <c r="E468">
        <f t="shared" si="85"/>
        <v>24.622312591671516</v>
      </c>
      <c r="F468">
        <f t="shared" si="83"/>
        <v>6.8626733194879396E-70</v>
      </c>
      <c r="G468">
        <f t="shared" si="83"/>
        <v>2.5154037791735818E-54</v>
      </c>
      <c r="H468">
        <f t="shared" si="83"/>
        <v>2.9813996962924301E-42</v>
      </c>
      <c r="I468">
        <f t="shared" si="83"/>
        <v>4.1631608024571525E-33</v>
      </c>
      <c r="J468">
        <f t="shared" si="83"/>
        <v>2.8324081672750484E-24</v>
      </c>
      <c r="K468">
        <f t="shared" si="82"/>
        <v>0</v>
      </c>
      <c r="L468">
        <f t="shared" si="82"/>
        <v>0</v>
      </c>
      <c r="M468">
        <f t="shared" si="88"/>
        <v>4.4220207044505577E-18</v>
      </c>
      <c r="N468">
        <f t="shared" si="88"/>
        <v>3.6741298776588533E-9</v>
      </c>
      <c r="O468">
        <f t="shared" si="88"/>
        <v>2.5577557452838665E-10</v>
      </c>
      <c r="P468">
        <f t="shared" si="88"/>
        <v>3.4991366713067978E-4</v>
      </c>
      <c r="Q468">
        <f t="shared" si="86"/>
        <v>1.8619463269292766E-5</v>
      </c>
      <c r="R468">
        <f t="shared" si="86"/>
        <v>0.13831800626878718</v>
      </c>
      <c r="S468">
        <f t="shared" si="86"/>
        <v>1.9867004765222778E-2</v>
      </c>
      <c r="T468">
        <f t="shared" si="86"/>
        <v>2.9493483864497572</v>
      </c>
      <c r="U468">
        <f t="shared" si="86"/>
        <v>1.8680532475404041</v>
      </c>
      <c r="V468">
        <f t="shared" si="88"/>
        <v>5.8919062157058191</v>
      </c>
      <c r="W468">
        <f t="shared" si="89"/>
        <v>10.867861397790296</v>
      </c>
      <c r="X468">
        <f>E468-W468</f>
        <v>13.75445119388122</v>
      </c>
      <c r="Y468">
        <f t="shared" si="87"/>
        <v>189.18492764486052</v>
      </c>
    </row>
    <row r="469" spans="1:25" x14ac:dyDescent="0.3">
      <c r="A469">
        <v>952.69999999997901</v>
      </c>
      <c r="B469" s="4">
        <v>118</v>
      </c>
      <c r="C469">
        <f>$AB$15*A469+$AC$15</f>
        <v>103.28332584536997</v>
      </c>
      <c r="D469">
        <f>$E$5-A469-$Z$8</f>
        <v>276.36147723745052</v>
      </c>
      <c r="E469">
        <f t="shared" si="85"/>
        <v>14.716674154630027</v>
      </c>
      <c r="F469">
        <f t="shared" si="83"/>
        <v>2.5497711658584464E-70</v>
      </c>
      <c r="G469">
        <f t="shared" si="83"/>
        <v>1.0466313476942839E-54</v>
      </c>
      <c r="H469">
        <f t="shared" si="83"/>
        <v>1.375210924088196E-42</v>
      </c>
      <c r="I469">
        <f t="shared" si="83"/>
        <v>2.0933321685573174E-33</v>
      </c>
      <c r="J469">
        <f t="shared" si="83"/>
        <v>1.5669648864779281E-24</v>
      </c>
      <c r="K469">
        <f t="shared" si="82"/>
        <v>0</v>
      </c>
      <c r="L469">
        <f t="shared" si="82"/>
        <v>0</v>
      </c>
      <c r="M469">
        <f t="shared" si="88"/>
        <v>2.6172406617636055E-18</v>
      </c>
      <c r="N469">
        <f t="shared" si="88"/>
        <v>2.5957724636487191E-9</v>
      </c>
      <c r="O469">
        <f t="shared" si="88"/>
        <v>1.7083423649636364E-10</v>
      </c>
      <c r="P469">
        <f t="shared" si="88"/>
        <v>2.7384079337464823E-4</v>
      </c>
      <c r="Q469">
        <f t="shared" si="86"/>
        <v>1.3882359717959475E-5</v>
      </c>
      <c r="R469">
        <f t="shared" si="86"/>
        <v>0.1188099260605008</v>
      </c>
      <c r="S469">
        <f t="shared" si="86"/>
        <v>1.6241260493579646E-2</v>
      </c>
      <c r="T469">
        <f t="shared" si="86"/>
        <v>2.7387026898176527</v>
      </c>
      <c r="U469">
        <f t="shared" si="86"/>
        <v>1.69106983359737</v>
      </c>
      <c r="V469">
        <f t="shared" si="88"/>
        <v>5.9642148130969508</v>
      </c>
      <c r="W469">
        <f t="shared" si="89"/>
        <v>10.529326248985754</v>
      </c>
      <c r="X469">
        <f>E469-W469</f>
        <v>4.1873479056442733</v>
      </c>
      <c r="Y469">
        <f t="shared" si="87"/>
        <v>17.533882482903483</v>
      </c>
    </row>
    <row r="470" spans="1:25" x14ac:dyDescent="0.3">
      <c r="A470">
        <v>952.74999999997897</v>
      </c>
      <c r="B470" s="4">
        <v>114</v>
      </c>
      <c r="C470">
        <f>$AB$15*A470+$AC$15</f>
        <v>103.18896428241146</v>
      </c>
      <c r="D470">
        <f>$E$5-A470-$Z$8</f>
        <v>276.31147723745056</v>
      </c>
      <c r="E470">
        <f t="shared" si="85"/>
        <v>10.811035717588538</v>
      </c>
      <c r="F470">
        <f t="shared" si="83"/>
        <v>9.4454733718535459E-71</v>
      </c>
      <c r="G470">
        <f t="shared" si="83"/>
        <v>4.3420458989713508E-55</v>
      </c>
      <c r="H470">
        <f t="shared" si="83"/>
        <v>6.3246000466610239E-43</v>
      </c>
      <c r="I470">
        <f t="shared" si="83"/>
        <v>1.0494644980612358E-33</v>
      </c>
      <c r="J470">
        <f t="shared" si="83"/>
        <v>8.6432551573824101E-25</v>
      </c>
      <c r="K470">
        <f t="shared" si="82"/>
        <v>0</v>
      </c>
      <c r="L470">
        <f t="shared" si="82"/>
        <v>0</v>
      </c>
      <c r="M470">
        <f t="shared" si="88"/>
        <v>1.5441680084727469E-18</v>
      </c>
      <c r="N470">
        <f t="shared" si="88"/>
        <v>1.8290164409369878E-9</v>
      </c>
      <c r="O470">
        <f t="shared" si="88"/>
        <v>1.1374144927675646E-10</v>
      </c>
      <c r="P470">
        <f t="shared" si="88"/>
        <v>2.1373431539490779E-4</v>
      </c>
      <c r="Q470">
        <f t="shared" si="86"/>
        <v>1.0317807808574894E-5</v>
      </c>
      <c r="R470">
        <f t="shared" si="86"/>
        <v>0.10178073958094479</v>
      </c>
      <c r="S470">
        <f t="shared" si="86"/>
        <v>1.3235339096219595E-2</v>
      </c>
      <c r="T470">
        <f t="shared" si="86"/>
        <v>2.5363113915607856</v>
      </c>
      <c r="U470">
        <f t="shared" si="86"/>
        <v>1.5260256655801059</v>
      </c>
      <c r="V470">
        <f t="shared" si="88"/>
        <v>6.0212907735014261</v>
      </c>
      <c r="W470">
        <f t="shared" si="89"/>
        <v>10.198867963385442</v>
      </c>
      <c r="X470">
        <f>E470-W470</f>
        <v>0.61216775420309588</v>
      </c>
      <c r="Y470">
        <f t="shared" si="87"/>
        <v>0.37474935928606201</v>
      </c>
    </row>
    <row r="471" spans="1:25" x14ac:dyDescent="0.3">
      <c r="A471">
        <v>952.79999999997904</v>
      </c>
      <c r="B471" s="4">
        <v>107</v>
      </c>
      <c r="C471">
        <f>$AB$15*A471+$AC$15</f>
        <v>103.09460271945295</v>
      </c>
      <c r="D471">
        <f>$E$5-A471-$Z$8</f>
        <v>276.26147723745049</v>
      </c>
      <c r="E471">
        <f t="shared" si="85"/>
        <v>3.9053972805470494</v>
      </c>
      <c r="F471">
        <f t="shared" ref="F471:K515" si="90">F$8*EXP(-(($D471-F$9)^2)/(2*F$10^2))</f>
        <v>3.4886780533487632E-71</v>
      </c>
      <c r="G471">
        <f t="shared" si="90"/>
        <v>1.7960140283118848E-55</v>
      </c>
      <c r="H471">
        <f t="shared" si="90"/>
        <v>2.9000899146880198E-43</v>
      </c>
      <c r="I471">
        <f t="shared" si="90"/>
        <v>5.2458032582670883E-34</v>
      </c>
      <c r="J471">
        <f t="shared" si="90"/>
        <v>4.7534622148377561E-25</v>
      </c>
      <c r="K471">
        <f t="shared" si="90"/>
        <v>0</v>
      </c>
      <c r="L471">
        <f t="shared" ref="L471:L515" si="91">L$8*EXP(-(($D471-L$9)^2)/(2*L$10^2))</f>
        <v>0</v>
      </c>
      <c r="M471">
        <f t="shared" si="88"/>
        <v>9.0818316440492809E-19</v>
      </c>
      <c r="N471">
        <f t="shared" si="88"/>
        <v>1.2853087647265318E-9</v>
      </c>
      <c r="O471">
        <f t="shared" si="88"/>
        <v>7.5490205699666415E-11</v>
      </c>
      <c r="P471">
        <f t="shared" si="88"/>
        <v>1.6637544725856538E-4</v>
      </c>
      <c r="Q471">
        <f t="shared" si="86"/>
        <v>7.6443326717839631E-6</v>
      </c>
      <c r="R471">
        <f t="shared" si="86"/>
        <v>8.6959563370346368E-2</v>
      </c>
      <c r="S471">
        <f t="shared" si="86"/>
        <v>1.0751731681457214E-2</v>
      </c>
      <c r="T471">
        <f t="shared" si="86"/>
        <v>2.3426053332829908</v>
      </c>
      <c r="U471">
        <f t="shared" si="86"/>
        <v>1.3727458449996259</v>
      </c>
      <c r="V471">
        <f t="shared" si="88"/>
        <v>6.0626820775884012</v>
      </c>
      <c r="W471">
        <f t="shared" si="89"/>
        <v>9.8759185720635507</v>
      </c>
      <c r="X471">
        <f>E471-W471</f>
        <v>-5.9705212915165013</v>
      </c>
      <c r="Y471">
        <f t="shared" si="87"/>
        <v>35.647124492451873</v>
      </c>
    </row>
    <row r="472" spans="1:25" x14ac:dyDescent="0.3">
      <c r="A472">
        <v>952.84999999997899</v>
      </c>
      <c r="B472" s="4">
        <v>109</v>
      </c>
      <c r="C472">
        <f>$AB$15*A472+$AC$15</f>
        <v>103.00024115649467</v>
      </c>
      <c r="D472">
        <f>$E$5-A472-$Z$8</f>
        <v>276.21147723745054</v>
      </c>
      <c r="E472">
        <f t="shared" si="85"/>
        <v>5.9997588435053331</v>
      </c>
      <c r="F472">
        <f t="shared" si="90"/>
        <v>1.2847324716293529E-71</v>
      </c>
      <c r="G472">
        <f t="shared" si="90"/>
        <v>7.4069545845427284E-56</v>
      </c>
      <c r="H472">
        <f t="shared" si="90"/>
        <v>1.3258808616010534E-43</v>
      </c>
      <c r="I472">
        <f t="shared" si="90"/>
        <v>2.6143930971919164E-34</v>
      </c>
      <c r="J472">
        <f t="shared" si="90"/>
        <v>2.6064980290267972E-25</v>
      </c>
      <c r="K472">
        <f t="shared" si="90"/>
        <v>0</v>
      </c>
      <c r="L472">
        <f t="shared" si="91"/>
        <v>0</v>
      </c>
      <c r="M472">
        <f t="shared" si="88"/>
        <v>5.3245185876570918E-19</v>
      </c>
      <c r="N472">
        <f t="shared" si="88"/>
        <v>9.0081622583218013E-10</v>
      </c>
      <c r="O472">
        <f t="shared" si="88"/>
        <v>4.9944821384135085E-11</v>
      </c>
      <c r="P472">
        <f t="shared" si="88"/>
        <v>1.2916447674841581E-4</v>
      </c>
      <c r="Q472">
        <f t="shared" si="86"/>
        <v>5.6457251029416802E-6</v>
      </c>
      <c r="R472">
        <f t="shared" si="86"/>
        <v>7.4098253210406778E-2</v>
      </c>
      <c r="S472">
        <f t="shared" si="86"/>
        <v>8.706623549227497E-3</v>
      </c>
      <c r="T472">
        <f t="shared" si="86"/>
        <v>2.157916096339263</v>
      </c>
      <c r="U472">
        <f t="shared" si="86"/>
        <v>1.23096709032171</v>
      </c>
      <c r="V472">
        <f t="shared" si="88"/>
        <v>6.0880591150970575</v>
      </c>
      <c r="W472">
        <f t="shared" si="89"/>
        <v>9.5598819896702771</v>
      </c>
      <c r="X472">
        <f>E472-W472</f>
        <v>-3.5601231461649441</v>
      </c>
      <c r="Y472">
        <f t="shared" si="87"/>
        <v>12.67447681585938</v>
      </c>
    </row>
    <row r="473" spans="1:25" x14ac:dyDescent="0.3">
      <c r="A473">
        <v>952.89999999997895</v>
      </c>
      <c r="B473" s="4">
        <v>120</v>
      </c>
      <c r="C473">
        <f>$AB$15*A473+$AC$15</f>
        <v>102.90587959353638</v>
      </c>
      <c r="D473">
        <f>$E$5-A473-$Z$8</f>
        <v>276.16147723745058</v>
      </c>
      <c r="E473">
        <f t="shared" si="85"/>
        <v>17.094120406463617</v>
      </c>
      <c r="F473">
        <f t="shared" si="90"/>
        <v>4.7171441904095807E-72</v>
      </c>
      <c r="G473">
        <f t="shared" si="90"/>
        <v>3.0456800725471601E-56</v>
      </c>
      <c r="H473">
        <f t="shared" si="90"/>
        <v>6.0438292112361329E-44</v>
      </c>
      <c r="I473">
        <f t="shared" si="90"/>
        <v>1.2991054973828534E-34</v>
      </c>
      <c r="J473">
        <f t="shared" si="90"/>
        <v>1.4250148770789547E-25</v>
      </c>
      <c r="K473">
        <f t="shared" si="90"/>
        <v>0</v>
      </c>
      <c r="L473">
        <f t="shared" si="91"/>
        <v>0</v>
      </c>
      <c r="M473">
        <f t="shared" si="88"/>
        <v>3.1118256236336656E-19</v>
      </c>
      <c r="N473">
        <f t="shared" si="88"/>
        <v>6.2965666221862691E-10</v>
      </c>
      <c r="O473">
        <f t="shared" si="88"/>
        <v>3.2939600249785235E-11</v>
      </c>
      <c r="P473">
        <f t="shared" si="88"/>
        <v>1.0000824666914066E-4</v>
      </c>
      <c r="Q473">
        <f t="shared" si="86"/>
        <v>4.1565009273975511E-6</v>
      </c>
      <c r="R473">
        <f t="shared" si="86"/>
        <v>6.2970546309008141E-2</v>
      </c>
      <c r="S473">
        <f t="shared" si="86"/>
        <v>7.0282810689767028E-3</v>
      </c>
      <c r="T473">
        <f t="shared" si="86"/>
        <v>1.9824801740109728</v>
      </c>
      <c r="U473">
        <f t="shared" si="86"/>
        <v>1.1003497552780561</v>
      </c>
      <c r="V473">
        <f t="shared" si="88"/>
        <v>6.0972190555339143</v>
      </c>
      <c r="W473">
        <f t="shared" si="89"/>
        <v>9.2501519776111216</v>
      </c>
      <c r="X473">
        <f>E473-W473</f>
        <v>7.8439684288524951</v>
      </c>
      <c r="Y473">
        <f t="shared" si="87"/>
        <v>61.527840712834681</v>
      </c>
    </row>
    <row r="474" spans="1:25" x14ac:dyDescent="0.3">
      <c r="A474">
        <v>952.94999999997901</v>
      </c>
      <c r="B474" s="4">
        <v>108</v>
      </c>
      <c r="C474">
        <f>$AB$15*A474+$AC$15</f>
        <v>102.81151803057764</v>
      </c>
      <c r="D474">
        <f>$E$5-A474-$Z$8</f>
        <v>276.11147723745052</v>
      </c>
      <c r="E474">
        <f t="shared" si="85"/>
        <v>5.1884819694223552</v>
      </c>
      <c r="F474">
        <f t="shared" si="90"/>
        <v>1.7268723865037296E-72</v>
      </c>
      <c r="G474">
        <f t="shared" si="90"/>
        <v>1.2486580589822652E-56</v>
      </c>
      <c r="H474">
        <f t="shared" si="90"/>
        <v>2.7468472394564024E-44</v>
      </c>
      <c r="I474">
        <f t="shared" si="90"/>
        <v>6.4362454181867152E-35</v>
      </c>
      <c r="J474">
        <f t="shared" si="90"/>
        <v>7.7677642905373522E-26</v>
      </c>
      <c r="K474">
        <f t="shared" si="90"/>
        <v>0</v>
      </c>
      <c r="L474">
        <f t="shared" si="91"/>
        <v>0</v>
      </c>
      <c r="M474">
        <f t="shared" si="88"/>
        <v>1.8129180048186998E-19</v>
      </c>
      <c r="N474">
        <f t="shared" si="88"/>
        <v>4.3894517239148178E-10</v>
      </c>
      <c r="O474">
        <f t="shared" si="88"/>
        <v>2.1655797851261866E-11</v>
      </c>
      <c r="P474">
        <f t="shared" si="88"/>
        <v>7.7226687900012393E-5</v>
      </c>
      <c r="Q474">
        <f t="shared" ref="Q474:Q515" si="92">Q$8*EXP(-(($D474-Q$9)^2)/(2*Q$10^2))</f>
        <v>3.050450906564206E-6</v>
      </c>
      <c r="R474">
        <f t="shared" ref="R474:U515" si="93">R$8*EXP(-(($D474-R$9)^2)/(2*R$10^2))</f>
        <v>5.3371059408506255E-2</v>
      </c>
      <c r="S474">
        <f t="shared" si="93"/>
        <v>5.6555712686164814E-3</v>
      </c>
      <c r="T474">
        <f t="shared" si="93"/>
        <v>1.8164440384560936</v>
      </c>
      <c r="U474">
        <f t="shared" si="93"/>
        <v>0.9804897649506028</v>
      </c>
      <c r="V474">
        <f t="shared" si="88"/>
        <v>6.09008854769918</v>
      </c>
      <c r="W474">
        <f t="shared" si="89"/>
        <v>8.9461292593824062</v>
      </c>
      <c r="X474">
        <f>E474-W474</f>
        <v>-3.757647289960051</v>
      </c>
      <c r="Y474">
        <f t="shared" si="87"/>
        <v>14.119913155744117</v>
      </c>
    </row>
    <row r="475" spans="1:25" x14ac:dyDescent="0.3">
      <c r="A475">
        <v>952.99999999997897</v>
      </c>
      <c r="B475" s="4">
        <v>105</v>
      </c>
      <c r="C475">
        <f>$AB$15*A475+$AC$15</f>
        <v>102.71715646761936</v>
      </c>
      <c r="D475">
        <f>$E$5-A475-$Z$8</f>
        <v>276.06147723745056</v>
      </c>
      <c r="E475">
        <f t="shared" si="85"/>
        <v>2.2828435323806389</v>
      </c>
      <c r="F475">
        <f t="shared" si="90"/>
        <v>6.3031258874073779E-73</v>
      </c>
      <c r="G475">
        <f t="shared" si="90"/>
        <v>5.1040792613627745E-57</v>
      </c>
      <c r="H475">
        <f t="shared" si="90"/>
        <v>1.2447194464200006E-44</v>
      </c>
      <c r="I475">
        <f t="shared" si="90"/>
        <v>3.1793285757847212E-35</v>
      </c>
      <c r="J475">
        <f t="shared" si="90"/>
        <v>4.2216995440967493E-26</v>
      </c>
      <c r="K475">
        <f t="shared" si="90"/>
        <v>0</v>
      </c>
      <c r="L475">
        <f t="shared" si="91"/>
        <v>0</v>
      </c>
      <c r="M475">
        <f t="shared" si="88"/>
        <v>1.0528562418006379E-19</v>
      </c>
      <c r="N475">
        <f t="shared" si="88"/>
        <v>3.0517968641725964E-10</v>
      </c>
      <c r="O475">
        <f t="shared" si="88"/>
        <v>1.419247238078533E-11</v>
      </c>
      <c r="P475">
        <f t="shared" si="88"/>
        <v>5.9475469151515978E-5</v>
      </c>
      <c r="Q475">
        <f t="shared" si="92"/>
        <v>2.2316608905844485E-6</v>
      </c>
      <c r="R475">
        <f t="shared" si="93"/>
        <v>4.5114178910226573E-2</v>
      </c>
      <c r="S475">
        <f t="shared" si="93"/>
        <v>4.5366141431548946E-3</v>
      </c>
      <c r="T475">
        <f t="shared" si="93"/>
        <v>1.6598699541642787</v>
      </c>
      <c r="U475">
        <f t="shared" si="93"/>
        <v>0.87093026446799116</v>
      </c>
      <c r="V475">
        <f t="shared" si="88"/>
        <v>6.0667246977885059</v>
      </c>
      <c r="W475">
        <f t="shared" si="89"/>
        <v>8.6472374169235717</v>
      </c>
      <c r="X475">
        <f>E475-W475</f>
        <v>-6.3643938845429329</v>
      </c>
      <c r="Y475">
        <f t="shared" si="87"/>
        <v>40.505509517607486</v>
      </c>
    </row>
    <row r="476" spans="1:25" x14ac:dyDescent="0.3">
      <c r="A476">
        <v>953.04999999997904</v>
      </c>
      <c r="B476" s="4">
        <v>143</v>
      </c>
      <c r="C476">
        <f>$AB$15*A476+$AC$15</f>
        <v>102.62279490466085</v>
      </c>
      <c r="D476">
        <f>$E$5-A476-$Z$8</f>
        <v>276.01147723745049</v>
      </c>
      <c r="E476">
        <f t="shared" si="85"/>
        <v>40.37720509533915</v>
      </c>
      <c r="F476">
        <f t="shared" si="90"/>
        <v>2.2938571029761182E-73</v>
      </c>
      <c r="G476">
        <f t="shared" si="90"/>
        <v>2.0802040524478262E-57</v>
      </c>
      <c r="H476">
        <f t="shared" si="90"/>
        <v>5.6237121650205073E-45</v>
      </c>
      <c r="I476">
        <f t="shared" si="90"/>
        <v>1.5658597976597452E-35</v>
      </c>
      <c r="J476">
        <f t="shared" si="90"/>
        <v>2.2876693167776709E-26</v>
      </c>
      <c r="K476">
        <f t="shared" si="90"/>
        <v>0</v>
      </c>
      <c r="L476">
        <f t="shared" si="91"/>
        <v>0</v>
      </c>
      <c r="M476">
        <f t="shared" si="88"/>
        <v>6.0952004783745961E-20</v>
      </c>
      <c r="N476">
        <f t="shared" si="88"/>
        <v>2.1161177953705842E-10</v>
      </c>
      <c r="O476">
        <f t="shared" si="88"/>
        <v>9.2719254514610246E-12</v>
      </c>
      <c r="P476">
        <f t="shared" si="88"/>
        <v>4.56822215004087E-5</v>
      </c>
      <c r="Q476">
        <f t="shared" si="92"/>
        <v>1.6274976482325447E-6</v>
      </c>
      <c r="R476">
        <f t="shared" si="93"/>
        <v>3.8032875596874675E-2</v>
      </c>
      <c r="S476">
        <f t="shared" si="93"/>
        <v>3.6275650559267655E-3</v>
      </c>
      <c r="T476">
        <f t="shared" si="93"/>
        <v>1.5127423881420354</v>
      </c>
      <c r="U476">
        <f t="shared" si="93"/>
        <v>0.77117280259034138</v>
      </c>
      <c r="V476">
        <f t="shared" si="88"/>
        <v>6.027314307825792</v>
      </c>
      <c r="W476">
        <f t="shared" si="89"/>
        <v>8.3529372491510028</v>
      </c>
      <c r="X476">
        <f>E476-W476</f>
        <v>32.024267846188145</v>
      </c>
      <c r="Y476">
        <f t="shared" si="87"/>
        <v>1025.5537310843999</v>
      </c>
    </row>
    <row r="477" spans="1:25" x14ac:dyDescent="0.3">
      <c r="A477">
        <v>953.09999999997899</v>
      </c>
      <c r="B477" s="4">
        <v>112</v>
      </c>
      <c r="C477">
        <f>$AB$15*A477+$AC$15</f>
        <v>102.52843334170234</v>
      </c>
      <c r="D477">
        <f>$E$5-A477-$Z$8</f>
        <v>275.96147723745054</v>
      </c>
      <c r="E477">
        <f t="shared" si="85"/>
        <v>9.471566658297661</v>
      </c>
      <c r="F477">
        <f t="shared" si="90"/>
        <v>8.3232201381860682E-74</v>
      </c>
      <c r="G477">
        <f t="shared" si="90"/>
        <v>8.4529657437556924E-58</v>
      </c>
      <c r="H477">
        <f t="shared" si="90"/>
        <v>2.5333158292499629E-45</v>
      </c>
      <c r="I477">
        <f t="shared" si="90"/>
        <v>7.6892676344991519E-36</v>
      </c>
      <c r="J477">
        <f t="shared" si="90"/>
        <v>1.235986751762301E-26</v>
      </c>
      <c r="K477">
        <f t="shared" si="90"/>
        <v>0</v>
      </c>
      <c r="L477">
        <f t="shared" si="91"/>
        <v>0</v>
      </c>
      <c r="M477">
        <f t="shared" si="88"/>
        <v>3.5175065725219268E-20</v>
      </c>
      <c r="N477">
        <f t="shared" si="88"/>
        <v>1.4633995857988305E-10</v>
      </c>
      <c r="O477">
        <f t="shared" si="88"/>
        <v>6.0382321889519292E-12</v>
      </c>
      <c r="P477">
        <f t="shared" si="88"/>
        <v>3.4994148095721427E-5</v>
      </c>
      <c r="Q477">
        <f t="shared" si="92"/>
        <v>1.1831519974096774E-6</v>
      </c>
      <c r="R477">
        <f t="shared" si="93"/>
        <v>3.1977472909588821E-2</v>
      </c>
      <c r="S477">
        <f t="shared" si="93"/>
        <v>2.8915225363052226E-3</v>
      </c>
      <c r="T477">
        <f t="shared" si="93"/>
        <v>1.3749748687416432</v>
      </c>
      <c r="U477">
        <f t="shared" si="93"/>
        <v>0.68068790122719292</v>
      </c>
      <c r="V477">
        <f t="shared" si="88"/>
        <v>5.9721713886342007</v>
      </c>
      <c r="W477">
        <f t="shared" si="89"/>
        <v>8.0627393315014011</v>
      </c>
      <c r="X477">
        <f>E477-W477</f>
        <v>1.4088273267962599</v>
      </c>
      <c r="Y477">
        <f t="shared" si="87"/>
        <v>1.9847944367278956</v>
      </c>
    </row>
    <row r="478" spans="1:25" x14ac:dyDescent="0.3">
      <c r="A478">
        <v>953.14999999997895</v>
      </c>
      <c r="B478" s="4">
        <v>125</v>
      </c>
      <c r="C478">
        <f>$AB$15*A478+$AC$15</f>
        <v>102.43407177874406</v>
      </c>
      <c r="D478">
        <f>$E$5-A478-$Z$8</f>
        <v>275.91147723745058</v>
      </c>
      <c r="E478">
        <f t="shared" si="85"/>
        <v>22.565928221255945</v>
      </c>
      <c r="F478">
        <f t="shared" si="90"/>
        <v>3.0111406755844945E-74</v>
      </c>
      <c r="G478">
        <f t="shared" si="90"/>
        <v>3.4247346087918438E-58</v>
      </c>
      <c r="H478">
        <f t="shared" si="90"/>
        <v>1.1378112721378905E-45</v>
      </c>
      <c r="I478">
        <f t="shared" si="90"/>
        <v>3.7647116964988711E-36</v>
      </c>
      <c r="J478">
        <f t="shared" si="90"/>
        <v>6.658080271472904E-27</v>
      </c>
      <c r="K478">
        <f t="shared" si="90"/>
        <v>0</v>
      </c>
      <c r="L478">
        <f t="shared" si="91"/>
        <v>0</v>
      </c>
      <c r="M478">
        <f t="shared" si="88"/>
        <v>2.0235309204883679E-20</v>
      </c>
      <c r="N478">
        <f t="shared" si="88"/>
        <v>1.0093107238202573E-10</v>
      </c>
      <c r="O478">
        <f t="shared" si="88"/>
        <v>3.9199244004327474E-12</v>
      </c>
      <c r="P478">
        <f t="shared" si="88"/>
        <v>2.6735142733857615E-5</v>
      </c>
      <c r="Q478">
        <f t="shared" si="92"/>
        <v>8.5741034130223434E-7</v>
      </c>
      <c r="R478">
        <f t="shared" si="93"/>
        <v>2.681439409274923E-2</v>
      </c>
      <c r="S478">
        <f t="shared" si="93"/>
        <v>2.2975552181011029E-3</v>
      </c>
      <c r="T478">
        <f t="shared" si="93"/>
        <v>1.2464171495853316</v>
      </c>
      <c r="U478">
        <f t="shared" si="93"/>
        <v>0.59892489109347835</v>
      </c>
      <c r="V478">
        <f t="shared" si="88"/>
        <v>5.9017329936587997</v>
      </c>
      <c r="W478">
        <f t="shared" si="89"/>
        <v>7.7762145763063861</v>
      </c>
      <c r="X478">
        <f>E478-W478</f>
        <v>14.789713644949558</v>
      </c>
      <c r="Y478">
        <f t="shared" si="87"/>
        <v>218.73562969960713</v>
      </c>
    </row>
    <row r="479" spans="1:25" x14ac:dyDescent="0.3">
      <c r="A479">
        <v>953.19999999997901</v>
      </c>
      <c r="B479" s="4">
        <v>95</v>
      </c>
      <c r="C479">
        <f>$AB$15*A479+$AC$15</f>
        <v>102.33971021578554</v>
      </c>
      <c r="D479">
        <f>$E$5-A479-$Z$8</f>
        <v>275.86147723745052</v>
      </c>
      <c r="E479">
        <f t="shared" si="85"/>
        <v>-7.3397102157855443</v>
      </c>
      <c r="F479">
        <f t="shared" si="90"/>
        <v>1.0861388606103263E-74</v>
      </c>
      <c r="G479">
        <f t="shared" si="90"/>
        <v>1.383436975150408E-58</v>
      </c>
      <c r="H479">
        <f t="shared" si="90"/>
        <v>5.0952531931767644E-46</v>
      </c>
      <c r="I479">
        <f t="shared" si="90"/>
        <v>1.8377782697621624E-36</v>
      </c>
      <c r="J479">
        <f t="shared" si="90"/>
        <v>3.5760112851471111E-27</v>
      </c>
      <c r="K479">
        <f t="shared" si="90"/>
        <v>0</v>
      </c>
      <c r="L479">
        <f t="shared" si="91"/>
        <v>0</v>
      </c>
      <c r="M479">
        <f t="shared" si="88"/>
        <v>1.1604135112619907E-20</v>
      </c>
      <c r="N479">
        <f t="shared" si="88"/>
        <v>6.9426571486682691E-11</v>
      </c>
      <c r="O479">
        <f t="shared" si="88"/>
        <v>2.5367261044640825E-12</v>
      </c>
      <c r="P479">
        <f t="shared" si="88"/>
        <v>2.037081760019902E-5</v>
      </c>
      <c r="Q479">
        <f t="shared" si="92"/>
        <v>6.1939101021780865E-7</v>
      </c>
      <c r="R479">
        <f t="shared" si="93"/>
        <v>2.2424909944161998E-2</v>
      </c>
      <c r="S479">
        <f t="shared" si="93"/>
        <v>1.8198405527246478E-3</v>
      </c>
      <c r="T479">
        <f t="shared" si="93"/>
        <v>1.1268625421461229</v>
      </c>
      <c r="U479">
        <f t="shared" si="93"/>
        <v>0.52532092248495421</v>
      </c>
      <c r="V479">
        <f t="shared" si="88"/>
        <v>5.8165534509584784</v>
      </c>
      <c r="W479">
        <f t="shared" si="89"/>
        <v>7.4930026563670156</v>
      </c>
      <c r="X479">
        <f>E479-W479</f>
        <v>-14.832712872152559</v>
      </c>
      <c r="Y479">
        <f t="shared" si="87"/>
        <v>220.0093711477202</v>
      </c>
    </row>
    <row r="480" spans="1:25" x14ac:dyDescent="0.3">
      <c r="A480">
        <v>953.24999999997897</v>
      </c>
      <c r="B480" s="4">
        <v>114</v>
      </c>
      <c r="C480">
        <f>$AB$15*A480+$AC$15</f>
        <v>102.24534865282703</v>
      </c>
      <c r="D480">
        <f>$E$5-A480-$Z$8</f>
        <v>275.81147723745056</v>
      </c>
      <c r="E480">
        <f t="shared" si="85"/>
        <v>11.754651347172967</v>
      </c>
      <c r="F480">
        <f t="shared" si="90"/>
        <v>3.9061984388806779E-75</v>
      </c>
      <c r="G480">
        <f t="shared" si="90"/>
        <v>5.5719405998518855E-59</v>
      </c>
      <c r="H480">
        <f t="shared" si="90"/>
        <v>2.2749714480562113E-46</v>
      </c>
      <c r="I480">
        <f t="shared" si="90"/>
        <v>8.9447692915218069E-37</v>
      </c>
      <c r="J480">
        <f t="shared" si="90"/>
        <v>1.914976184450423E-27</v>
      </c>
      <c r="K480">
        <f t="shared" si="90"/>
        <v>0</v>
      </c>
      <c r="L480">
        <f t="shared" si="91"/>
        <v>0</v>
      </c>
      <c r="M480">
        <f t="shared" si="88"/>
        <v>6.6335149643563585E-21</v>
      </c>
      <c r="N480">
        <f t="shared" si="88"/>
        <v>4.7628337410856478E-11</v>
      </c>
      <c r="O480">
        <f t="shared" si="88"/>
        <v>1.6364301382082783E-12</v>
      </c>
      <c r="P480">
        <f t="shared" si="88"/>
        <v>1.548008299019118E-5</v>
      </c>
      <c r="Q480">
        <f t="shared" si="92"/>
        <v>4.4603514781590376E-7</v>
      </c>
      <c r="R480">
        <f t="shared" si="93"/>
        <v>1.8703905465672944E-2</v>
      </c>
      <c r="S480">
        <f t="shared" si="93"/>
        <v>1.4369072089926241E-3</v>
      </c>
      <c r="T480">
        <f t="shared" si="93"/>
        <v>1.0160552897739072</v>
      </c>
      <c r="U480">
        <f t="shared" si="93"/>
        <v>0.45930908777733276</v>
      </c>
      <c r="V480">
        <f t="shared" si="88"/>
        <v>5.7172970998409536</v>
      </c>
      <c r="W480">
        <f t="shared" si="89"/>
        <v>7.212818216234262</v>
      </c>
      <c r="X480">
        <f>E480-W480</f>
        <v>4.5418331309387048</v>
      </c>
      <c r="Y480">
        <f t="shared" si="87"/>
        <v>20.628248189292478</v>
      </c>
    </row>
    <row r="481" spans="1:25" x14ac:dyDescent="0.3">
      <c r="A481">
        <v>953.29999999997904</v>
      </c>
      <c r="B481" s="4">
        <v>120</v>
      </c>
      <c r="C481">
        <f>$AB$15*A481+$AC$15</f>
        <v>102.15098708986852</v>
      </c>
      <c r="D481">
        <f>$E$5-A481-$Z$8</f>
        <v>275.76147723745049</v>
      </c>
      <c r="E481">
        <f t="shared" si="85"/>
        <v>17.849012910131478</v>
      </c>
      <c r="F481">
        <f t="shared" si="90"/>
        <v>1.4006766683878369E-75</v>
      </c>
      <c r="G481">
        <f t="shared" si="90"/>
        <v>2.2375266656670073E-59</v>
      </c>
      <c r="H481">
        <f t="shared" si="90"/>
        <v>1.0127465531606755E-46</v>
      </c>
      <c r="I481">
        <f t="shared" si="90"/>
        <v>4.3407004626097147E-37</v>
      </c>
      <c r="J481">
        <f t="shared" si="90"/>
        <v>1.0224510294794508E-27</v>
      </c>
      <c r="K481">
        <f t="shared" si="90"/>
        <v>0</v>
      </c>
      <c r="L481">
        <f t="shared" si="91"/>
        <v>0</v>
      </c>
      <c r="M481">
        <f t="shared" si="88"/>
        <v>3.7800944731000447E-21</v>
      </c>
      <c r="N481">
        <f t="shared" si="88"/>
        <v>3.2586971124542863E-11</v>
      </c>
      <c r="O481">
        <f t="shared" si="88"/>
        <v>1.0523237327313904E-12</v>
      </c>
      <c r="P481">
        <f t="shared" si="88"/>
        <v>1.173213307942077E-5</v>
      </c>
      <c r="Q481">
        <f t="shared" si="92"/>
        <v>3.201852136891538E-7</v>
      </c>
      <c r="R481">
        <f t="shared" si="93"/>
        <v>1.5558680456679193E-2</v>
      </c>
      <c r="S481">
        <f t="shared" si="93"/>
        <v>1.1309726777474366E-3</v>
      </c>
      <c r="T481">
        <f t="shared" si="93"/>
        <v>0.91369786694212496</v>
      </c>
      <c r="U481">
        <f t="shared" si="93"/>
        <v>0.40032561815053463</v>
      </c>
      <c r="V481">
        <f t="shared" si="88"/>
        <v>5.6047296652451477</v>
      </c>
      <c r="W481">
        <f t="shared" si="89"/>
        <v>6.9354548558241662</v>
      </c>
      <c r="X481">
        <f>E481-W481</f>
        <v>10.913558054307313</v>
      </c>
      <c r="Y481">
        <f t="shared" si="87"/>
        <v>119.10574940473602</v>
      </c>
    </row>
    <row r="482" spans="1:25" x14ac:dyDescent="0.3">
      <c r="A482">
        <v>953.34999999997899</v>
      </c>
      <c r="B482" s="4">
        <v>134</v>
      </c>
      <c r="C482">
        <f>$AB$15*A482+$AC$15</f>
        <v>102.05662552691024</v>
      </c>
      <c r="D482">
        <f>$E$5-A482-$Z$8</f>
        <v>275.71147723745054</v>
      </c>
      <c r="E482">
        <f t="shared" si="85"/>
        <v>31.943374473089762</v>
      </c>
      <c r="F482">
        <f t="shared" si="90"/>
        <v>5.0076749350323458E-76</v>
      </c>
      <c r="G482">
        <f t="shared" si="90"/>
        <v>8.9586919671945757E-60</v>
      </c>
      <c r="H482">
        <f t="shared" si="90"/>
        <v>4.4951091302420461E-47</v>
      </c>
      <c r="I482">
        <f t="shared" si="90"/>
        <v>2.1002216667788469E-37</v>
      </c>
      <c r="J482">
        <f t="shared" si="90"/>
        <v>5.4429744860890846E-28</v>
      </c>
      <c r="K482">
        <f t="shared" si="90"/>
        <v>0</v>
      </c>
      <c r="L482">
        <f t="shared" si="91"/>
        <v>0</v>
      </c>
      <c r="M482">
        <f t="shared" si="88"/>
        <v>2.1472845495658868E-21</v>
      </c>
      <c r="N482">
        <f t="shared" si="88"/>
        <v>2.2236244535259196E-11</v>
      </c>
      <c r="O482">
        <f t="shared" si="88"/>
        <v>6.7457348267570244E-13</v>
      </c>
      <c r="P482">
        <f t="shared" si="88"/>
        <v>8.8678746990880508E-6</v>
      </c>
      <c r="Q482">
        <f t="shared" si="92"/>
        <v>2.2911919037082094E-7</v>
      </c>
      <c r="R482">
        <f t="shared" si="93"/>
        <v>1.2907796070924434E-2</v>
      </c>
      <c r="S482">
        <f t="shared" si="93"/>
        <v>8.8736747716113256E-4</v>
      </c>
      <c r="T482">
        <f t="shared" si="93"/>
        <v>0.81945809981785189</v>
      </c>
      <c r="U482">
        <f t="shared" si="93"/>
        <v>0.3478161407214142</v>
      </c>
      <c r="V482">
        <f t="shared" si="88"/>
        <v>5.4797084264834997</v>
      </c>
      <c r="W482">
        <f t="shared" si="89"/>
        <v>6.660786927587651</v>
      </c>
      <c r="X482">
        <f>E482-W482</f>
        <v>25.282587545502111</v>
      </c>
      <c r="Y482">
        <f t="shared" si="87"/>
        <v>639.20923299597848</v>
      </c>
    </row>
    <row r="483" spans="1:25" x14ac:dyDescent="0.3">
      <c r="A483">
        <v>953.39999999997895</v>
      </c>
      <c r="B483" s="4">
        <v>120</v>
      </c>
      <c r="C483">
        <f>$AB$15*A483+$AC$15</f>
        <v>101.96226396395173</v>
      </c>
      <c r="D483">
        <f>$E$5-A483-$Z$8</f>
        <v>275.66147723745058</v>
      </c>
      <c r="E483">
        <f t="shared" si="85"/>
        <v>18.037736036048273</v>
      </c>
      <c r="F483">
        <f t="shared" si="90"/>
        <v>1.7850443363040643E-76</v>
      </c>
      <c r="G483">
        <f t="shared" si="90"/>
        <v>3.5763139062152178E-60</v>
      </c>
      <c r="H483">
        <f t="shared" si="90"/>
        <v>1.9892728190439934E-47</v>
      </c>
      <c r="I483">
        <f t="shared" si="90"/>
        <v>1.0131764675685145E-37</v>
      </c>
      <c r="J483">
        <f t="shared" si="90"/>
        <v>2.8889812507261328E-28</v>
      </c>
      <c r="K483">
        <f t="shared" si="90"/>
        <v>0</v>
      </c>
      <c r="L483">
        <f t="shared" si="91"/>
        <v>0</v>
      </c>
      <c r="M483">
        <f t="shared" si="88"/>
        <v>1.2159187315226921E-21</v>
      </c>
      <c r="N483">
        <f t="shared" si="88"/>
        <v>1.5132746552476961E-11</v>
      </c>
      <c r="O483">
        <f t="shared" si="88"/>
        <v>4.3105944934363291E-13</v>
      </c>
      <c r="P483">
        <f t="shared" si="88"/>
        <v>6.6849934620718798E-6</v>
      </c>
      <c r="Q483">
        <f t="shared" si="92"/>
        <v>1.63436729943997E-7</v>
      </c>
      <c r="R483">
        <f t="shared" si="93"/>
        <v>1.067997659350777E-2</v>
      </c>
      <c r="S483">
        <f t="shared" si="93"/>
        <v>6.9403745076369622E-4</v>
      </c>
      <c r="T483">
        <f t="shared" si="93"/>
        <v>0.73297601748944619</v>
      </c>
      <c r="U483">
        <f t="shared" si="93"/>
        <v>0.30124100335873394</v>
      </c>
      <c r="V483">
        <f t="shared" si="88"/>
        <v>5.3431713567932881</v>
      </c>
      <c r="W483">
        <f t="shared" si="89"/>
        <v>6.3887692401314951</v>
      </c>
      <c r="X483">
        <f>E483-W483</f>
        <v>11.648966795916778</v>
      </c>
      <c r="Y483">
        <f t="shared" si="87"/>
        <v>135.69842741237159</v>
      </c>
    </row>
    <row r="484" spans="1:25" x14ac:dyDescent="0.3">
      <c r="A484">
        <v>953.44999999997901</v>
      </c>
      <c r="B484" s="4">
        <v>129</v>
      </c>
      <c r="C484">
        <f>$AB$15*A484+$AC$15</f>
        <v>101.86790240099322</v>
      </c>
      <c r="D484">
        <f>$E$5-A484-$Z$8</f>
        <v>275.61147723745052</v>
      </c>
      <c r="E484">
        <f t="shared" si="85"/>
        <v>27.132097599006784</v>
      </c>
      <c r="F484">
        <f t="shared" si="90"/>
        <v>6.3441950681732241E-77</v>
      </c>
      <c r="G484">
        <f t="shared" si="90"/>
        <v>1.4234469996797998E-60</v>
      </c>
      <c r="H484">
        <f t="shared" si="90"/>
        <v>8.7773436077139847E-48</v>
      </c>
      <c r="I484">
        <f t="shared" si="90"/>
        <v>4.8732612773236217E-38</v>
      </c>
      <c r="J484">
        <f t="shared" si="90"/>
        <v>1.5288602553817371E-28</v>
      </c>
      <c r="K484">
        <f t="shared" si="90"/>
        <v>0</v>
      </c>
      <c r="L484">
        <f t="shared" si="91"/>
        <v>0</v>
      </c>
      <c r="M484">
        <f t="shared" si="88"/>
        <v>6.8635294752780734E-22</v>
      </c>
      <c r="N484">
        <f t="shared" si="88"/>
        <v>1.0271005149220821E-11</v>
      </c>
      <c r="O484">
        <f t="shared" si="88"/>
        <v>2.7458264164342431E-13</v>
      </c>
      <c r="P484">
        <f t="shared" si="88"/>
        <v>5.0259862618673286E-6</v>
      </c>
      <c r="Q484">
        <f t="shared" si="92"/>
        <v>1.1621598490132587E-7</v>
      </c>
      <c r="R484">
        <f t="shared" si="93"/>
        <v>8.8130732098185959E-3</v>
      </c>
      <c r="S484">
        <f t="shared" si="93"/>
        <v>5.411159169916972E-4</v>
      </c>
      <c r="T484">
        <f t="shared" si="93"/>
        <v>0.65387035698005536</v>
      </c>
      <c r="U484">
        <f t="shared" si="93"/>
        <v>0.26007969274367376</v>
      </c>
      <c r="V484">
        <f t="shared" si="88"/>
        <v>5.1961254259413927</v>
      </c>
      <c r="W484">
        <f t="shared" si="89"/>
        <v>6.1194348070047244</v>
      </c>
      <c r="X484">
        <f>E484-W484</f>
        <v>21.012662792002061</v>
      </c>
      <c r="Y484">
        <f t="shared" si="87"/>
        <v>441.53199761038786</v>
      </c>
    </row>
    <row r="485" spans="1:25" x14ac:dyDescent="0.3">
      <c r="A485">
        <v>953.49999999997897</v>
      </c>
      <c r="B485" s="4">
        <v>144</v>
      </c>
      <c r="C485">
        <f>$AB$15*A485+$AC$15</f>
        <v>101.77354083803493</v>
      </c>
      <c r="D485">
        <f>$E$5-A485-$Z$8</f>
        <v>275.56147723745056</v>
      </c>
      <c r="E485">
        <f t="shared" si="85"/>
        <v>42.226459161965067</v>
      </c>
      <c r="F485">
        <f t="shared" si="90"/>
        <v>2.2481158691853584E-77</v>
      </c>
      <c r="G485">
        <f t="shared" si="90"/>
        <v>5.6488704393849272E-61</v>
      </c>
      <c r="H485">
        <f t="shared" si="90"/>
        <v>3.8614151331770995E-48</v>
      </c>
      <c r="I485">
        <f t="shared" si="90"/>
        <v>2.3370550450794717E-38</v>
      </c>
      <c r="J485">
        <f t="shared" si="90"/>
        <v>8.0668782240654433E-29</v>
      </c>
      <c r="K485">
        <f t="shared" si="90"/>
        <v>0</v>
      </c>
      <c r="L485">
        <f t="shared" si="91"/>
        <v>0</v>
      </c>
      <c r="M485">
        <f t="shared" si="88"/>
        <v>3.8620550657015887E-22</v>
      </c>
      <c r="N485">
        <f t="shared" si="88"/>
        <v>6.9525962027346925E-12</v>
      </c>
      <c r="O485">
        <f t="shared" si="88"/>
        <v>1.7435603827806602E-13</v>
      </c>
      <c r="P485">
        <f t="shared" si="88"/>
        <v>3.768603775557734E-6</v>
      </c>
      <c r="Q485">
        <f t="shared" si="92"/>
        <v>8.2377778174966342E-8</v>
      </c>
      <c r="R485">
        <f t="shared" si="93"/>
        <v>7.2530943376401509E-3</v>
      </c>
      <c r="S485">
        <f t="shared" si="93"/>
        <v>4.2055782349616932E-4</v>
      </c>
      <c r="T485">
        <f t="shared" si="93"/>
        <v>0.58174465911518047</v>
      </c>
      <c r="U485">
        <f t="shared" si="93"/>
        <v>0.22383438657122409</v>
      </c>
      <c r="V485">
        <f t="shared" si="88"/>
        <v>5.039634269535834</v>
      </c>
      <c r="W485">
        <f t="shared" si="89"/>
        <v>5.8528908183720558</v>
      </c>
      <c r="X485">
        <f>E485-W485</f>
        <v>36.373568343593014</v>
      </c>
      <c r="Y485">
        <f t="shared" si="87"/>
        <v>1323.0364740460318</v>
      </c>
    </row>
    <row r="486" spans="1:25" x14ac:dyDescent="0.3">
      <c r="A486">
        <v>953.54999999997904</v>
      </c>
      <c r="B486" s="4">
        <v>121</v>
      </c>
      <c r="C486">
        <f>$AB$15*A486+$AC$15</f>
        <v>101.67917927507619</v>
      </c>
      <c r="D486">
        <f>$E$5-A486-$Z$8</f>
        <v>275.51147723745049</v>
      </c>
      <c r="E486">
        <f t="shared" si="85"/>
        <v>19.320820724923806</v>
      </c>
      <c r="F486">
        <f t="shared" si="90"/>
        <v>7.9428342026767803E-78</v>
      </c>
      <c r="G486">
        <f t="shared" si="90"/>
        <v>2.2350979972107608E-61</v>
      </c>
      <c r="H486">
        <f t="shared" si="90"/>
        <v>1.6937313697946524E-48</v>
      </c>
      <c r="I486">
        <f t="shared" si="90"/>
        <v>1.1174621690709597E-38</v>
      </c>
      <c r="J486">
        <f t="shared" si="90"/>
        <v>4.2438287818764963E-29</v>
      </c>
      <c r="K486">
        <f t="shared" si="90"/>
        <v>0</v>
      </c>
      <c r="L486">
        <f t="shared" si="91"/>
        <v>0</v>
      </c>
      <c r="M486">
        <f t="shared" si="88"/>
        <v>2.1662941394441507E-22</v>
      </c>
      <c r="N486">
        <f t="shared" si="88"/>
        <v>4.6937498262871182E-12</v>
      </c>
      <c r="O486">
        <f t="shared" ref="O486:O515" si="94">O$8*EXP(-(($D486-O$9)^2)/(2*O$10^2))</f>
        <v>1.1036437556168864E-13</v>
      </c>
      <c r="P486">
        <f t="shared" si="88"/>
        <v>2.818243617097195E-6</v>
      </c>
      <c r="Q486">
        <f t="shared" si="92"/>
        <v>5.8207947551035928E-8</v>
      </c>
      <c r="R486">
        <f t="shared" si="93"/>
        <v>5.9533051789647162E-3</v>
      </c>
      <c r="S486">
        <f t="shared" si="93"/>
        <v>3.2582854447148435E-4</v>
      </c>
      <c r="T486">
        <f t="shared" si="93"/>
        <v>0.51619290609705859</v>
      </c>
      <c r="U486">
        <f t="shared" si="93"/>
        <v>0.19203269315840454</v>
      </c>
      <c r="V486">
        <f t="shared" si="88"/>
        <v>4.8748054355668726</v>
      </c>
      <c r="W486">
        <f t="shared" si="89"/>
        <v>5.5893130450021404</v>
      </c>
      <c r="X486">
        <f>E486-W486</f>
        <v>13.731507679921666</v>
      </c>
      <c r="Y486">
        <f t="shared" si="87"/>
        <v>188.5543031637477</v>
      </c>
    </row>
    <row r="487" spans="1:25" x14ac:dyDescent="0.3">
      <c r="A487">
        <v>953.59999999997899</v>
      </c>
      <c r="B487" s="4">
        <v>112</v>
      </c>
      <c r="C487">
        <f>$AB$15*A487+$AC$15</f>
        <v>101.58481771211791</v>
      </c>
      <c r="D487">
        <f>$E$5-A487-$Z$8</f>
        <v>275.46147723745054</v>
      </c>
      <c r="E487">
        <f t="shared" si="85"/>
        <v>10.415182287882089</v>
      </c>
      <c r="F487">
        <f t="shared" si="90"/>
        <v>2.7979950766813436E-78</v>
      </c>
      <c r="G487">
        <f t="shared" si="90"/>
        <v>8.817514195176761E-62</v>
      </c>
      <c r="H487">
        <f t="shared" si="90"/>
        <v>7.4072535515808817E-49</v>
      </c>
      <c r="I487">
        <f t="shared" si="90"/>
        <v>5.3273515885119383E-39</v>
      </c>
      <c r="J487">
        <f t="shared" si="90"/>
        <v>2.2259984086275402E-29</v>
      </c>
      <c r="K487">
        <f t="shared" si="90"/>
        <v>0</v>
      </c>
      <c r="L487">
        <f t="shared" si="91"/>
        <v>0</v>
      </c>
      <c r="M487">
        <f t="shared" si="88"/>
        <v>1.2112795702168162E-22</v>
      </c>
      <c r="N487">
        <f t="shared" si="88"/>
        <v>3.1603249594007417E-12</v>
      </c>
      <c r="O487">
        <f t="shared" si="94"/>
        <v>6.9638407789928944E-14</v>
      </c>
      <c r="P487">
        <f t="shared" si="88"/>
        <v>2.1019164868378355E-6</v>
      </c>
      <c r="Q487">
        <f t="shared" si="92"/>
        <v>4.0999872127986316E-8</v>
      </c>
      <c r="R487">
        <f t="shared" si="93"/>
        <v>4.8733975117689786E-3</v>
      </c>
      <c r="S487">
        <f t="shared" si="93"/>
        <v>2.5164050307756834E-4</v>
      </c>
      <c r="T487">
        <f t="shared" si="93"/>
        <v>0.45680466496620281</v>
      </c>
      <c r="U487">
        <f t="shared" si="93"/>
        <v>0.1642296411958486</v>
      </c>
      <c r="V487">
        <f t="shared" si="88"/>
        <v>4.7027774209838249</v>
      </c>
      <c r="W487">
        <f t="shared" si="89"/>
        <v>5.3289389080803122</v>
      </c>
      <c r="X487">
        <f>E487-W487</f>
        <v>5.0862433798017772</v>
      </c>
      <c r="Y487">
        <f t="shared" si="87"/>
        <v>25.869871718577407</v>
      </c>
    </row>
    <row r="488" spans="1:25" x14ac:dyDescent="0.3">
      <c r="A488">
        <v>953.64999999997804</v>
      </c>
      <c r="B488" s="4">
        <v>132</v>
      </c>
      <c r="C488">
        <f>$AB$15*A488+$AC$15</f>
        <v>101.49045614916122</v>
      </c>
      <c r="D488">
        <f>$E$5-A488-$Z$8</f>
        <v>275.41147723745149</v>
      </c>
      <c r="E488">
        <f t="shared" si="85"/>
        <v>30.509543850838782</v>
      </c>
      <c r="F488">
        <f t="shared" si="90"/>
        <v>9.827273375174085E-79</v>
      </c>
      <c r="G488">
        <f t="shared" si="90"/>
        <v>3.4682501069407957E-62</v>
      </c>
      <c r="H488">
        <f t="shared" si="90"/>
        <v>3.2298662118459864E-49</v>
      </c>
      <c r="I488">
        <f t="shared" si="90"/>
        <v>2.5322380658757456E-39</v>
      </c>
      <c r="J488">
        <f t="shared" si="90"/>
        <v>1.1641434203082398E-29</v>
      </c>
      <c r="K488">
        <f t="shared" si="90"/>
        <v>0</v>
      </c>
      <c r="L488">
        <f t="shared" si="91"/>
        <v>0</v>
      </c>
      <c r="M488">
        <f t="shared" si="88"/>
        <v>6.7514858900531606E-23</v>
      </c>
      <c r="N488">
        <f t="shared" si="88"/>
        <v>2.1221809678867144E-12</v>
      </c>
      <c r="O488">
        <f t="shared" si="94"/>
        <v>4.3802284312935314E-14</v>
      </c>
      <c r="P488">
        <f t="shared" si="88"/>
        <v>1.5634761214004774E-6</v>
      </c>
      <c r="Q488">
        <f t="shared" si="92"/>
        <v>2.8787948882603278E-8</v>
      </c>
      <c r="R488">
        <f t="shared" si="93"/>
        <v>3.9787293712132705E-3</v>
      </c>
      <c r="S488">
        <f t="shared" si="93"/>
        <v>1.9373137711718234E-4</v>
      </c>
      <c r="T488">
        <f t="shared" si="93"/>
        <v>0.40316971373030602</v>
      </c>
      <c r="U488">
        <f t="shared" si="93"/>
        <v>0.14000898908363082</v>
      </c>
      <c r="V488">
        <f t="shared" si="88"/>
        <v>4.5247067088343087</v>
      </c>
      <c r="W488">
        <f t="shared" si="89"/>
        <v>5.0720594646628125</v>
      </c>
      <c r="X488">
        <f>E488-W488</f>
        <v>25.437484386175967</v>
      </c>
      <c r="Y488">
        <f t="shared" si="87"/>
        <v>647.06561189694617</v>
      </c>
    </row>
    <row r="489" spans="1:25" x14ac:dyDescent="0.3">
      <c r="A489">
        <v>953.69999999997799</v>
      </c>
      <c r="B489" s="4">
        <v>141</v>
      </c>
      <c r="C489">
        <f>$AB$15*A489+$AC$15</f>
        <v>101.39609458620293</v>
      </c>
      <c r="D489">
        <f>$E$5-A489-$Z$8</f>
        <v>275.36147723745154</v>
      </c>
      <c r="E489">
        <f t="shared" si="85"/>
        <v>39.603905413797065</v>
      </c>
      <c r="F489">
        <f t="shared" si="90"/>
        <v>3.4413890427323089E-79</v>
      </c>
      <c r="G489">
        <f t="shared" si="90"/>
        <v>1.3601577859364151E-62</v>
      </c>
      <c r="H489">
        <f t="shared" si="90"/>
        <v>1.4041920127611914E-49</v>
      </c>
      <c r="I489">
        <f t="shared" si="90"/>
        <v>1.2000859436534606E-39</v>
      </c>
      <c r="J489">
        <f t="shared" si="90"/>
        <v>6.0701967655083527E-30</v>
      </c>
      <c r="K489">
        <f t="shared" si="90"/>
        <v>0</v>
      </c>
      <c r="L489">
        <f t="shared" si="91"/>
        <v>0</v>
      </c>
      <c r="M489">
        <f t="shared" si="88"/>
        <v>3.7513046969336578E-23</v>
      </c>
      <c r="N489">
        <f t="shared" si="88"/>
        <v>1.4212548545206194E-12</v>
      </c>
      <c r="O489">
        <f t="shared" si="94"/>
        <v>2.7464562873126149E-14</v>
      </c>
      <c r="P489">
        <f t="shared" si="88"/>
        <v>1.1598609322015365E-6</v>
      </c>
      <c r="Q489">
        <f t="shared" si="92"/>
        <v>2.0149624069847053E-8</v>
      </c>
      <c r="R489">
        <f t="shared" si="93"/>
        <v>3.2396331482190907E-3</v>
      </c>
      <c r="S489">
        <f t="shared" si="93"/>
        <v>1.4867823298012089E-4</v>
      </c>
      <c r="T489">
        <f t="shared" si="93"/>
        <v>0.3548821386297451</v>
      </c>
      <c r="U489">
        <f t="shared" si="93"/>
        <v>0.11898392744656751</v>
      </c>
      <c r="V489">
        <f t="shared" si="88"/>
        <v>4.3417550098761195</v>
      </c>
      <c r="W489">
        <f t="shared" si="89"/>
        <v>4.8190105673456367</v>
      </c>
      <c r="X489">
        <f>E489-W489</f>
        <v>34.784894846451429</v>
      </c>
      <c r="Y489">
        <f t="shared" si="87"/>
        <v>1209.9889094786831</v>
      </c>
    </row>
    <row r="490" spans="1:25" x14ac:dyDescent="0.3">
      <c r="A490">
        <v>953.74999999997794</v>
      </c>
      <c r="B490" s="4">
        <v>141</v>
      </c>
      <c r="C490">
        <f>$AB$15*A490+$AC$15</f>
        <v>101.30173302324465</v>
      </c>
      <c r="D490">
        <f>$E$5-A490-$Z$8</f>
        <v>275.31147723745158</v>
      </c>
      <c r="E490">
        <f t="shared" si="85"/>
        <v>39.698266976755349</v>
      </c>
      <c r="F490">
        <f t="shared" si="90"/>
        <v>1.2015701988165242E-79</v>
      </c>
      <c r="G490">
        <f t="shared" si="90"/>
        <v>5.3184222927285517E-63</v>
      </c>
      <c r="H490">
        <f t="shared" si="90"/>
        <v>6.086716949136359E-50</v>
      </c>
      <c r="I490">
        <f t="shared" si="90"/>
        <v>5.6706756542610975E-40</v>
      </c>
      <c r="J490">
        <f t="shared" si="90"/>
        <v>3.1558306715523329E-30</v>
      </c>
      <c r="K490">
        <f t="shared" si="90"/>
        <v>0</v>
      </c>
      <c r="L490">
        <f t="shared" si="91"/>
        <v>0</v>
      </c>
      <c r="M490">
        <f t="shared" si="88"/>
        <v>2.0777501472345093E-23</v>
      </c>
      <c r="N490">
        <f t="shared" si="88"/>
        <v>9.4929321819747337E-13</v>
      </c>
      <c r="O490">
        <f t="shared" si="94"/>
        <v>1.7166297192695358E-14</v>
      </c>
      <c r="P490">
        <f t="shared" si="88"/>
        <v>8.5814259490229138E-7</v>
      </c>
      <c r="Q490">
        <f t="shared" si="92"/>
        <v>1.4058894680222824E-8</v>
      </c>
      <c r="R490">
        <f t="shared" si="93"/>
        <v>2.6307897411126358E-3</v>
      </c>
      <c r="S490">
        <f t="shared" si="93"/>
        <v>1.1374251338783699E-4</v>
      </c>
      <c r="T490">
        <f t="shared" si="93"/>
        <v>0.31154390162591533</v>
      </c>
      <c r="U490">
        <f t="shared" si="93"/>
        <v>0.10079725027679329</v>
      </c>
      <c r="V490">
        <f t="shared" si="88"/>
        <v>4.1550769019536427</v>
      </c>
      <c r="W490">
        <f t="shared" si="89"/>
        <v>4.5701634583133082</v>
      </c>
      <c r="X490">
        <f>E490-W490</f>
        <v>35.128103518442039</v>
      </c>
      <c r="Y490">
        <f t="shared" si="87"/>
        <v>1233.98365680238</v>
      </c>
    </row>
    <row r="491" spans="1:25" x14ac:dyDescent="0.3">
      <c r="A491">
        <v>953.79999999997801</v>
      </c>
      <c r="B491" s="4">
        <v>131</v>
      </c>
      <c r="C491">
        <f>$AB$15*A491+$AC$15</f>
        <v>101.20737146028591</v>
      </c>
      <c r="D491">
        <f>$E$5-A491-$Z$8</f>
        <v>275.26147723745152</v>
      </c>
      <c r="E491">
        <f t="shared" si="85"/>
        <v>29.792628539714087</v>
      </c>
      <c r="F491">
        <f t="shared" si="90"/>
        <v>4.1829162387229677E-80</v>
      </c>
      <c r="G491">
        <f t="shared" si="90"/>
        <v>2.0734376827457879E-63</v>
      </c>
      <c r="H491">
        <f t="shared" si="90"/>
        <v>2.6305972196299639E-50</v>
      </c>
      <c r="I491">
        <f t="shared" si="90"/>
        <v>2.671602917353463E-40</v>
      </c>
      <c r="J491">
        <f t="shared" si="90"/>
        <v>1.635834108288107E-30</v>
      </c>
      <c r="K491">
        <f t="shared" si="90"/>
        <v>0</v>
      </c>
      <c r="L491">
        <f t="shared" si="91"/>
        <v>0</v>
      </c>
      <c r="M491">
        <f t="shared" si="88"/>
        <v>1.1471819554088461E-23</v>
      </c>
      <c r="N491">
        <f t="shared" si="88"/>
        <v>6.3236477019731977E-13</v>
      </c>
      <c r="O491">
        <f t="shared" si="94"/>
        <v>1.069568409682676E-14</v>
      </c>
      <c r="P491">
        <f t="shared" si="88"/>
        <v>6.332159848389515E-7</v>
      </c>
      <c r="Q491">
        <f t="shared" si="92"/>
        <v>9.7783012191328282E-9</v>
      </c>
      <c r="R491">
        <f t="shared" si="93"/>
        <v>2.1306657103715666E-3</v>
      </c>
      <c r="S491">
        <f t="shared" si="93"/>
        <v>8.6741365564048693E-5</v>
      </c>
      <c r="T491">
        <f t="shared" si="93"/>
        <v>0.27276788657224316</v>
      </c>
      <c r="U491">
        <f t="shared" si="93"/>
        <v>8.5121069960332335E-2</v>
      </c>
      <c r="V491">
        <f t="shared" si="88"/>
        <v>3.9658080459841956</v>
      </c>
      <c r="W491">
        <f t="shared" si="89"/>
        <v>4.3259150525876358</v>
      </c>
      <c r="X491">
        <f>E491-W491</f>
        <v>25.466713487126452</v>
      </c>
      <c r="Y491">
        <f t="shared" si="87"/>
        <v>648.55349583538828</v>
      </c>
    </row>
    <row r="492" spans="1:25" x14ac:dyDescent="0.3">
      <c r="A492">
        <v>953.84999999997797</v>
      </c>
      <c r="B492" s="4">
        <v>138</v>
      </c>
      <c r="C492">
        <f>$AB$15*A492+$AC$15</f>
        <v>101.11300989732763</v>
      </c>
      <c r="D492">
        <f>$E$5-A492-$Z$8</f>
        <v>275.21147723745156</v>
      </c>
      <c r="E492">
        <f t="shared" si="85"/>
        <v>36.886990102672371</v>
      </c>
      <c r="F492">
        <f t="shared" si="90"/>
        <v>1.4518569585132846E-80</v>
      </c>
      <c r="G492">
        <f t="shared" si="90"/>
        <v>8.0596057656102767E-64</v>
      </c>
      <c r="H492">
        <f t="shared" si="90"/>
        <v>1.1335488744194251E-50</v>
      </c>
      <c r="I492">
        <f t="shared" si="90"/>
        <v>1.2549419964637397E-40</v>
      </c>
      <c r="J492">
        <f t="shared" si="90"/>
        <v>8.4543353103967717E-31</v>
      </c>
      <c r="K492">
        <f t="shared" si="90"/>
        <v>0</v>
      </c>
      <c r="L492">
        <f t="shared" si="91"/>
        <v>0</v>
      </c>
      <c r="M492">
        <f t="shared" si="88"/>
        <v>6.3139232288911152E-24</v>
      </c>
      <c r="N492">
        <f t="shared" si="88"/>
        <v>4.2012045475883725E-13</v>
      </c>
      <c r="O492">
        <f t="shared" si="94"/>
        <v>6.6430651558537062E-15</v>
      </c>
      <c r="P492">
        <f t="shared" si="88"/>
        <v>4.6599703289930351E-7</v>
      </c>
      <c r="Q492">
        <f t="shared" si="92"/>
        <v>6.7795934273905842E-9</v>
      </c>
      <c r="R492">
        <f t="shared" si="93"/>
        <v>1.721009886318384E-3</v>
      </c>
      <c r="S492">
        <f t="shared" si="93"/>
        <v>6.594132867313058E-5</v>
      </c>
      <c r="T492">
        <f t="shared" si="93"/>
        <v>0.23818044069359995</v>
      </c>
      <c r="U492">
        <f t="shared" si="93"/>
        <v>7.1656149557622867E-2</v>
      </c>
      <c r="V492">
        <f t="shared" si="88"/>
        <v>3.7750541399754654</v>
      </c>
      <c r="W492">
        <f t="shared" si="89"/>
        <v>4.0866781542187329</v>
      </c>
      <c r="X492">
        <f>E492-W492</f>
        <v>32.80031194845364</v>
      </c>
      <c r="Y492">
        <f t="shared" si="87"/>
        <v>1075.8604639158707</v>
      </c>
    </row>
    <row r="493" spans="1:25" x14ac:dyDescent="0.3">
      <c r="A493">
        <v>953.89999999997804</v>
      </c>
      <c r="B493" s="4">
        <v>129</v>
      </c>
      <c r="C493">
        <f>$AB$15*A493+$AC$15</f>
        <v>101.01864833436912</v>
      </c>
      <c r="D493">
        <f>$E$5-A493-$Z$8</f>
        <v>275.16147723745149</v>
      </c>
      <c r="E493">
        <f t="shared" si="85"/>
        <v>27.981351665630882</v>
      </c>
      <c r="F493">
        <f t="shared" si="90"/>
        <v>5.0243876041423195E-81</v>
      </c>
      <c r="G493">
        <f t="shared" si="90"/>
        <v>3.1235700739003448E-64</v>
      </c>
      <c r="H493">
        <f t="shared" si="90"/>
        <v>4.8701326004056435E-51</v>
      </c>
      <c r="I493">
        <f t="shared" si="90"/>
        <v>5.8774648427512114E-41</v>
      </c>
      <c r="J493">
        <f t="shared" si="90"/>
        <v>4.3564659155079289E-31</v>
      </c>
      <c r="K493">
        <f t="shared" si="90"/>
        <v>0</v>
      </c>
      <c r="L493">
        <f t="shared" si="91"/>
        <v>0</v>
      </c>
      <c r="M493">
        <f t="shared" si="88"/>
        <v>3.4641308748731234E-24</v>
      </c>
      <c r="N493">
        <f t="shared" si="88"/>
        <v>2.7836771108026463E-13</v>
      </c>
      <c r="O493">
        <f t="shared" si="94"/>
        <v>4.1129787081896836E-15</v>
      </c>
      <c r="P493">
        <f t="shared" si="88"/>
        <v>3.4202141920140008E-7</v>
      </c>
      <c r="Q493">
        <f t="shared" si="92"/>
        <v>4.685672091460722E-9</v>
      </c>
      <c r="R493">
        <f t="shared" si="93"/>
        <v>1.3864055397456553E-3</v>
      </c>
      <c r="S493">
        <f t="shared" si="93"/>
        <v>4.9970896021833327E-5</v>
      </c>
      <c r="T493">
        <f t="shared" si="93"/>
        <v>0.20742343480453271</v>
      </c>
      <c r="U493">
        <f t="shared" si="93"/>
        <v>6.0130922377072522E-2</v>
      </c>
      <c r="V493">
        <f t="shared" si="88"/>
        <v>3.5838807522196867</v>
      </c>
      <c r="W493">
        <f t="shared" si="89"/>
        <v>3.8528718325444333</v>
      </c>
      <c r="X493">
        <f>E493-W493</f>
        <v>24.128479833086448</v>
      </c>
      <c r="Y493">
        <f t="shared" si="87"/>
        <v>582.18353905565948</v>
      </c>
    </row>
    <row r="494" spans="1:25" x14ac:dyDescent="0.3">
      <c r="A494">
        <v>953.94999999997799</v>
      </c>
      <c r="B494" s="4">
        <v>134</v>
      </c>
      <c r="C494">
        <f>$AB$15*A494+$AC$15</f>
        <v>100.92428677141061</v>
      </c>
      <c r="D494">
        <f>$E$5-A494-$Z$8</f>
        <v>275.11147723745154</v>
      </c>
      <c r="E494">
        <f t="shared" si="85"/>
        <v>33.075713228589393</v>
      </c>
      <c r="F494">
        <f t="shared" si="90"/>
        <v>1.7336326726434761E-81</v>
      </c>
      <c r="G494">
        <f t="shared" si="90"/>
        <v>1.2069891065682386E-64</v>
      </c>
      <c r="H494">
        <f t="shared" si="90"/>
        <v>2.086200113751487E-51</v>
      </c>
      <c r="I494">
        <f t="shared" si="90"/>
        <v>2.7445495096602452E-41</v>
      </c>
      <c r="J494">
        <f t="shared" si="90"/>
        <v>2.2382253756804325E-31</v>
      </c>
      <c r="K494">
        <f t="shared" si="90"/>
        <v>0</v>
      </c>
      <c r="L494">
        <f t="shared" si="91"/>
        <v>0</v>
      </c>
      <c r="M494">
        <f t="shared" si="88"/>
        <v>1.8945989403620597E-24</v>
      </c>
      <c r="N494">
        <f t="shared" si="88"/>
        <v>1.8395125762986361E-13</v>
      </c>
      <c r="O494">
        <f t="shared" si="94"/>
        <v>2.5384722196583463E-15</v>
      </c>
      <c r="P494">
        <f t="shared" si="88"/>
        <v>2.5035849343661283E-7</v>
      </c>
      <c r="Q494">
        <f t="shared" si="92"/>
        <v>3.2282572891779462E-9</v>
      </c>
      <c r="R494">
        <f t="shared" si="93"/>
        <v>1.113874024679905E-3</v>
      </c>
      <c r="S494">
        <f t="shared" si="93"/>
        <v>3.7748924647679257E-5</v>
      </c>
      <c r="T494">
        <f t="shared" si="93"/>
        <v>0.18015587123398438</v>
      </c>
      <c r="U494">
        <f t="shared" si="93"/>
        <v>5.0300264447077372E-2</v>
      </c>
      <c r="V494">
        <f t="shared" si="88"/>
        <v>3.3933041525759502</v>
      </c>
      <c r="W494">
        <f t="shared" si="89"/>
        <v>3.6249121647932769</v>
      </c>
      <c r="X494">
        <f>E494-W494</f>
        <v>29.450801063796117</v>
      </c>
      <c r="Y494">
        <f t="shared" si="87"/>
        <v>867.3496832992945</v>
      </c>
    </row>
    <row r="495" spans="1:25" x14ac:dyDescent="0.3">
      <c r="A495">
        <v>953.99999999997794</v>
      </c>
      <c r="B495" s="4">
        <v>146</v>
      </c>
      <c r="C495">
        <f>$AB$15*A495+$AC$15</f>
        <v>100.82992520845232</v>
      </c>
      <c r="D495">
        <f>$E$5-A495-$Z$8</f>
        <v>275.06147723745158</v>
      </c>
      <c r="E495">
        <f t="shared" si="85"/>
        <v>45.170074791547677</v>
      </c>
      <c r="F495">
        <f t="shared" si="90"/>
        <v>5.964110397162308E-82</v>
      </c>
      <c r="G495">
        <f t="shared" si="90"/>
        <v>4.6501834949272373E-65</v>
      </c>
      <c r="H495">
        <f t="shared" si="90"/>
        <v>8.9101658152423026E-52</v>
      </c>
      <c r="I495">
        <f t="shared" si="90"/>
        <v>1.2778113513035465E-41</v>
      </c>
      <c r="J495">
        <f t="shared" si="90"/>
        <v>1.1465366783801757E-31</v>
      </c>
      <c r="K495">
        <f t="shared" si="90"/>
        <v>0</v>
      </c>
      <c r="L495">
        <f t="shared" si="91"/>
        <v>0</v>
      </c>
      <c r="M495">
        <f t="shared" si="88"/>
        <v>1.032923821434427E-24</v>
      </c>
      <c r="N495">
        <f t="shared" si="88"/>
        <v>1.2123430740002681E-13</v>
      </c>
      <c r="O495">
        <f t="shared" si="94"/>
        <v>1.5617674715312119E-15</v>
      </c>
      <c r="P495">
        <f t="shared" si="88"/>
        <v>1.827722362930838E-7</v>
      </c>
      <c r="Q495">
        <f t="shared" si="92"/>
        <v>2.2171362982974279E-9</v>
      </c>
      <c r="R495">
        <f t="shared" si="93"/>
        <v>8.9252571821837336E-4</v>
      </c>
      <c r="S495">
        <f t="shared" si="93"/>
        <v>2.84262804547225E-5</v>
      </c>
      <c r="T495">
        <f t="shared" si="93"/>
        <v>0.15605507268056537</v>
      </c>
      <c r="U495">
        <f t="shared" si="93"/>
        <v>4.1944080221393051E-2</v>
      </c>
      <c r="V495">
        <f t="shared" si="88"/>
        <v>3.204283236987298</v>
      </c>
      <c r="W495">
        <f t="shared" si="89"/>
        <v>3.4032035268774248</v>
      </c>
      <c r="X495">
        <f>E495-W495</f>
        <v>41.76687126467025</v>
      </c>
      <c r="Y495">
        <f t="shared" si="87"/>
        <v>1744.4715352395374</v>
      </c>
    </row>
    <row r="496" spans="1:25" x14ac:dyDescent="0.3">
      <c r="A496">
        <v>954.04999999997801</v>
      </c>
      <c r="B496" s="4">
        <v>139</v>
      </c>
      <c r="C496">
        <f>$AB$15*A496+$AC$15</f>
        <v>100.73556364549381</v>
      </c>
      <c r="D496">
        <f>$E$5-A496-$Z$8</f>
        <v>275.01147723745152</v>
      </c>
      <c r="E496">
        <f t="shared" si="85"/>
        <v>38.264436354506188</v>
      </c>
      <c r="F496">
        <f t="shared" si="90"/>
        <v>2.0457327931680849E-82</v>
      </c>
      <c r="G496">
        <f t="shared" si="90"/>
        <v>1.7862879681554909E-65</v>
      </c>
      <c r="H496">
        <f t="shared" si="90"/>
        <v>3.7942876334760202E-52</v>
      </c>
      <c r="I496">
        <f t="shared" si="90"/>
        <v>5.9316710264256134E-42</v>
      </c>
      <c r="J496">
        <f t="shared" si="90"/>
        <v>5.8558067070395316E-32</v>
      </c>
      <c r="K496">
        <f t="shared" si="90"/>
        <v>0</v>
      </c>
      <c r="L496">
        <f t="shared" si="91"/>
        <v>0</v>
      </c>
      <c r="M496">
        <f t="shared" si="88"/>
        <v>5.6136754544087679E-25</v>
      </c>
      <c r="N496">
        <f t="shared" si="88"/>
        <v>7.968694576619028E-14</v>
      </c>
      <c r="O496">
        <f t="shared" si="94"/>
        <v>9.5782978020084819E-16</v>
      </c>
      <c r="P496">
        <f t="shared" si="88"/>
        <v>1.3307515884988587E-7</v>
      </c>
      <c r="Q496">
        <f t="shared" si="92"/>
        <v>1.5179051989692286E-9</v>
      </c>
      <c r="R496">
        <f t="shared" si="93"/>
        <v>7.1325409450741749E-4</v>
      </c>
      <c r="S496">
        <f t="shared" si="93"/>
        <v>2.1338480631522779E-5</v>
      </c>
      <c r="T496">
        <f t="shared" si="93"/>
        <v>0.13481748828696136</v>
      </c>
      <c r="U496">
        <f t="shared" si="93"/>
        <v>3.4865756023071334E-2</v>
      </c>
      <c r="V496">
        <f t="shared" si="88"/>
        <v>3.0177126158269241</v>
      </c>
      <c r="W496">
        <f t="shared" si="89"/>
        <v>3.1881305873052406</v>
      </c>
      <c r="X496">
        <f>E496-W496</f>
        <v>35.07630576720095</v>
      </c>
      <c r="Y496">
        <f t="shared" si="87"/>
        <v>1230.3472262741745</v>
      </c>
    </row>
    <row r="497" spans="1:25" x14ac:dyDescent="0.3">
      <c r="A497">
        <v>954.09999999997797</v>
      </c>
      <c r="B497" s="4">
        <v>122</v>
      </c>
      <c r="C497">
        <f>$AB$15*A497+$AC$15</f>
        <v>100.6412020825353</v>
      </c>
      <c r="D497">
        <f>$E$5-A497-$Z$8</f>
        <v>274.96147723745156</v>
      </c>
      <c r="E497">
        <f t="shared" si="85"/>
        <v>21.358797917464699</v>
      </c>
      <c r="F497">
        <f t="shared" si="90"/>
        <v>6.9962735682866407E-83</v>
      </c>
      <c r="G497">
        <f t="shared" si="90"/>
        <v>6.8414396186224426E-66</v>
      </c>
      <c r="H497">
        <f t="shared" si="90"/>
        <v>1.6109770638768667E-52</v>
      </c>
      <c r="I497">
        <f t="shared" si="90"/>
        <v>2.7453771491075665E-42</v>
      </c>
      <c r="J497">
        <f t="shared" si="90"/>
        <v>2.9819486164628293E-32</v>
      </c>
      <c r="K497">
        <f t="shared" si="90"/>
        <v>0</v>
      </c>
      <c r="L497">
        <f t="shared" si="91"/>
        <v>0</v>
      </c>
      <c r="M497">
        <f t="shared" si="88"/>
        <v>3.0412653444377152E-25</v>
      </c>
      <c r="N497">
        <f t="shared" si="88"/>
        <v>5.2238139258266693E-14</v>
      </c>
      <c r="O497">
        <f t="shared" si="94"/>
        <v>5.855827876286875E-16</v>
      </c>
      <c r="P497">
        <f t="shared" si="88"/>
        <v>9.6632370259046981E-8</v>
      </c>
      <c r="Q497">
        <f t="shared" si="92"/>
        <v>1.0359168785648342E-9</v>
      </c>
      <c r="R497">
        <f t="shared" si="93"/>
        <v>5.6846885942263736E-4</v>
      </c>
      <c r="S497">
        <f t="shared" si="93"/>
        <v>1.5967427540439349E-5</v>
      </c>
      <c r="T497">
        <f t="shared" si="93"/>
        <v>0.11615915516280233</v>
      </c>
      <c r="U497">
        <f t="shared" si="93"/>
        <v>2.8890529577799209E-2</v>
      </c>
      <c r="V497">
        <f t="shared" si="88"/>
        <v>2.8344169118531064</v>
      </c>
      <c r="W497">
        <f t="shared" si="89"/>
        <v>2.9800511305490112</v>
      </c>
      <c r="X497">
        <f>E497-W497</f>
        <v>18.378746786915688</v>
      </c>
      <c r="Y497">
        <f t="shared" si="87"/>
        <v>337.77833345756369</v>
      </c>
    </row>
    <row r="498" spans="1:25" x14ac:dyDescent="0.3">
      <c r="A498">
        <v>954.14999999997804</v>
      </c>
      <c r="B498" s="4">
        <v>161</v>
      </c>
      <c r="C498">
        <f>$AB$15*A498+$AC$15</f>
        <v>100.54684051957679</v>
      </c>
      <c r="D498">
        <f>$E$5-A498-$Z$8</f>
        <v>274.91147723745149</v>
      </c>
      <c r="E498">
        <f t="shared" si="85"/>
        <v>60.45315948042321</v>
      </c>
      <c r="F498">
        <f t="shared" si="90"/>
        <v>2.3856092035052919E-83</v>
      </c>
      <c r="G498">
        <f t="shared" si="90"/>
        <v>2.6125112324031921E-66</v>
      </c>
      <c r="H498">
        <f t="shared" si="90"/>
        <v>6.8196660263775574E-53</v>
      </c>
      <c r="I498">
        <f t="shared" si="90"/>
        <v>1.266897896314954E-42</v>
      </c>
      <c r="J498">
        <f t="shared" si="90"/>
        <v>1.5140081785931724E-32</v>
      </c>
      <c r="K498">
        <f t="shared" si="90"/>
        <v>0</v>
      </c>
      <c r="L498">
        <f t="shared" si="91"/>
        <v>0</v>
      </c>
      <c r="M498">
        <f t="shared" si="88"/>
        <v>1.6424393058222416E-25</v>
      </c>
      <c r="N498">
        <f t="shared" si="88"/>
        <v>3.4152860759774778E-14</v>
      </c>
      <c r="O498">
        <f t="shared" si="94"/>
        <v>3.568751221938088E-16</v>
      </c>
      <c r="P498">
        <f t="shared" si="88"/>
        <v>6.9982127765954168E-8</v>
      </c>
      <c r="Q498">
        <f t="shared" si="92"/>
        <v>7.0474690044873588E-10</v>
      </c>
      <c r="R498">
        <f t="shared" si="93"/>
        <v>4.5186422244367905E-4</v>
      </c>
      <c r="S498">
        <f t="shared" si="93"/>
        <v>1.191062138437101E-5</v>
      </c>
      <c r="T498">
        <f t="shared" si="93"/>
        <v>9.9815854514441568E-2</v>
      </c>
      <c r="U498">
        <f t="shared" si="93"/>
        <v>2.3863817724166812E-2</v>
      </c>
      <c r="V498">
        <f t="shared" si="88"/>
        <v>2.6551462891204074</v>
      </c>
      <c r="W498">
        <f t="shared" si="89"/>
        <v>2.7792898068897531</v>
      </c>
      <c r="X498">
        <f>E498-W498</f>
        <v>57.67386967353346</v>
      </c>
      <c r="Y498">
        <f t="shared" si="87"/>
        <v>3326.2752431197227</v>
      </c>
    </row>
    <row r="499" spans="1:25" x14ac:dyDescent="0.3">
      <c r="A499">
        <v>954.19999999997799</v>
      </c>
      <c r="B499" s="4">
        <v>128</v>
      </c>
      <c r="C499">
        <f>$AB$15*A499+$AC$15</f>
        <v>100.45247895661851</v>
      </c>
      <c r="D499">
        <f>$E$5-A499-$Z$8</f>
        <v>274.86147723745154</v>
      </c>
      <c r="E499">
        <f t="shared" si="85"/>
        <v>27.547521043381494</v>
      </c>
      <c r="F499">
        <f t="shared" si="90"/>
        <v>8.1104782313387694E-84</v>
      </c>
      <c r="G499">
        <f t="shared" si="90"/>
        <v>9.9468020945140037E-67</v>
      </c>
      <c r="H499">
        <f t="shared" si="90"/>
        <v>2.87840234078574E-53</v>
      </c>
      <c r="I499">
        <f t="shared" si="90"/>
        <v>5.8290241974901492E-43</v>
      </c>
      <c r="J499">
        <f t="shared" si="90"/>
        <v>7.6642723589914131E-33</v>
      </c>
      <c r="K499">
        <f t="shared" si="90"/>
        <v>0</v>
      </c>
      <c r="L499">
        <f t="shared" si="91"/>
        <v>0</v>
      </c>
      <c r="M499">
        <f t="shared" si="88"/>
        <v>8.8420374665564976E-26</v>
      </c>
      <c r="N499">
        <f t="shared" si="88"/>
        <v>2.2269237533788879E-14</v>
      </c>
      <c r="O499">
        <f t="shared" si="94"/>
        <v>2.1680647592854952E-16</v>
      </c>
      <c r="P499">
        <f t="shared" si="88"/>
        <v>5.0546434325521625E-8</v>
      </c>
      <c r="Q499">
        <f t="shared" si="92"/>
        <v>4.7793566948406093E-10</v>
      </c>
      <c r="R499">
        <f t="shared" si="93"/>
        <v>3.5821857740828779E-4</v>
      </c>
      <c r="S499">
        <f t="shared" si="93"/>
        <v>8.8564951553533611E-6</v>
      </c>
      <c r="T499">
        <f t="shared" si="93"/>
        <v>8.5543001568693364E-2</v>
      </c>
      <c r="U499">
        <f t="shared" si="93"/>
        <v>1.9649538195292356E-2</v>
      </c>
      <c r="V499">
        <f t="shared" si="88"/>
        <v>2.4805732106933212</v>
      </c>
      <c r="W499">
        <f t="shared" si="89"/>
        <v>2.586132876554263</v>
      </c>
      <c r="X499">
        <f>E499-W499</f>
        <v>24.961388166827231</v>
      </c>
      <c r="Y499">
        <f t="shared" si="87"/>
        <v>623.07089921502245</v>
      </c>
    </row>
    <row r="500" spans="1:25" x14ac:dyDescent="0.3">
      <c r="A500">
        <v>954.24999999997794</v>
      </c>
      <c r="B500" s="4">
        <v>136</v>
      </c>
      <c r="C500">
        <f>$AB$15*A500+$AC$15</f>
        <v>100.35811739366</v>
      </c>
      <c r="D500">
        <f>$E$5-A500-$Z$8</f>
        <v>274.81147723745158</v>
      </c>
      <c r="E500">
        <f t="shared" si="85"/>
        <v>35.641882606340005</v>
      </c>
      <c r="F500">
        <f t="shared" si="90"/>
        <v>2.7492122291873604E-84</v>
      </c>
      <c r="G500">
        <f t="shared" si="90"/>
        <v>3.7759256188201972E-67</v>
      </c>
      <c r="H500">
        <f t="shared" si="90"/>
        <v>1.2113078570176733E-53</v>
      </c>
      <c r="I500">
        <f t="shared" si="90"/>
        <v>2.6740205718380738E-43</v>
      </c>
      <c r="J500">
        <f t="shared" si="90"/>
        <v>3.8683724401817268E-33</v>
      </c>
      <c r="K500">
        <f t="shared" si="90"/>
        <v>0</v>
      </c>
      <c r="L500">
        <f t="shared" si="91"/>
        <v>0</v>
      </c>
      <c r="M500">
        <f t="shared" si="88"/>
        <v>4.7450782246142377E-26</v>
      </c>
      <c r="N500">
        <f t="shared" si="88"/>
        <v>1.4481797795478937E-14</v>
      </c>
      <c r="O500">
        <f t="shared" si="94"/>
        <v>1.3129743162396124E-16</v>
      </c>
      <c r="P500">
        <f t="shared" si="88"/>
        <v>3.6411014378220426E-8</v>
      </c>
      <c r="Q500">
        <f t="shared" si="92"/>
        <v>3.2309758978765531E-10</v>
      </c>
      <c r="R500">
        <f t="shared" si="93"/>
        <v>2.8322209103187222E-4</v>
      </c>
      <c r="S500">
        <f t="shared" si="93"/>
        <v>6.5647374828442498E-6</v>
      </c>
      <c r="T500">
        <f t="shared" si="93"/>
        <v>7.3115307721815723E-2</v>
      </c>
      <c r="U500">
        <f t="shared" si="93"/>
        <v>1.6128455390409864E-2</v>
      </c>
      <c r="V500">
        <f t="shared" si="88"/>
        <v>2.3112904008812807</v>
      </c>
      <c r="W500">
        <f t="shared" si="89"/>
        <v>2.4008239875561475</v>
      </c>
      <c r="X500">
        <f>E500-W500</f>
        <v>33.24105861878386</v>
      </c>
      <c r="Y500">
        <f t="shared" si="87"/>
        <v>1104.9679780974247</v>
      </c>
    </row>
    <row r="501" spans="1:25" x14ac:dyDescent="0.3">
      <c r="A501">
        <v>954.29999999997801</v>
      </c>
      <c r="B501" s="4">
        <v>146</v>
      </c>
      <c r="C501">
        <f>$AB$15*A501+$AC$15</f>
        <v>100.26375583070148</v>
      </c>
      <c r="D501">
        <f>$E$5-A501-$Z$8</f>
        <v>274.76147723745152</v>
      </c>
      <c r="E501">
        <f t="shared" si="85"/>
        <v>45.736244169298516</v>
      </c>
      <c r="F501">
        <f t="shared" si="90"/>
        <v>9.2914760959056886E-85</v>
      </c>
      <c r="G501">
        <f t="shared" si="90"/>
        <v>1.4291507016205188E-67</v>
      </c>
      <c r="H501">
        <f t="shared" si="90"/>
        <v>5.0824394344171343E-54</v>
      </c>
      <c r="I501">
        <f t="shared" si="90"/>
        <v>1.2230614357353152E-43</v>
      </c>
      <c r="J501">
        <f t="shared" si="90"/>
        <v>1.9467055825107023E-33</v>
      </c>
      <c r="K501">
        <f t="shared" ref="K501:L545" si="95">K$8*EXP(-(($D501-K$9)^2)/(2*K$10^2))</f>
        <v>0</v>
      </c>
      <c r="L501">
        <f t="shared" si="95"/>
        <v>0</v>
      </c>
      <c r="M501">
        <f t="shared" si="88"/>
        <v>2.5384137194241952E-26</v>
      </c>
      <c r="N501">
        <f t="shared" si="88"/>
        <v>9.3924411440407671E-15</v>
      </c>
      <c r="O501">
        <f t="shared" si="94"/>
        <v>7.9262582023783526E-17</v>
      </c>
      <c r="P501">
        <f t="shared" si="88"/>
        <v>2.6158564223241902E-8</v>
      </c>
      <c r="Q501">
        <f t="shared" si="92"/>
        <v>2.1773387258047502E-10</v>
      </c>
      <c r="R501">
        <f t="shared" si="93"/>
        <v>2.2332894602319702E-4</v>
      </c>
      <c r="S501">
        <f t="shared" si="93"/>
        <v>4.8506600912451434E-6</v>
      </c>
      <c r="T501">
        <f t="shared" si="93"/>
        <v>6.2326251937095185E-2</v>
      </c>
      <c r="U501">
        <f t="shared" si="93"/>
        <v>1.3196574416358863E-2</v>
      </c>
      <c r="V501">
        <f t="shared" si="88"/>
        <v>2.1478099674739903</v>
      </c>
      <c r="W501">
        <f t="shared" si="89"/>
        <v>2.2235609998098664</v>
      </c>
      <c r="X501">
        <f>E501-W501</f>
        <v>43.512683169488646</v>
      </c>
      <c r="Y501">
        <f t="shared" si="87"/>
        <v>1893.3535966083004</v>
      </c>
    </row>
    <row r="502" spans="1:25" x14ac:dyDescent="0.3">
      <c r="A502">
        <v>954.34999999997797</v>
      </c>
      <c r="B502" s="4">
        <v>120</v>
      </c>
      <c r="C502">
        <f>$AB$15*A502+$AC$15</f>
        <v>100.1693942677432</v>
      </c>
      <c r="D502">
        <f>$E$5-A502-$Z$8</f>
        <v>274.71147723745156</v>
      </c>
      <c r="E502">
        <f t="shared" si="85"/>
        <v>19.830605732256799</v>
      </c>
      <c r="F502">
        <f t="shared" si="90"/>
        <v>3.1309476304540942E-85</v>
      </c>
      <c r="G502">
        <f t="shared" si="90"/>
        <v>5.3932091889221797E-68</v>
      </c>
      <c r="H502">
        <f t="shared" si="90"/>
        <v>2.1262020498397606E-54</v>
      </c>
      <c r="I502">
        <f t="shared" si="90"/>
        <v>5.5775881664060709E-44</v>
      </c>
      <c r="J502">
        <f t="shared" si="90"/>
        <v>9.7675785117597886E-34</v>
      </c>
      <c r="K502">
        <f t="shared" si="95"/>
        <v>0</v>
      </c>
      <c r="L502">
        <f t="shared" si="95"/>
        <v>0</v>
      </c>
      <c r="M502">
        <f t="shared" si="88"/>
        <v>1.3536595165080267E-26</v>
      </c>
      <c r="N502">
        <f t="shared" si="88"/>
        <v>6.0753787359405699E-15</v>
      </c>
      <c r="O502">
        <f t="shared" si="94"/>
        <v>4.7698882562605087E-17</v>
      </c>
      <c r="P502">
        <f t="shared" si="88"/>
        <v>1.8742775327890513E-8</v>
      </c>
      <c r="Q502">
        <f t="shared" si="92"/>
        <v>1.4626697510930256E-10</v>
      </c>
      <c r="R502">
        <f t="shared" si="93"/>
        <v>1.7563124471743898E-4</v>
      </c>
      <c r="S502">
        <f t="shared" si="93"/>
        <v>3.572829782261143E-6</v>
      </c>
      <c r="T502">
        <f t="shared" si="93"/>
        <v>5.2987396468678526E-2</v>
      </c>
      <c r="U502">
        <f t="shared" si="93"/>
        <v>1.0763602462215294E-2</v>
      </c>
      <c r="V502">
        <f t="shared" si="88"/>
        <v>1.9905636213765432</v>
      </c>
      <c r="W502">
        <f t="shared" si="89"/>
        <v>2.0544938432709849</v>
      </c>
      <c r="X502">
        <f>E502-W502</f>
        <v>17.776111888985813</v>
      </c>
      <c r="Y502">
        <f t="shared" si="87"/>
        <v>315.99015388974277</v>
      </c>
    </row>
    <row r="503" spans="1:25" x14ac:dyDescent="0.3">
      <c r="A503">
        <v>954.39999999997804</v>
      </c>
      <c r="B503" s="4">
        <v>134</v>
      </c>
      <c r="C503">
        <f>$AB$15*A503+$AC$15</f>
        <v>100.07503270478469</v>
      </c>
      <c r="D503">
        <f>$E$5-A503-$Z$8</f>
        <v>274.66147723745149</v>
      </c>
      <c r="E503">
        <f t="shared" si="85"/>
        <v>33.924967295215311</v>
      </c>
      <c r="F503">
        <f t="shared" si="90"/>
        <v>1.0519171501195711E-85</v>
      </c>
      <c r="G503">
        <f t="shared" si="90"/>
        <v>2.0292294074842489E-68</v>
      </c>
      <c r="H503">
        <f t="shared" si="90"/>
        <v>8.8685270647820536E-55</v>
      </c>
      <c r="I503">
        <f t="shared" si="90"/>
        <v>2.5360584460166336E-44</v>
      </c>
      <c r="J503">
        <f t="shared" si="90"/>
        <v>4.8863907130118513E-34</v>
      </c>
      <c r="K503">
        <f t="shared" si="95"/>
        <v>0</v>
      </c>
      <c r="L503">
        <f t="shared" si="95"/>
        <v>0</v>
      </c>
      <c r="M503">
        <f t="shared" si="88"/>
        <v>7.1958894005699706E-27</v>
      </c>
      <c r="N503">
        <f t="shared" si="88"/>
        <v>3.9192873226055408E-15</v>
      </c>
      <c r="O503">
        <f t="shared" si="94"/>
        <v>2.8613843585810506E-17</v>
      </c>
      <c r="P503">
        <f t="shared" si="88"/>
        <v>1.3393459445023645E-8</v>
      </c>
      <c r="Q503">
        <f t="shared" si="92"/>
        <v>9.7947773334377444E-11</v>
      </c>
      <c r="R503">
        <f t="shared" si="93"/>
        <v>1.3775184158403182E-4</v>
      </c>
      <c r="S503">
        <f t="shared" si="93"/>
        <v>2.6233232822789406E-6</v>
      </c>
      <c r="T503">
        <f t="shared" si="93"/>
        <v>4.4927579630243124E-2</v>
      </c>
      <c r="U503">
        <f t="shared" si="93"/>
        <v>8.7514918376147121E-3</v>
      </c>
      <c r="V503">
        <f t="shared" si="88"/>
        <v>1.8399039154551589</v>
      </c>
      <c r="W503">
        <f t="shared" si="89"/>
        <v>1.8937233755792942</v>
      </c>
      <c r="X503">
        <f>E503-W503</f>
        <v>32.031243919636019</v>
      </c>
      <c r="Y503">
        <f t="shared" si="87"/>
        <v>1026.0005870392195</v>
      </c>
    </row>
    <row r="504" spans="1:25" x14ac:dyDescent="0.3">
      <c r="A504">
        <v>954.44999999997799</v>
      </c>
      <c r="B504" s="4">
        <v>142</v>
      </c>
      <c r="C504">
        <f>$AB$15*A504+$AC$15</f>
        <v>99.980671141826178</v>
      </c>
      <c r="D504">
        <f>$E$5-A504-$Z$8</f>
        <v>274.61147723745154</v>
      </c>
      <c r="E504">
        <f t="shared" si="85"/>
        <v>42.019328858173822</v>
      </c>
      <c r="F504">
        <f t="shared" si="90"/>
        <v>3.5237242137510171E-86</v>
      </c>
      <c r="G504">
        <f t="shared" si="90"/>
        <v>7.6125414760887405E-69</v>
      </c>
      <c r="H504">
        <f t="shared" si="90"/>
        <v>3.6881884348508136E-55</v>
      </c>
      <c r="I504">
        <f t="shared" si="90"/>
        <v>1.1497057803576981E-44</v>
      </c>
      <c r="J504">
        <f t="shared" si="90"/>
        <v>2.43727263220309E-34</v>
      </c>
      <c r="K504">
        <f t="shared" si="95"/>
        <v>0</v>
      </c>
      <c r="L504">
        <f t="shared" si="95"/>
        <v>0</v>
      </c>
      <c r="M504">
        <f t="shared" si="88"/>
        <v>3.8131819015935734E-27</v>
      </c>
      <c r="N504">
        <f t="shared" si="88"/>
        <v>2.5216204628640061E-15</v>
      </c>
      <c r="O504">
        <f t="shared" si="94"/>
        <v>1.7110874150244936E-17</v>
      </c>
      <c r="P504">
        <f t="shared" si="88"/>
        <v>9.545320302731615E-9</v>
      </c>
      <c r="Q504">
        <f t="shared" si="92"/>
        <v>6.5383905698157869E-11</v>
      </c>
      <c r="R504">
        <f t="shared" si="93"/>
        <v>1.0775363243178053E-4</v>
      </c>
      <c r="S504">
        <f t="shared" si="93"/>
        <v>1.9200799202783474E-6</v>
      </c>
      <c r="T504">
        <f t="shared" si="93"/>
        <v>3.7992015665319019E-2</v>
      </c>
      <c r="U504">
        <f t="shared" si="93"/>
        <v>7.0930747918955123E-3</v>
      </c>
      <c r="V504">
        <f t="shared" si="88"/>
        <v>1.6961064114979141</v>
      </c>
      <c r="W504">
        <f t="shared" si="89"/>
        <v>1.7413011852781874</v>
      </c>
      <c r="X504">
        <f>E504-W504</f>
        <v>40.278027672895632</v>
      </c>
      <c r="Y504">
        <f t="shared" si="87"/>
        <v>1622.3195132185463</v>
      </c>
    </row>
    <row r="505" spans="1:25" x14ac:dyDescent="0.3">
      <c r="A505">
        <v>954.49999999997794</v>
      </c>
      <c r="B505" s="4">
        <v>142</v>
      </c>
      <c r="C505">
        <f>$AB$15*A505+$AC$15</f>
        <v>99.886309578867895</v>
      </c>
      <c r="D505">
        <f>$E$5-A505-$Z$8</f>
        <v>274.56147723745158</v>
      </c>
      <c r="E505">
        <f t="shared" si="85"/>
        <v>42.113690421132105</v>
      </c>
      <c r="F505">
        <f t="shared" si="90"/>
        <v>1.1768928611536958E-86</v>
      </c>
      <c r="G505">
        <f t="shared" si="90"/>
        <v>2.847363010863851E-69</v>
      </c>
      <c r="H505">
        <f t="shared" si="90"/>
        <v>1.5292882451574474E-55</v>
      </c>
      <c r="I505">
        <f t="shared" si="90"/>
        <v>5.1967139783195254E-45</v>
      </c>
      <c r="J505">
        <f t="shared" si="90"/>
        <v>1.2120894649862643E-34</v>
      </c>
      <c r="K505">
        <f t="shared" si="95"/>
        <v>0</v>
      </c>
      <c r="L505">
        <f t="shared" si="95"/>
        <v>0</v>
      </c>
      <c r="M505">
        <f t="shared" si="88"/>
        <v>2.0142741111131698E-27</v>
      </c>
      <c r="N505">
        <f t="shared" si="88"/>
        <v>1.6180472844812903E-15</v>
      </c>
      <c r="O505">
        <f t="shared" si="94"/>
        <v>1.0199906714218818E-17</v>
      </c>
      <c r="P505">
        <f t="shared" si="88"/>
        <v>6.7846448159255364E-9</v>
      </c>
      <c r="Q505">
        <f t="shared" si="92"/>
        <v>4.3508604709120577E-11</v>
      </c>
      <c r="R505">
        <f t="shared" si="93"/>
        <v>8.4063079704007593E-5</v>
      </c>
      <c r="S505">
        <f t="shared" si="93"/>
        <v>1.40092473253521E-6</v>
      </c>
      <c r="T505">
        <f t="shared" si="93"/>
        <v>3.204132891263009E-2</v>
      </c>
      <c r="U505">
        <f t="shared" si="93"/>
        <v>5.7307965510997707E-3</v>
      </c>
      <c r="V505">
        <f t="shared" si="88"/>
        <v>1.559372674040189</v>
      </c>
      <c r="W505">
        <f t="shared" si="89"/>
        <v>1.5972302703365104</v>
      </c>
      <c r="X505">
        <f>E505-W505</f>
        <v>40.516460150795595</v>
      </c>
      <c r="Y505">
        <f t="shared" si="87"/>
        <v>1641.5835431510075</v>
      </c>
    </row>
    <row r="506" spans="1:25" x14ac:dyDescent="0.3">
      <c r="A506">
        <v>954.54999999997801</v>
      </c>
      <c r="B506" s="4">
        <v>129</v>
      </c>
      <c r="C506">
        <f>$AB$15*A506+$AC$15</f>
        <v>99.791948015909384</v>
      </c>
      <c r="D506">
        <f>$E$5-A506-$Z$8</f>
        <v>274.51147723745152</v>
      </c>
      <c r="E506">
        <f t="shared" si="85"/>
        <v>29.208051984090616</v>
      </c>
      <c r="F506">
        <f t="shared" si="90"/>
        <v>3.9191022004147842E-87</v>
      </c>
      <c r="G506">
        <f t="shared" si="90"/>
        <v>1.0618682824335728E-69</v>
      </c>
      <c r="H506">
        <f t="shared" si="90"/>
        <v>6.3223748557635284E-56</v>
      </c>
      <c r="I506">
        <f t="shared" si="90"/>
        <v>2.3419928054569729E-45</v>
      </c>
      <c r="J506">
        <f t="shared" si="90"/>
        <v>6.0100748930749061E-35</v>
      </c>
      <c r="K506">
        <f t="shared" si="95"/>
        <v>0</v>
      </c>
      <c r="L506">
        <f t="shared" si="95"/>
        <v>0</v>
      </c>
      <c r="M506">
        <f t="shared" si="88"/>
        <v>1.0606634980814978E-27</v>
      </c>
      <c r="N506">
        <f t="shared" si="88"/>
        <v>1.0354796522522082E-15</v>
      </c>
      <c r="O506">
        <f t="shared" si="94"/>
        <v>6.0610547498676133E-18</v>
      </c>
      <c r="P506">
        <f t="shared" si="88"/>
        <v>4.8095295656605278E-9</v>
      </c>
      <c r="Q506">
        <f t="shared" si="92"/>
        <v>2.8860739636911053E-11</v>
      </c>
      <c r="R506">
        <f t="shared" si="93"/>
        <v>6.5405993263184254E-5</v>
      </c>
      <c r="S506">
        <f t="shared" si="93"/>
        <v>1.0189158163319758E-6</v>
      </c>
      <c r="T506">
        <f t="shared" si="93"/>
        <v>2.6950546491950653E-2</v>
      </c>
      <c r="U506">
        <f t="shared" si="93"/>
        <v>4.6155498609672871E-3</v>
      </c>
      <c r="V506">
        <f t="shared" si="88"/>
        <v>1.4298339825073889</v>
      </c>
      <c r="W506">
        <f t="shared" si="89"/>
        <v>1.4614665086077778</v>
      </c>
      <c r="X506">
        <f>E506-W506</f>
        <v>27.746585475482838</v>
      </c>
      <c r="Y506">
        <f t="shared" si="87"/>
        <v>769.87300554827516</v>
      </c>
    </row>
    <row r="507" spans="1:25" x14ac:dyDescent="0.3">
      <c r="A507">
        <v>954.59999999997797</v>
      </c>
      <c r="B507" s="4">
        <v>130</v>
      </c>
      <c r="C507">
        <f>$AB$15*A507+$AC$15</f>
        <v>99.697586452950873</v>
      </c>
      <c r="D507">
        <f>$E$5-A507-$Z$8</f>
        <v>274.46147723745156</v>
      </c>
      <c r="E507">
        <f t="shared" si="85"/>
        <v>30.302413547049127</v>
      </c>
      <c r="F507">
        <f t="shared" si="90"/>
        <v>1.3012204861712338E-87</v>
      </c>
      <c r="G507">
        <f t="shared" si="90"/>
        <v>3.9483268877014242E-70</v>
      </c>
      <c r="H507">
        <f t="shared" si="90"/>
        <v>2.606068193819814E-56</v>
      </c>
      <c r="I507">
        <f t="shared" si="90"/>
        <v>1.0523420913168451E-45</v>
      </c>
      <c r="J507">
        <f t="shared" si="90"/>
        <v>2.9712536892555124E-35</v>
      </c>
      <c r="K507">
        <f t="shared" si="95"/>
        <v>0</v>
      </c>
      <c r="L507">
        <f t="shared" si="95"/>
        <v>0</v>
      </c>
      <c r="M507">
        <f t="shared" si="88"/>
        <v>5.5675571021200054E-28</v>
      </c>
      <c r="N507">
        <f t="shared" si="88"/>
        <v>6.6089246574951442E-16</v>
      </c>
      <c r="O507">
        <f t="shared" si="94"/>
        <v>3.5902791641510655E-18</v>
      </c>
      <c r="P507">
        <f t="shared" si="88"/>
        <v>3.4002977832009573E-9</v>
      </c>
      <c r="Q507">
        <f t="shared" si="92"/>
        <v>1.9083927688103187E-11</v>
      </c>
      <c r="R507">
        <f t="shared" si="93"/>
        <v>5.0753811856032556E-5</v>
      </c>
      <c r="S507">
        <f t="shared" si="93"/>
        <v>7.3873692839663655E-7</v>
      </c>
      <c r="T507">
        <f t="shared" si="93"/>
        <v>2.2608070741161734E-2</v>
      </c>
      <c r="U507">
        <f t="shared" si="93"/>
        <v>3.7056116875046393E-3</v>
      </c>
      <c r="V507">
        <f t="shared" si="88"/>
        <v>1.3075556485754938</v>
      </c>
      <c r="W507">
        <f t="shared" si="89"/>
        <v>1.3339208269723271</v>
      </c>
      <c r="X507">
        <f>E507-W507</f>
        <v>28.968492720076799</v>
      </c>
      <c r="Y507">
        <f t="shared" si="87"/>
        <v>839.17357047314249</v>
      </c>
    </row>
    <row r="508" spans="1:25" x14ac:dyDescent="0.3">
      <c r="A508">
        <v>954.64999999997804</v>
      </c>
      <c r="B508" s="4">
        <v>119</v>
      </c>
      <c r="C508">
        <f>$AB$15*A508+$AC$15</f>
        <v>99.603224889992362</v>
      </c>
      <c r="D508">
        <f>$E$5-A508-$Z$8</f>
        <v>274.41147723745149</v>
      </c>
      <c r="E508">
        <f t="shared" si="85"/>
        <v>19.396775110007638</v>
      </c>
      <c r="F508">
        <f t="shared" si="90"/>
        <v>4.3075451476087053E-88</v>
      </c>
      <c r="G508">
        <f t="shared" si="90"/>
        <v>1.4637610838120097E-70</v>
      </c>
      <c r="H508">
        <f t="shared" si="90"/>
        <v>1.0710406461458323E-56</v>
      </c>
      <c r="I508">
        <f t="shared" si="90"/>
        <v>4.7145795625170831E-46</v>
      </c>
      <c r="J508">
        <f t="shared" si="90"/>
        <v>1.4645838025696323E-35</v>
      </c>
      <c r="K508">
        <f t="shared" si="95"/>
        <v>0</v>
      </c>
      <c r="L508">
        <f t="shared" si="95"/>
        <v>0</v>
      </c>
      <c r="M508">
        <f t="shared" si="88"/>
        <v>2.9132633223804634E-28</v>
      </c>
      <c r="N508">
        <f t="shared" si="88"/>
        <v>4.2068681819201844E-16</v>
      </c>
      <c r="O508">
        <f t="shared" si="94"/>
        <v>2.1200018251636606E-18</v>
      </c>
      <c r="P508">
        <f t="shared" si="88"/>
        <v>2.3975638250424436E-9</v>
      </c>
      <c r="Q508">
        <f t="shared" si="92"/>
        <v>1.2579288341931346E-11</v>
      </c>
      <c r="R508">
        <f t="shared" si="93"/>
        <v>3.927884031298647E-5</v>
      </c>
      <c r="S508">
        <f t="shared" si="93"/>
        <v>5.3391155420138046E-7</v>
      </c>
      <c r="T508">
        <f t="shared" si="93"/>
        <v>1.8914649686192178E-2</v>
      </c>
      <c r="U508">
        <f t="shared" si="93"/>
        <v>2.9656805742647482E-3</v>
      </c>
      <c r="V508">
        <f t="shared" si="88"/>
        <v>1.1925418237806977</v>
      </c>
      <c r="W508">
        <f t="shared" si="89"/>
        <v>1.2144619692031653</v>
      </c>
      <c r="X508">
        <f>E508-W508</f>
        <v>18.182313140804474</v>
      </c>
      <c r="Y508">
        <f t="shared" si="87"/>
        <v>330.59651115027106</v>
      </c>
    </row>
    <row r="509" spans="1:25" x14ac:dyDescent="0.3">
      <c r="A509">
        <v>954.69999999997799</v>
      </c>
      <c r="B509" s="4">
        <v>121</v>
      </c>
      <c r="C509">
        <f>$AB$15*A509+$AC$15</f>
        <v>99.508863327034078</v>
      </c>
      <c r="D509">
        <f>$E$5-A509-$Z$8</f>
        <v>274.36147723745154</v>
      </c>
      <c r="E509">
        <f t="shared" si="85"/>
        <v>21.491136672965922</v>
      </c>
      <c r="F509">
        <f t="shared" si="90"/>
        <v>1.4217506210200986E-88</v>
      </c>
      <c r="G509">
        <f t="shared" si="90"/>
        <v>5.4105564762935409E-71</v>
      </c>
      <c r="H509">
        <f t="shared" si="90"/>
        <v>4.388749290261876E-57</v>
      </c>
      <c r="I509">
        <f t="shared" si="90"/>
        <v>2.1059285852717694E-46</v>
      </c>
      <c r="J509">
        <f t="shared" si="90"/>
        <v>7.1978594538389003E-36</v>
      </c>
      <c r="K509">
        <f t="shared" si="95"/>
        <v>0</v>
      </c>
      <c r="L509">
        <f t="shared" si="95"/>
        <v>0</v>
      </c>
      <c r="M509">
        <f t="shared" si="88"/>
        <v>1.5195773334318239E-28</v>
      </c>
      <c r="N509">
        <f t="shared" si="88"/>
        <v>2.6707047487416696E-16</v>
      </c>
      <c r="O509">
        <f t="shared" si="94"/>
        <v>1.2478783655110172E-18</v>
      </c>
      <c r="P509">
        <f t="shared" si="88"/>
        <v>1.6860182592666813E-9</v>
      </c>
      <c r="Q509">
        <f t="shared" si="92"/>
        <v>8.2655619721418798E-12</v>
      </c>
      <c r="R509">
        <f t="shared" si="93"/>
        <v>3.0317090488610418E-5</v>
      </c>
      <c r="S509">
        <f t="shared" si="93"/>
        <v>3.8465982873471634E-7</v>
      </c>
      <c r="T509">
        <f t="shared" si="93"/>
        <v>1.5782360979620814E-2</v>
      </c>
      <c r="U509">
        <f t="shared" si="93"/>
        <v>2.3660114496727195E-3</v>
      </c>
      <c r="V509">
        <f t="shared" si="88"/>
        <v>1.0847406830486996</v>
      </c>
      <c r="W509">
        <f t="shared" si="89"/>
        <v>1.1029197589225945</v>
      </c>
      <c r="X509">
        <f>E509-W509</f>
        <v>20.388216914043326</v>
      </c>
      <c r="Y509">
        <f t="shared" si="87"/>
        <v>415.6793889340824</v>
      </c>
    </row>
    <row r="510" spans="1:25" x14ac:dyDescent="0.3">
      <c r="A510">
        <v>954.74999999997704</v>
      </c>
      <c r="B510" s="4">
        <v>108</v>
      </c>
      <c r="C510">
        <f>$AB$15*A510+$AC$15</f>
        <v>99.414501764077386</v>
      </c>
      <c r="D510">
        <f>$E$5-A510-$Z$8</f>
        <v>274.31147723745249</v>
      </c>
      <c r="E510">
        <f t="shared" si="85"/>
        <v>8.5854982359226142</v>
      </c>
      <c r="F510">
        <f t="shared" si="90"/>
        <v>4.6787695841318135E-89</v>
      </c>
      <c r="G510">
        <f t="shared" si="90"/>
        <v>1.9940145151304756E-71</v>
      </c>
      <c r="H510">
        <f t="shared" si="90"/>
        <v>1.7930410586101868E-57</v>
      </c>
      <c r="I510">
        <f t="shared" si="90"/>
        <v>9.3790521950594983E-47</v>
      </c>
      <c r="J510">
        <f t="shared" si="90"/>
        <v>3.5270136510886412E-36</v>
      </c>
      <c r="K510">
        <f t="shared" si="95"/>
        <v>0</v>
      </c>
      <c r="L510">
        <f t="shared" si="95"/>
        <v>0</v>
      </c>
      <c r="M510">
        <f t="shared" si="88"/>
        <v>7.9012149532213788E-29</v>
      </c>
      <c r="N510">
        <f t="shared" si="88"/>
        <v>1.6909537324222985E-16</v>
      </c>
      <c r="O510">
        <f t="shared" si="94"/>
        <v>7.3221105304333849E-19</v>
      </c>
      <c r="P510">
        <f t="shared" si="88"/>
        <v>1.1824784684152874E-9</v>
      </c>
      <c r="Q510">
        <f t="shared" si="92"/>
        <v>5.4139807240386832E-12</v>
      </c>
      <c r="R510">
        <f t="shared" si="93"/>
        <v>2.3337549625962849E-5</v>
      </c>
      <c r="S510">
        <f t="shared" si="93"/>
        <v>2.7625640307098453E-7</v>
      </c>
      <c r="T510">
        <f t="shared" si="93"/>
        <v>1.3133622046383865E-2</v>
      </c>
      <c r="U510">
        <f t="shared" si="93"/>
        <v>1.8816433756719049E-3</v>
      </c>
      <c r="V510">
        <f t="shared" si="88"/>
        <v>0.98404987271183908</v>
      </c>
      <c r="W510">
        <f t="shared" si="89"/>
        <v>0.99908875312781653</v>
      </c>
      <c r="X510">
        <f>E510-W510</f>
        <v>7.5864094827947977</v>
      </c>
      <c r="Y510">
        <f t="shared" si="87"/>
        <v>57.55360884063883</v>
      </c>
    </row>
    <row r="511" spans="1:25" x14ac:dyDescent="0.3">
      <c r="A511">
        <v>954.79999999997699</v>
      </c>
      <c r="B511" s="4">
        <v>105</v>
      </c>
      <c r="C511">
        <f>$AB$15*A511+$AC$15</f>
        <v>99.320140201119102</v>
      </c>
      <c r="D511">
        <f>$E$5-A511-$Z$8</f>
        <v>274.26147723745254</v>
      </c>
      <c r="E511">
        <f t="shared" si="85"/>
        <v>5.6798597988808979</v>
      </c>
      <c r="F511">
        <f t="shared" si="90"/>
        <v>1.5351631322191903E-89</v>
      </c>
      <c r="G511">
        <f t="shared" si="90"/>
        <v>7.327053098036663E-72</v>
      </c>
      <c r="H511">
        <f t="shared" si="90"/>
        <v>7.3038919447080013E-58</v>
      </c>
      <c r="I511">
        <f t="shared" si="90"/>
        <v>4.1647497288237242E-47</v>
      </c>
      <c r="J511">
        <f t="shared" si="90"/>
        <v>1.7231598287439686E-36</v>
      </c>
      <c r="K511">
        <f t="shared" si="95"/>
        <v>0</v>
      </c>
      <c r="L511">
        <f t="shared" si="95"/>
        <v>0</v>
      </c>
      <c r="M511">
        <f t="shared" si="88"/>
        <v>4.0953681796684546E-29</v>
      </c>
      <c r="N511">
        <f t="shared" si="88"/>
        <v>1.0677668710735025E-16</v>
      </c>
      <c r="O511">
        <f t="shared" si="94"/>
        <v>4.2828050881559525E-19</v>
      </c>
      <c r="P511">
        <f t="shared" si="88"/>
        <v>8.2710963651477303E-10</v>
      </c>
      <c r="Q511">
        <f t="shared" si="92"/>
        <v>3.5349968276332402E-12</v>
      </c>
      <c r="R511">
        <f t="shared" si="93"/>
        <v>1.7916858357124259E-5</v>
      </c>
      <c r="S511">
        <f t="shared" si="93"/>
        <v>1.9777704160661784E-7</v>
      </c>
      <c r="T511">
        <f t="shared" si="93"/>
        <v>1.0900236663294819E-2</v>
      </c>
      <c r="U511">
        <f t="shared" si="93"/>
        <v>1.4917147851317102E-3</v>
      </c>
      <c r="V511">
        <f t="shared" si="88"/>
        <v>0.8903221165192825</v>
      </c>
      <c r="W511">
        <f t="shared" si="89"/>
        <v>0.9027321834337525</v>
      </c>
      <c r="X511">
        <f>E511-W511</f>
        <v>4.7771276154471458</v>
      </c>
      <c r="Y511">
        <f t="shared" si="87"/>
        <v>22.820948254267734</v>
      </c>
    </row>
    <row r="512" spans="1:25" x14ac:dyDescent="0.3">
      <c r="A512">
        <v>954.84999999997694</v>
      </c>
      <c r="B512" s="4">
        <v>122</v>
      </c>
      <c r="C512">
        <f>$AB$15*A512+$AC$15</f>
        <v>99.225778638160591</v>
      </c>
      <c r="D512">
        <f>$E$5-A512-$Z$8</f>
        <v>274.21147723745258</v>
      </c>
      <c r="E512">
        <f t="shared" si="85"/>
        <v>22.774221361839409</v>
      </c>
      <c r="F512">
        <f t="shared" si="90"/>
        <v>5.0221773935851273E-90</v>
      </c>
      <c r="G512">
        <f t="shared" si="90"/>
        <v>2.6843862462018467E-72</v>
      </c>
      <c r="H512">
        <f t="shared" si="90"/>
        <v>2.9664230512331235E-58</v>
      </c>
      <c r="I512">
        <f t="shared" si="90"/>
        <v>1.8438836235594512E-47</v>
      </c>
      <c r="J512">
        <f t="shared" si="90"/>
        <v>8.393800159309948E-37</v>
      </c>
      <c r="K512">
        <f t="shared" si="95"/>
        <v>0</v>
      </c>
      <c r="L512">
        <f t="shared" si="95"/>
        <v>0</v>
      </c>
      <c r="M512">
        <f t="shared" si="88"/>
        <v>2.1160212785775115E-29</v>
      </c>
      <c r="N512">
        <f t="shared" si="88"/>
        <v>6.724500513333562E-17</v>
      </c>
      <c r="O512">
        <f t="shared" si="94"/>
        <v>2.4971713516931448E-19</v>
      </c>
      <c r="P512">
        <f t="shared" si="88"/>
        <v>5.7699465683688064E-10</v>
      </c>
      <c r="Q512">
        <f t="shared" si="92"/>
        <v>2.3008555604988367E-12</v>
      </c>
      <c r="R512">
        <f t="shared" si="93"/>
        <v>1.3718522430823745E-5</v>
      </c>
      <c r="S512">
        <f t="shared" si="93"/>
        <v>1.4114561950323819E-7</v>
      </c>
      <c r="T512">
        <f t="shared" si="93"/>
        <v>9.0224858978046451E-3</v>
      </c>
      <c r="U512">
        <f t="shared" si="93"/>
        <v>1.1788601227998949E-3</v>
      </c>
      <c r="V512">
        <f t="shared" si="88"/>
        <v>0.80337087984084743</v>
      </c>
      <c r="W512">
        <f t="shared" si="89"/>
        <v>0.8135860861087979</v>
      </c>
      <c r="X512">
        <f>E512-W512</f>
        <v>21.96063527573061</v>
      </c>
      <c r="Y512">
        <f t="shared" si="87"/>
        <v>482.26950171366366</v>
      </c>
    </row>
    <row r="513" spans="1:25" x14ac:dyDescent="0.3">
      <c r="A513">
        <v>954.89999999997701</v>
      </c>
      <c r="B513" s="4">
        <v>112</v>
      </c>
      <c r="C513">
        <f>$AB$15*A513+$AC$15</f>
        <v>99.13141707520208</v>
      </c>
      <c r="D513">
        <f>$E$5-A513-$Z$8</f>
        <v>274.16147723745252</v>
      </c>
      <c r="E513">
        <f t="shared" si="85"/>
        <v>12.86858292479792</v>
      </c>
      <c r="F513">
        <f t="shared" si="90"/>
        <v>1.6381143256192883E-90</v>
      </c>
      <c r="G513">
        <f t="shared" si="90"/>
        <v>9.8056257570119797E-73</v>
      </c>
      <c r="H513">
        <f t="shared" si="90"/>
        <v>1.2012308513474336E-58</v>
      </c>
      <c r="I513">
        <f t="shared" si="90"/>
        <v>8.1394066833965598E-48</v>
      </c>
      <c r="J513">
        <f t="shared" si="90"/>
        <v>4.0766772678795879E-37</v>
      </c>
      <c r="K513">
        <f t="shared" si="95"/>
        <v>0</v>
      </c>
      <c r="L513">
        <f t="shared" si="95"/>
        <v>0</v>
      </c>
      <c r="M513">
        <f t="shared" si="88"/>
        <v>1.0898710436463999E-29</v>
      </c>
      <c r="N513">
        <f t="shared" si="88"/>
        <v>4.2235971819725159E-17</v>
      </c>
      <c r="O513">
        <f t="shared" si="94"/>
        <v>1.4514309590551219E-19</v>
      </c>
      <c r="P513">
        <f t="shared" si="88"/>
        <v>4.0143882575510387E-10</v>
      </c>
      <c r="Q513">
        <f t="shared" si="92"/>
        <v>1.4928552102335383E-12</v>
      </c>
      <c r="R513">
        <f t="shared" si="93"/>
        <v>1.0475908258594649E-5</v>
      </c>
      <c r="S513">
        <f t="shared" si="93"/>
        <v>1.004123050044496E-7</v>
      </c>
      <c r="T513">
        <f t="shared" si="93"/>
        <v>7.4482692541841819E-3</v>
      </c>
      <c r="U513">
        <f t="shared" si="93"/>
        <v>9.2868143634818002E-4</v>
      </c>
      <c r="V513">
        <f t="shared" si="88"/>
        <v>0.72297600030351805</v>
      </c>
      <c r="W513">
        <f t="shared" si="89"/>
        <v>0.73136352771754576</v>
      </c>
      <c r="X513">
        <f>E513-W513</f>
        <v>12.137219397080374</v>
      </c>
      <c r="Y513">
        <f t="shared" si="87"/>
        <v>147.31209469286406</v>
      </c>
    </row>
    <row r="514" spans="1:25" x14ac:dyDescent="0.3">
      <c r="A514">
        <v>954.94999999997697</v>
      </c>
      <c r="B514" s="4">
        <v>135</v>
      </c>
      <c r="C514">
        <f>$AB$15*A514+$AC$15</f>
        <v>99.037055512243796</v>
      </c>
      <c r="D514">
        <f>$E$5-A514-$Z$8</f>
        <v>274.11147723745256</v>
      </c>
      <c r="E514">
        <f t="shared" si="85"/>
        <v>35.962944487756204</v>
      </c>
      <c r="F514">
        <f t="shared" si="90"/>
        <v>5.3273473043446617E-91</v>
      </c>
      <c r="G514">
        <f t="shared" si="90"/>
        <v>3.5712500995185862E-73</v>
      </c>
      <c r="H514">
        <f t="shared" si="90"/>
        <v>4.8499192847578362E-59</v>
      </c>
      <c r="I514">
        <f t="shared" si="90"/>
        <v>3.5823385983515506E-48</v>
      </c>
      <c r="J514">
        <f t="shared" si="90"/>
        <v>1.9740978741304863E-37</v>
      </c>
      <c r="K514">
        <f t="shared" si="95"/>
        <v>0</v>
      </c>
      <c r="L514">
        <f t="shared" si="95"/>
        <v>0</v>
      </c>
      <c r="M514">
        <f t="shared" si="88"/>
        <v>5.5957486951721593E-30</v>
      </c>
      <c r="N514">
        <f t="shared" si="88"/>
        <v>2.6457196522725524E-17</v>
      </c>
      <c r="O514">
        <f t="shared" si="94"/>
        <v>8.4095435746802258E-20</v>
      </c>
      <c r="P514">
        <f t="shared" si="88"/>
        <v>2.7855170893063275E-10</v>
      </c>
      <c r="Q514">
        <f t="shared" si="92"/>
        <v>9.6554834726491571E-13</v>
      </c>
      <c r="R514">
        <f t="shared" si="93"/>
        <v>7.9783834788729464E-6</v>
      </c>
      <c r="S514">
        <f t="shared" si="93"/>
        <v>7.1208932196624078E-8</v>
      </c>
      <c r="T514">
        <f t="shared" si="93"/>
        <v>6.1323000351288437E-3</v>
      </c>
      <c r="U514">
        <f t="shared" si="93"/>
        <v>7.2928831672691426E-4</v>
      </c>
      <c r="V514">
        <f t="shared" si="88"/>
        <v>0.64888920237220726</v>
      </c>
      <c r="W514">
        <f t="shared" si="89"/>
        <v>0.65575884059599132</v>
      </c>
      <c r="X514">
        <f>E514-W514</f>
        <v>35.30718564716021</v>
      </c>
      <c r="Y514">
        <f t="shared" si="87"/>
        <v>1246.5973583230359</v>
      </c>
    </row>
    <row r="515" spans="1:25" x14ac:dyDescent="0.3">
      <c r="A515">
        <v>954.99999999997704</v>
      </c>
      <c r="B515" s="4">
        <v>135</v>
      </c>
      <c r="C515">
        <f>$AB$15*A515+$AC$15</f>
        <v>98.942693949285058</v>
      </c>
      <c r="D515">
        <f>$E$5-A515-$Z$8</f>
        <v>274.06147723745249</v>
      </c>
      <c r="E515">
        <f t="shared" si="85"/>
        <v>36.057306050714942</v>
      </c>
      <c r="F515">
        <f t="shared" si="90"/>
        <v>1.7273981713215915E-91</v>
      </c>
      <c r="G515">
        <f t="shared" si="90"/>
        <v>1.2968204780655974E-73</v>
      </c>
      <c r="H515">
        <f t="shared" si="90"/>
        <v>1.9523477971984845E-59</v>
      </c>
      <c r="I515">
        <f t="shared" si="90"/>
        <v>1.5720094744088233E-48</v>
      </c>
      <c r="J515">
        <f t="shared" si="90"/>
        <v>9.5311580811349005E-38</v>
      </c>
      <c r="K515">
        <f t="shared" si="95"/>
        <v>0</v>
      </c>
      <c r="L515">
        <f t="shared" si="95"/>
        <v>0</v>
      </c>
      <c r="M515">
        <f t="shared" si="88"/>
        <v>2.8639754741812416E-30</v>
      </c>
      <c r="N515">
        <f t="shared" si="88"/>
        <v>1.6528902828405877E-17</v>
      </c>
      <c r="O515">
        <f t="shared" si="94"/>
        <v>4.85709359820196E-20</v>
      </c>
      <c r="P515">
        <f t="shared" si="88"/>
        <v>1.9276631809703116E-10</v>
      </c>
      <c r="Q515">
        <f t="shared" si="92"/>
        <v>6.2252724888445375E-13</v>
      </c>
      <c r="R515">
        <f t="shared" si="93"/>
        <v>6.0600610368863636E-6</v>
      </c>
      <c r="S515">
        <f t="shared" si="93"/>
        <v>5.0339629486883806E-8</v>
      </c>
      <c r="T515">
        <f t="shared" si="93"/>
        <v>5.0353573186213019E-3</v>
      </c>
      <c r="U515">
        <f t="shared" si="93"/>
        <v>5.7089961798831399E-4</v>
      </c>
      <c r="V515">
        <f t="shared" si="88"/>
        <v>0.58083942335001271</v>
      </c>
      <c r="W515">
        <f t="shared" si="89"/>
        <v>0.58645179088067756</v>
      </c>
      <c r="X515">
        <f>E515-W515</f>
        <v>35.470854259834262</v>
      </c>
      <c r="Y515">
        <f t="shared" si="87"/>
        <v>1258.1815019224025</v>
      </c>
    </row>
  </sheetData>
  <mergeCells count="5">
    <mergeCell ref="M3:N3"/>
    <mergeCell ref="O3:P3"/>
    <mergeCell ref="Q3:R3"/>
    <mergeCell ref="S3:T3"/>
    <mergeCell ref="U3:V3"/>
  </mergeCells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Carbon</vt:lpstr>
      <vt:lpstr>Carbon!A750CR</vt:lpstr>
      <vt:lpstr>Carbon!A945CR.</vt:lpstr>
      <vt:lpstr>Carbon!A968CR.</vt:lpstr>
      <vt:lpstr>Carbon!A994CR.</vt:lpstr>
      <vt:lpstr>Carbon!B008CR.</vt:lpstr>
      <vt:lpstr>Carbon!B012CR._1</vt:lpstr>
      <vt:lpstr>Carbon!B052CR.</vt:lpstr>
      <vt:lpstr>Carbon!B055CR.</vt:lpstr>
      <vt:lpstr>Carbon!B064CR.</vt:lpstr>
      <vt:lpstr>Carbon!B067CR.</vt:lpstr>
      <vt:lpstr>Carbon!B075CR.</vt:lpstr>
      <vt:lpstr>Carbon!B097CR.</vt:lpstr>
      <vt:lpstr>Carbon!B124CR.</vt:lpstr>
      <vt:lpstr>Carbon!B143CR.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Isaias</cp:lastModifiedBy>
  <dcterms:created xsi:type="dcterms:W3CDTF">2011-10-26T11:28:04Z</dcterms:created>
  <dcterms:modified xsi:type="dcterms:W3CDTF">2017-12-14T14:06:32Z</dcterms:modified>
</cp:coreProperties>
</file>